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Z:\AJ2007契約係\01_公告ファイル\01 工事\9月20日(郵便)\2022108361(施設保全課 鈴木 2218)建築一式工事\"/>
    </mc:Choice>
  </mc:AlternateContent>
  <bookViews>
    <workbookView xWindow="-120" yWindow="-120" windowWidth="28920" windowHeight="12456" tabRatio="919"/>
  </bookViews>
  <sheets>
    <sheet name="総括表" sheetId="214" r:id="rId1"/>
    <sheet name="本工事費内訳書" sheetId="241" r:id="rId2"/>
    <sheet name="明細書" sheetId="242" r:id="rId3"/>
    <sheet name="Ⅰ代価" sheetId="87" state="hidden"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s>
  <definedNames>
    <definedName name="______________________RE2" localSheetId="2">#REF!</definedName>
    <definedName name="______________________RE2">#REF!</definedName>
    <definedName name="______________________SON3" localSheetId="2">#REF!</definedName>
    <definedName name="______________________SON3">#REF!</definedName>
    <definedName name="______________________SUB2" localSheetId="2">#REF!</definedName>
    <definedName name="______________________SUB2">#REF!</definedName>
    <definedName name="______________________SUB3" localSheetId="2">#REF!</definedName>
    <definedName name="______________________SUB3">#REF!</definedName>
    <definedName name="______________________SUB4" localSheetId="2">#REF!</definedName>
    <definedName name="______________________SUB4">#REF!</definedName>
    <definedName name="_____________________END１" localSheetId="2">[1]建築!#REF!</definedName>
    <definedName name="_____________________END１">[1]建築!#REF!</definedName>
    <definedName name="_____________________FIR1" localSheetId="2">[2]建築!#REF!</definedName>
    <definedName name="_____________________FIR1">[2]建築!#REF!</definedName>
    <definedName name="_____________________PP1" localSheetId="2">#REF!</definedName>
    <definedName name="_____________________PP1">#REF!</definedName>
    <definedName name="_____________________PP10" localSheetId="2">#REF!</definedName>
    <definedName name="_____________________PP10">#REF!</definedName>
    <definedName name="_____________________PP2" localSheetId="2">#REF!</definedName>
    <definedName name="_____________________PP2">#REF!</definedName>
    <definedName name="_____________________PP3" localSheetId="2">#REF!</definedName>
    <definedName name="_____________________PP3">#REF!</definedName>
    <definedName name="_____________________PP4" localSheetId="2">#REF!</definedName>
    <definedName name="_____________________PP4">#REF!</definedName>
    <definedName name="_____________________PP9" localSheetId="2">#REF!</definedName>
    <definedName name="_____________________PP9">#REF!</definedName>
    <definedName name="_____________________SEC1" localSheetId="2">[2]建築!#REF!</definedName>
    <definedName name="_____________________SEC1">[2]建築!#REF!</definedName>
    <definedName name="_____________________SUM3" localSheetId="2">[2]建築!#REF!</definedName>
    <definedName name="_____________________SUM3">[2]建築!#REF!</definedName>
    <definedName name="_____________________TC1" localSheetId="2">#REF!</definedName>
    <definedName name="_____________________TC1">#REF!</definedName>
    <definedName name="___________________SON5" localSheetId="2">'[3]外排)代(塩ﾋﾞ)'!#REF!</definedName>
    <definedName name="___________________SON5">'[3]外排)代(塩ﾋﾞ)'!#REF!</definedName>
    <definedName name="__________________A5" localSheetId="2">[4]代価表!#REF!</definedName>
    <definedName name="__________________A5">[4]代価表!#REF!</definedName>
    <definedName name="__________________F2" localSheetId="2" hidden="1">[5]見積比較!#REF!</definedName>
    <definedName name="__________________F2" hidden="1">[5]見積比較!#REF!</definedName>
    <definedName name="__________________F5" localSheetId="2" hidden="1">[6]見積比較!#REF!</definedName>
    <definedName name="__________________F5" hidden="1">[6]見積比較!#REF!</definedName>
    <definedName name="__________________F6" localSheetId="2" hidden="1">[7]見積比較!#REF!</definedName>
    <definedName name="__________________F6" hidden="1">[7]見積比較!#REF!</definedName>
    <definedName name="__________________K5" localSheetId="2">[4]代価表!#REF!</definedName>
    <definedName name="__________________K5">[4]代価表!#REF!</definedName>
    <definedName name="__________________L2" localSheetId="2" hidden="1">[8]見積比較!#REF!</definedName>
    <definedName name="__________________L2" hidden="1">[8]見積比較!#REF!</definedName>
    <definedName name="__________________L5" localSheetId="2" hidden="1">[9]見積比較!#REF!</definedName>
    <definedName name="__________________L5" hidden="1">[9]見積比較!#REF!</definedName>
    <definedName name="__________________RE2" localSheetId="2">#REF!</definedName>
    <definedName name="__________________RE2">#REF!</definedName>
    <definedName name="__________________SON3" localSheetId="2">#REF!</definedName>
    <definedName name="__________________SON3">#REF!</definedName>
    <definedName name="__________________SUB2" localSheetId="2">#REF!</definedName>
    <definedName name="__________________SUB2">#REF!</definedName>
    <definedName name="__________________SUB3" localSheetId="2">#REF!</definedName>
    <definedName name="__________________SUB3">#REF!</definedName>
    <definedName name="__________________SUB4" localSheetId="2">#REF!</definedName>
    <definedName name="__________________SUB4">#REF!</definedName>
    <definedName name="__________________W５" localSheetId="2">[4]代価表!#REF!</definedName>
    <definedName name="__________________W５">[4]代価表!#REF!</definedName>
    <definedName name="_________________END１" localSheetId="2">[1]建築!#REF!</definedName>
    <definedName name="_________________END１">[1]建築!#REF!</definedName>
    <definedName name="_________________FIR1" localSheetId="2">[2]建築!#REF!</definedName>
    <definedName name="_________________FIR1">[2]建築!#REF!</definedName>
    <definedName name="_________________PP1" localSheetId="2">#REF!</definedName>
    <definedName name="_________________PP1">#REF!</definedName>
    <definedName name="_________________PP10" localSheetId="2">#REF!</definedName>
    <definedName name="_________________PP10">#REF!</definedName>
    <definedName name="_________________PP2" localSheetId="2">#REF!</definedName>
    <definedName name="_________________PP2">#REF!</definedName>
    <definedName name="_________________PP3" localSheetId="2">#REF!</definedName>
    <definedName name="_________________PP3">#REF!</definedName>
    <definedName name="_________________PP4" localSheetId="2">#REF!</definedName>
    <definedName name="_________________PP4">#REF!</definedName>
    <definedName name="_________________PP9" localSheetId="2">#REF!</definedName>
    <definedName name="_________________PP9">#REF!</definedName>
    <definedName name="_________________SEC1" localSheetId="2">[2]建築!#REF!</definedName>
    <definedName name="_________________SEC1">[2]建築!#REF!</definedName>
    <definedName name="_________________SUM3" localSheetId="2">[2]建築!#REF!</definedName>
    <definedName name="_________________SUM3">[2]建築!#REF!</definedName>
    <definedName name="_________________TC1" localSheetId="2">#REF!</definedName>
    <definedName name="_________________TC1">#REF!</definedName>
    <definedName name="_______________SON5" localSheetId="2">'[3]外排)代(塩ﾋﾞ)'!#REF!</definedName>
    <definedName name="_______________SON5">'[3]外排)代(塩ﾋﾞ)'!#REF!</definedName>
    <definedName name="______________A5" localSheetId="2">[4]代価表!#REF!</definedName>
    <definedName name="______________A5">[4]代価表!#REF!</definedName>
    <definedName name="______________F2" localSheetId="2" hidden="1">[5]見積比較!#REF!</definedName>
    <definedName name="______________F2" hidden="1">[5]見積比較!#REF!</definedName>
    <definedName name="______________F5" localSheetId="2" hidden="1">[6]見積比較!#REF!</definedName>
    <definedName name="______________F5" hidden="1">[6]見積比較!#REF!</definedName>
    <definedName name="______________F6" localSheetId="2" hidden="1">[7]見積比較!#REF!</definedName>
    <definedName name="______________F6" hidden="1">[7]見積比較!#REF!</definedName>
    <definedName name="______________K5" localSheetId="2">[4]代価表!#REF!</definedName>
    <definedName name="______________K5">[4]代価表!#REF!</definedName>
    <definedName name="______________L2" localSheetId="2" hidden="1">[8]見積比較!#REF!</definedName>
    <definedName name="______________L2" hidden="1">[8]見積比較!#REF!</definedName>
    <definedName name="______________L5" localSheetId="2" hidden="1">[9]見積比較!#REF!</definedName>
    <definedName name="______________L5" hidden="1">[9]見積比較!#REF!</definedName>
    <definedName name="______________W５" localSheetId="2">[4]代価表!#REF!</definedName>
    <definedName name="______________W５">[4]代価表!#REF!</definedName>
    <definedName name="________SON3" localSheetId="2">#REF!</definedName>
    <definedName name="________SON3">#REF!</definedName>
    <definedName name="_______F5" localSheetId="2" hidden="1">[6]見積比較!#REF!</definedName>
    <definedName name="_______F5" hidden="1">[6]見積比較!#REF!</definedName>
    <definedName name="_______F6" localSheetId="2" hidden="1">[7]見積比較!#REF!</definedName>
    <definedName name="_______F6" hidden="1">[7]見積比較!#REF!</definedName>
    <definedName name="_______L5" localSheetId="2" hidden="1">[9]見積比較!#REF!</definedName>
    <definedName name="_______L5" hidden="1">[9]見積比較!#REF!</definedName>
    <definedName name="_______RE2" localSheetId="2">#REF!</definedName>
    <definedName name="_______RE2">#REF!</definedName>
    <definedName name="_______SON5" localSheetId="2">'[3]外排)代(塩ﾋﾞ)'!#REF!</definedName>
    <definedName name="_______SON5">'[3]外排)代(塩ﾋﾞ)'!#REF!</definedName>
    <definedName name="_______SUB2" localSheetId="2">#REF!</definedName>
    <definedName name="_______SUB2">#REF!</definedName>
    <definedName name="_______SUB3" localSheetId="2">#REF!</definedName>
    <definedName name="_______SUB3">#REF!</definedName>
    <definedName name="_______SUB4" localSheetId="2">#REF!</definedName>
    <definedName name="_______SUB4">#REF!</definedName>
    <definedName name="______A5" localSheetId="2">[4]代価表!#REF!</definedName>
    <definedName name="______A5">[4]代価表!#REF!</definedName>
    <definedName name="______END１" localSheetId="2">[1]建築!#REF!</definedName>
    <definedName name="______END１">[1]建築!#REF!</definedName>
    <definedName name="______F5" localSheetId="2" hidden="1">[6]見積比較!#REF!</definedName>
    <definedName name="______F5" hidden="1">[6]見積比較!#REF!</definedName>
    <definedName name="______F6" localSheetId="2" hidden="1">[7]見積比較!#REF!</definedName>
    <definedName name="______F6" hidden="1">[7]見積比較!#REF!</definedName>
    <definedName name="______FIR1" localSheetId="2">[2]建築!#REF!</definedName>
    <definedName name="______FIR1">[2]建築!#REF!</definedName>
    <definedName name="______K5" localSheetId="2">[4]代価表!#REF!</definedName>
    <definedName name="______K5">[4]代価表!#REF!</definedName>
    <definedName name="______L5" localSheetId="2" hidden="1">[9]見積比較!#REF!</definedName>
    <definedName name="______L5" hidden="1">[9]見積比較!#REF!</definedName>
    <definedName name="______PP1" localSheetId="2">#REF!</definedName>
    <definedName name="______PP1">#REF!</definedName>
    <definedName name="______PP10" localSheetId="2">#REF!</definedName>
    <definedName name="______PP10">#REF!</definedName>
    <definedName name="______PP2" localSheetId="2">#REF!</definedName>
    <definedName name="______PP2">#REF!</definedName>
    <definedName name="______PP3" localSheetId="2">#REF!</definedName>
    <definedName name="______PP3">#REF!</definedName>
    <definedName name="______PP4" localSheetId="2">#REF!</definedName>
    <definedName name="______PP4">#REF!</definedName>
    <definedName name="______PP9" localSheetId="2">#REF!</definedName>
    <definedName name="______PP9">#REF!</definedName>
    <definedName name="______SEC1" localSheetId="2">[2]建築!#REF!</definedName>
    <definedName name="______SEC1">[2]建築!#REF!</definedName>
    <definedName name="______SUM3" localSheetId="2">[2]建築!#REF!</definedName>
    <definedName name="______SUM3">[2]建築!#REF!</definedName>
    <definedName name="______TC1" localSheetId="2">#REF!</definedName>
    <definedName name="______TC1">#REF!</definedName>
    <definedName name="______W５" localSheetId="2">[4]代価表!#REF!</definedName>
    <definedName name="______W５">[4]代価表!#REF!</definedName>
    <definedName name="_____F5" localSheetId="2" hidden="1">[10]見積比較!#REF!</definedName>
    <definedName name="_____F5" hidden="1">[10]見積比較!#REF!</definedName>
    <definedName name="_____F6" localSheetId="2" hidden="1">[11]見積比較!#REF!</definedName>
    <definedName name="_____F6" hidden="1">[11]見積比較!#REF!</definedName>
    <definedName name="_____ＩＴＶ２">[12]設計書!$N$261</definedName>
    <definedName name="_____L5" localSheetId="2" hidden="1">[13]見積比較!#REF!</definedName>
    <definedName name="_____L5" hidden="1">[13]見積比較!#REF!</definedName>
    <definedName name="_____SON1" localSheetId="2">#REF!</definedName>
    <definedName name="_____SON1">#REF!</definedName>
    <definedName name="_____son2" localSheetId="2">#REF!</definedName>
    <definedName name="_____son2">#REF!</definedName>
    <definedName name="_____SON3" localSheetId="2">#REF!</definedName>
    <definedName name="_____SON3">#REF!</definedName>
    <definedName name="_____tan1" localSheetId="2">#REF!</definedName>
    <definedName name="_____tan1">#REF!</definedName>
    <definedName name="_____tan2" localSheetId="2">#REF!</definedName>
    <definedName name="_____tan2">#REF!</definedName>
    <definedName name="_____tan3" localSheetId="2">#REF!</definedName>
    <definedName name="_____tan3">#REF!</definedName>
    <definedName name="____F2" localSheetId="2" hidden="1">[5]見積比較!#REF!</definedName>
    <definedName name="____F2" hidden="1">[5]見積比較!#REF!</definedName>
    <definedName name="____F5" localSheetId="2" hidden="1">[14]見積比較!#REF!</definedName>
    <definedName name="____F5" hidden="1">[14]見積比較!#REF!</definedName>
    <definedName name="____F6" localSheetId="2" hidden="1">[15]見積比較!#REF!</definedName>
    <definedName name="____F6" hidden="1">[15]見積比較!#REF!</definedName>
    <definedName name="____ＩＴＶ２">[12]設計書!$N$261</definedName>
    <definedName name="____KT5">'[16]代価表 '!$Z$4</definedName>
    <definedName name="____L2" localSheetId="2" hidden="1">[8]見積比較!#REF!</definedName>
    <definedName name="____L2" hidden="1">[8]見積比較!#REF!</definedName>
    <definedName name="____L5" localSheetId="2" hidden="1">[17]見積比較!#REF!</definedName>
    <definedName name="____L5" hidden="1">[17]見積比較!#REF!</definedName>
    <definedName name="____M1" localSheetId="2">#REF!</definedName>
    <definedName name="____M1">#REF!</definedName>
    <definedName name="____M11" localSheetId="2">#REF!</definedName>
    <definedName name="____M11">#REF!</definedName>
    <definedName name="____M2" localSheetId="2">#REF!</definedName>
    <definedName name="____M2">#REF!</definedName>
    <definedName name="____NV5">'[16]代価表 '!$Z$2</definedName>
    <definedName name="____SON1" localSheetId="2">#REF!</definedName>
    <definedName name="____SON1">#REF!</definedName>
    <definedName name="____son2" localSheetId="2">#REF!</definedName>
    <definedName name="____son2">#REF!</definedName>
    <definedName name="____SON3" localSheetId="2">#REF!</definedName>
    <definedName name="____SON3">#REF!</definedName>
    <definedName name="____tan1" localSheetId="2">#REF!</definedName>
    <definedName name="____tan1">#REF!</definedName>
    <definedName name="____tan2" localSheetId="2">#REF!</definedName>
    <definedName name="____tan2">#REF!</definedName>
    <definedName name="____tan3" localSheetId="2">#REF!</definedName>
    <definedName name="____tan3">#REF!</definedName>
    <definedName name="___C300200">[18]資材単価!$I$10</definedName>
    <definedName name="___C303800">[18]資材単価!$I$27</definedName>
    <definedName name="___C370003">[18]資材単価!$I$45</definedName>
    <definedName name="___C370135">[18]資材単価!$I$46</definedName>
    <definedName name="___C370240">[18]資材単価!$I$47</definedName>
    <definedName name="___C370320">[18]資材単価!$I$48</definedName>
    <definedName name="___C370400">[18]資材単価!$I$49</definedName>
    <definedName name="___C370500">[18]資材単価!$I$50</definedName>
    <definedName name="___C370600">[18]資材単価!$I$51</definedName>
    <definedName name="___C370800">[18]資材単価!$I$52</definedName>
    <definedName name="___C371100">[18]資材単価!$I$53</definedName>
    <definedName name="___C371200">[18]資材単価!$I$54</definedName>
    <definedName name="___C371300">[18]資材単価!$I$55</definedName>
    <definedName name="___C371625">[18]資材単価!$I$56</definedName>
    <definedName name="___C371630">[18]資材単価!$I$57</definedName>
    <definedName name="___C371640">[18]資材単価!$I$58</definedName>
    <definedName name="___C371650">[18]資材単価!$I$59</definedName>
    <definedName name="___C371725">[18]資材単価!$I$60</definedName>
    <definedName name="___C371730">[18]資材単価!$I$61</definedName>
    <definedName name="___C371740">[18]資材単価!$I$62</definedName>
    <definedName name="___C371750">[18]資材単価!$I$63</definedName>
    <definedName name="___C460211">[18]資材単価!$I$96</definedName>
    <definedName name="___C480900">[18]資材単価!$I$103</definedName>
    <definedName name="___C481000">[18]資材単価!$I$104</definedName>
    <definedName name="___F5" localSheetId="2" hidden="1">[6]見積比較!#REF!</definedName>
    <definedName name="___F5" hidden="1">[6]見積比較!#REF!</definedName>
    <definedName name="___F6" localSheetId="2" hidden="1">[7]見積比較!#REF!</definedName>
    <definedName name="___F6" hidden="1">[7]見積比較!#REF!</definedName>
    <definedName name="___HTM2" hidden="1">{"'予定表'!$A$1:$W$38"}</definedName>
    <definedName name="___ＩＴＶ２">[12]設計書!$N$261</definedName>
    <definedName name="___KEI1" localSheetId="2">#REF!</definedName>
    <definedName name="___KEI1">#REF!</definedName>
    <definedName name="___KEI2" localSheetId="2">#REF!</definedName>
    <definedName name="___KEI2">#REF!</definedName>
    <definedName name="___KEI3" localSheetId="2">#REF!</definedName>
    <definedName name="___KEI3">#REF!</definedName>
    <definedName name="___KEY10" localSheetId="2" hidden="1">#REF!</definedName>
    <definedName name="___KEY10" hidden="1">#REF!</definedName>
    <definedName name="___KEY2" localSheetId="2" hidden="1">#REF!</definedName>
    <definedName name="___KEY2" hidden="1">#REF!</definedName>
    <definedName name="___KT5">'[16]代価表 '!$Z$4</definedName>
    <definedName name="___L5" localSheetId="2" hidden="1">[9]見積比較!#REF!</definedName>
    <definedName name="___L5" hidden="1">[9]見積比較!#REF!</definedName>
    <definedName name="___M1" localSheetId="2">#REF!</definedName>
    <definedName name="___M1">#REF!</definedName>
    <definedName name="___M11" localSheetId="2">#REF!</definedName>
    <definedName name="___M11">#REF!</definedName>
    <definedName name="___M2" localSheetId="2">#REF!</definedName>
    <definedName name="___M2">#REF!</definedName>
    <definedName name="___NV5">'[16]代価表 '!$Z$2</definedName>
    <definedName name="___P5">'[16]代価表 '!$Z$6</definedName>
    <definedName name="___PP11" localSheetId="2">#REF!</definedName>
    <definedName name="___PP11">#REF!</definedName>
    <definedName name="___PP5" localSheetId="2">#REF!</definedName>
    <definedName name="___PP5">#REF!</definedName>
    <definedName name="___PP6" localSheetId="2">#REF!</definedName>
    <definedName name="___PP6">#REF!</definedName>
    <definedName name="___PP7" localSheetId="2">#REF!</definedName>
    <definedName name="___PP7">#REF!</definedName>
    <definedName name="___PP8" localSheetId="2">#REF!</definedName>
    <definedName name="___PP8">#REF!</definedName>
    <definedName name="___RE2" localSheetId="1">#REF!</definedName>
    <definedName name="___RE2" localSheetId="2">#REF!</definedName>
    <definedName name="___RE2">#REF!</definedName>
    <definedName name="___S5">'[19]代価表 '!$Z$6</definedName>
    <definedName name="___sen1" localSheetId="2">#REF!</definedName>
    <definedName name="___sen1">#REF!</definedName>
    <definedName name="___sen2" localSheetId="2">#REF!</definedName>
    <definedName name="___sen2">#REF!</definedName>
    <definedName name="___sen3" localSheetId="2">#REF!</definedName>
    <definedName name="___sen3">#REF!</definedName>
    <definedName name="___sen4" localSheetId="2">#REF!</definedName>
    <definedName name="___sen4">#REF!</definedName>
    <definedName name="___SON1" localSheetId="2">#REF!</definedName>
    <definedName name="___SON1">#REF!</definedName>
    <definedName name="___son2" localSheetId="2">#REF!</definedName>
    <definedName name="___son2">#REF!</definedName>
    <definedName name="___SON3" localSheetId="2">#REF!</definedName>
    <definedName name="___SON3">#REF!</definedName>
    <definedName name="___SON32" localSheetId="2">#REF!</definedName>
    <definedName name="___SON32">#REF!</definedName>
    <definedName name="___SON5" localSheetId="2">'[3]外排)代(塩ﾋﾞ)'!#REF!</definedName>
    <definedName name="___SON5">'[3]外排)代(塩ﾋﾞ)'!#REF!</definedName>
    <definedName name="___stm01" localSheetId="2">#REF!</definedName>
    <definedName name="___stm01">#REF!</definedName>
    <definedName name="___stm02" localSheetId="2">#REF!</definedName>
    <definedName name="___stm02">#REF!</definedName>
    <definedName name="___stm03" localSheetId="2">#REF!</definedName>
    <definedName name="___stm03">#REF!</definedName>
    <definedName name="___stm04" localSheetId="2">#REF!</definedName>
    <definedName name="___stm04">#REF!</definedName>
    <definedName name="___stm05" localSheetId="2">#REF!</definedName>
    <definedName name="___stm05">#REF!</definedName>
    <definedName name="___stm06" localSheetId="2">#REF!</definedName>
    <definedName name="___stm06">#REF!</definedName>
    <definedName name="___stm07" localSheetId="2">#REF!</definedName>
    <definedName name="___stm07">#REF!</definedName>
    <definedName name="___stm08" localSheetId="2">#REF!</definedName>
    <definedName name="___stm08">#REF!</definedName>
    <definedName name="___stm09" localSheetId="2">#REF!</definedName>
    <definedName name="___stm09">#REF!</definedName>
    <definedName name="___stm10" localSheetId="2">#REF!</definedName>
    <definedName name="___stm10">#REF!</definedName>
    <definedName name="___stm11" localSheetId="2">#REF!</definedName>
    <definedName name="___stm11">#REF!</definedName>
    <definedName name="___stm12" localSheetId="2">#REF!</definedName>
    <definedName name="___stm12">#REF!</definedName>
    <definedName name="___stm13" localSheetId="2">#REF!</definedName>
    <definedName name="___stm13">#REF!</definedName>
    <definedName name="___stm14" localSheetId="2">#REF!</definedName>
    <definedName name="___stm14">#REF!</definedName>
    <definedName name="___SUB2" localSheetId="1">#REF!</definedName>
    <definedName name="___SUB2" localSheetId="2">#REF!</definedName>
    <definedName name="___SUB2">#REF!</definedName>
    <definedName name="___SUB3" localSheetId="1">#REF!</definedName>
    <definedName name="___SUB3" localSheetId="2">#REF!</definedName>
    <definedName name="___SUB3">#REF!</definedName>
    <definedName name="___SUB4" localSheetId="1">#REF!</definedName>
    <definedName name="___SUB4" localSheetId="2">#REF!</definedName>
    <definedName name="___SUB4">#REF!</definedName>
    <definedName name="___tan1" localSheetId="2">#REF!</definedName>
    <definedName name="___tan1">#REF!</definedName>
    <definedName name="___tan2" localSheetId="2">#REF!</definedName>
    <definedName name="___tan2">#REF!</definedName>
    <definedName name="___tan3" localSheetId="2">#REF!</definedName>
    <definedName name="___tan3">#REF!</definedName>
    <definedName name="___TTL01" localSheetId="2">#REF!</definedName>
    <definedName name="___TTL01">#REF!</definedName>
    <definedName name="___TTL02" localSheetId="2">#REF!</definedName>
    <definedName name="___TTL02">#REF!</definedName>
    <definedName name="___TTL03" localSheetId="2">#REF!</definedName>
    <definedName name="___TTL03">#REF!</definedName>
    <definedName name="___TTL1" localSheetId="2">#REF!</definedName>
    <definedName name="___TTL1">#REF!</definedName>
    <definedName name="___TTL2" localSheetId="2">#REF!</definedName>
    <definedName name="___TTL2">#REF!</definedName>
    <definedName name="___TTL3" localSheetId="2">#REF!</definedName>
    <definedName name="___TTL3">#REF!</definedName>
    <definedName name="___TTL5" localSheetId="2">#REF!</definedName>
    <definedName name="___TTL5">#REF!</definedName>
    <definedName name="___TTL51" localSheetId="2">#REF!</definedName>
    <definedName name="___TTL51">#REF!</definedName>
    <definedName name="___TTL52" localSheetId="2">#REF!</definedName>
    <definedName name="___TTL52">#REF!</definedName>
    <definedName name="___TTL53" localSheetId="2">#REF!</definedName>
    <definedName name="___TTL53">#REF!</definedName>
    <definedName name="___X5">'[19]代価表 '!$Z$4</definedName>
    <definedName name="__123Graph_A" hidden="1">'[20]98県設備'!$O$3:$O$56</definedName>
    <definedName name="__123Graph_C" hidden="1">'[20]98県設備'!$Y$3:$Y$56</definedName>
    <definedName name="__123Graph_X" hidden="1">'[20]98県設備'!$N$3:$N$56</definedName>
    <definedName name="__A2" localSheetId="2">[21]代価表!#REF!</definedName>
    <definedName name="__A2">[21]代価表!#REF!</definedName>
    <definedName name="__A5" localSheetId="2">[4]代価表!#REF!</definedName>
    <definedName name="__A5">[4]代価表!#REF!</definedName>
    <definedName name="__Ｂ１">'[18]#REF'!$T$52</definedName>
    <definedName name="__Ｂ２">'[18]#REF'!$U$52</definedName>
    <definedName name="__C300200">[22]資材単価!$I$10</definedName>
    <definedName name="__C303800">[22]資材単価!$I$27</definedName>
    <definedName name="__C370003">[22]資材単価!$I$45</definedName>
    <definedName name="__C370135">[22]資材単価!$I$46</definedName>
    <definedName name="__C370240">[22]資材単価!$I$47</definedName>
    <definedName name="__C370320">[22]資材単価!$I$48</definedName>
    <definedName name="__C370400">[22]資材単価!$I$49</definedName>
    <definedName name="__C370450" localSheetId="2">[22]資材単価!#REF!</definedName>
    <definedName name="__C370450">[22]資材単価!#REF!</definedName>
    <definedName name="__C370500">[22]資材単価!$I$50</definedName>
    <definedName name="__C370600">[22]資材単価!$I$51</definedName>
    <definedName name="__C370800">[22]資材単価!$I$52</definedName>
    <definedName name="__C371100">[22]資材単価!$I$53</definedName>
    <definedName name="__C371200">[22]資材単価!$I$54</definedName>
    <definedName name="__C371300">[22]資材単価!$I$55</definedName>
    <definedName name="__C371625">[22]資材単価!$I$56</definedName>
    <definedName name="__C371630">[22]資材単価!$I$57</definedName>
    <definedName name="__C371640">[22]資材単価!$I$58</definedName>
    <definedName name="__C371650">[22]資材単価!$I$59</definedName>
    <definedName name="__C371725">[22]資材単価!$I$60</definedName>
    <definedName name="__C371730">[22]資材単価!$I$61</definedName>
    <definedName name="__C371740">[22]資材単価!$I$62</definedName>
    <definedName name="__C371750">[22]資材単価!$I$63</definedName>
    <definedName name="__C460211">[22]資材単価!$I$96</definedName>
    <definedName name="__C480900">[22]資材単価!$I$103</definedName>
    <definedName name="__C481000">[22]資材単価!$I$104</definedName>
    <definedName name="__END１" localSheetId="2">[1]建築!#REF!</definedName>
    <definedName name="__END１">[1]建築!#REF!</definedName>
    <definedName name="__F2" localSheetId="2" hidden="1">[5]見積比較!#REF!</definedName>
    <definedName name="__F2" hidden="1">[5]見積比較!#REF!</definedName>
    <definedName name="__F5" localSheetId="1" hidden="1">#REF!</definedName>
    <definedName name="__F5" localSheetId="2" hidden="1">#REF!</definedName>
    <definedName name="__F5" hidden="1">#REF!</definedName>
    <definedName name="__F6" localSheetId="1" hidden="1">#REF!</definedName>
    <definedName name="__F6" localSheetId="2" hidden="1">#REF!</definedName>
    <definedName name="__F6" hidden="1">#REF!</definedName>
    <definedName name="__ＦＢ1">'[18]#REF'!$T$50</definedName>
    <definedName name="__ＦＢ2">'[18]#REF'!$U$50</definedName>
    <definedName name="__FIR1" localSheetId="2">[2]建築!#REF!</definedName>
    <definedName name="__FIR1">[2]建築!#REF!</definedName>
    <definedName name="__HTM2" hidden="1">{"'予定表'!$A$1:$W$38"}</definedName>
    <definedName name="__IntlFixup" hidden="1">TRUE</definedName>
    <definedName name="__IntlFixupTable" localSheetId="1" hidden="1">#REF!</definedName>
    <definedName name="__IntlFixupTable" localSheetId="2" hidden="1">#REF!</definedName>
    <definedName name="__IntlFixupTable" hidden="1">#REF!</definedName>
    <definedName name="__ＩＴＶ２">[12]設計書!$N$261</definedName>
    <definedName name="__K2" localSheetId="2">[21]代価表!#REF!</definedName>
    <definedName name="__K2">[21]代価表!#REF!</definedName>
    <definedName name="__K5" localSheetId="2">[4]代価表!#REF!</definedName>
    <definedName name="__K5">[4]代価表!#REF!</definedName>
    <definedName name="__KEI1" localSheetId="2">#REF!</definedName>
    <definedName name="__KEI1">#REF!</definedName>
    <definedName name="__KEI2" localSheetId="2">#REF!</definedName>
    <definedName name="__KEI2">#REF!</definedName>
    <definedName name="__KEI3" localSheetId="2">#REF!</definedName>
    <definedName name="__KEI3">#REF!</definedName>
    <definedName name="__key10" localSheetId="2" hidden="1">#REF!</definedName>
    <definedName name="__key10" hidden="1">#REF!</definedName>
    <definedName name="__KT5">'[23]代価表 '!$Z$4</definedName>
    <definedName name="__L2" localSheetId="2" hidden="1">[8]見積比較!#REF!</definedName>
    <definedName name="__L2" hidden="1">[8]見積比較!#REF!</definedName>
    <definedName name="__L5" localSheetId="1" hidden="1">#REF!</definedName>
    <definedName name="__L5" localSheetId="2" hidden="1">#REF!</definedName>
    <definedName name="__L5" hidden="1">#REF!</definedName>
    <definedName name="__ＬＳＤ1">'[18]#REF'!$T$34</definedName>
    <definedName name="__ＬＳＤ２">'[18]#REF'!$U$34</definedName>
    <definedName name="__M1" localSheetId="2">#REF!</definedName>
    <definedName name="__M1">#REF!</definedName>
    <definedName name="__M11" localSheetId="2">#REF!</definedName>
    <definedName name="__M11">#REF!</definedName>
    <definedName name="__M2" localSheetId="2">#REF!</definedName>
    <definedName name="__M2">#REF!</definedName>
    <definedName name="__NV5">'[23]代価表 '!$Z$2</definedName>
    <definedName name="__OK1">[24]!__OK1</definedName>
    <definedName name="__p3">'[18]#REF'!$A$35:$J$55</definedName>
    <definedName name="__p4">'[18]#REF'!$S$32:$V$60</definedName>
    <definedName name="__P5">'[16]代価表 '!$Z$6</definedName>
    <definedName name="__PP1" localSheetId="2">#REF!</definedName>
    <definedName name="__PP1">#REF!</definedName>
    <definedName name="__PP10" localSheetId="2">#REF!</definedName>
    <definedName name="__PP10">#REF!</definedName>
    <definedName name="__PP11" localSheetId="2">#REF!</definedName>
    <definedName name="__PP11">#REF!</definedName>
    <definedName name="__PP2" localSheetId="2">#REF!</definedName>
    <definedName name="__PP2">#REF!</definedName>
    <definedName name="__PP3" localSheetId="2">#REF!</definedName>
    <definedName name="__PP3">#REF!</definedName>
    <definedName name="__PP4" localSheetId="2">#REF!</definedName>
    <definedName name="__PP4">#REF!</definedName>
    <definedName name="__PP5" localSheetId="2">#REF!</definedName>
    <definedName name="__PP5">#REF!</definedName>
    <definedName name="__PP6" localSheetId="2">#REF!</definedName>
    <definedName name="__PP6">#REF!</definedName>
    <definedName name="__PP7" localSheetId="2">#REF!</definedName>
    <definedName name="__PP7">#REF!</definedName>
    <definedName name="__PP8" localSheetId="2">#REF!</definedName>
    <definedName name="__PP8">#REF!</definedName>
    <definedName name="__PP9" localSheetId="2">#REF!</definedName>
    <definedName name="__PP9">#REF!</definedName>
    <definedName name="__RE2" localSheetId="2">#REF!</definedName>
    <definedName name="__RE2">#REF!</definedName>
    <definedName name="__S5">'[19]代価表 '!$Z$6</definedName>
    <definedName name="__ｓｄ1">'[18]#REF'!$T$29</definedName>
    <definedName name="__ＳＤ２">'[18]#REF'!$U$29</definedName>
    <definedName name="__SEC1" localSheetId="2">[2]建築!#REF!</definedName>
    <definedName name="__SEC1">[2]建築!#REF!</definedName>
    <definedName name="__sen1" localSheetId="1">#REF!</definedName>
    <definedName name="__sen1" localSheetId="2">#REF!</definedName>
    <definedName name="__sen1">#REF!</definedName>
    <definedName name="__sen2" localSheetId="1">#REF!</definedName>
    <definedName name="__sen2" localSheetId="2">#REF!</definedName>
    <definedName name="__sen2">#REF!</definedName>
    <definedName name="__sen3" localSheetId="1">#REF!</definedName>
    <definedName name="__sen3" localSheetId="2">#REF!</definedName>
    <definedName name="__sen3">#REF!</definedName>
    <definedName name="__sen4" localSheetId="1">#REF!</definedName>
    <definedName name="__sen4" localSheetId="2">#REF!</definedName>
    <definedName name="__sen4">#REF!</definedName>
    <definedName name="__ＳＬＷ1">'[18]#REF'!$T$35</definedName>
    <definedName name="__ＳＬＷ２">'[18]#REF'!$U$35</definedName>
    <definedName name="__SON1" localSheetId="1">#REF!</definedName>
    <definedName name="__SON1" localSheetId="2">#REF!</definedName>
    <definedName name="__SON1">#REF!</definedName>
    <definedName name="__son2" localSheetId="1">#REF!</definedName>
    <definedName name="__son2" localSheetId="2">#REF!</definedName>
    <definedName name="__son2">#REF!</definedName>
    <definedName name="__SON3" localSheetId="1">#REF!</definedName>
    <definedName name="__SON3" localSheetId="2">#REF!</definedName>
    <definedName name="__SON3">#REF!</definedName>
    <definedName name="__SON32" localSheetId="2">#REF!</definedName>
    <definedName name="__SON32">#REF!</definedName>
    <definedName name="__SON5" localSheetId="2">'[25]外排)代(塩ﾋﾞ)'!#REF!</definedName>
    <definedName name="__SON5">'[25]外排)代(塩ﾋﾞ)'!#REF!</definedName>
    <definedName name="__ＳＰＷ1">'[18]#REF'!$T$25</definedName>
    <definedName name="__ＳＰＷ2">'[18]#REF'!$U$25</definedName>
    <definedName name="__ＳＳ1">'[18]#REF'!$T$31</definedName>
    <definedName name="__ＳＳ２">'[18]#REF'!$U$31</definedName>
    <definedName name="__stm01" localSheetId="2">#REF!</definedName>
    <definedName name="__stm01">#REF!</definedName>
    <definedName name="__stm02" localSheetId="2">#REF!</definedName>
    <definedName name="__stm02">#REF!</definedName>
    <definedName name="__stm03" localSheetId="2">#REF!</definedName>
    <definedName name="__stm03">#REF!</definedName>
    <definedName name="__stm04" localSheetId="2">#REF!</definedName>
    <definedName name="__stm04">#REF!</definedName>
    <definedName name="__stm05" localSheetId="2">#REF!</definedName>
    <definedName name="__stm05">#REF!</definedName>
    <definedName name="__stm06" localSheetId="2">#REF!</definedName>
    <definedName name="__stm06">#REF!</definedName>
    <definedName name="__stm07" localSheetId="2">#REF!</definedName>
    <definedName name="__stm07">#REF!</definedName>
    <definedName name="__stm08" localSheetId="2">#REF!</definedName>
    <definedName name="__stm08">#REF!</definedName>
    <definedName name="__stm09" localSheetId="2">#REF!</definedName>
    <definedName name="__stm09">#REF!</definedName>
    <definedName name="__stm10" localSheetId="2">#REF!</definedName>
    <definedName name="__stm10">#REF!</definedName>
    <definedName name="__stm11" localSheetId="2">#REF!</definedName>
    <definedName name="__stm11">#REF!</definedName>
    <definedName name="__stm12" localSheetId="2">#REF!</definedName>
    <definedName name="__stm12">#REF!</definedName>
    <definedName name="__stm13" localSheetId="2">#REF!</definedName>
    <definedName name="__stm13">#REF!</definedName>
    <definedName name="__stm14" localSheetId="2">#REF!</definedName>
    <definedName name="__stm14">#REF!</definedName>
    <definedName name="__SUB2" localSheetId="2">#REF!</definedName>
    <definedName name="__SUB2">#REF!</definedName>
    <definedName name="__SUB3" localSheetId="2">#REF!</definedName>
    <definedName name="__SUB3">#REF!</definedName>
    <definedName name="__SUB4" localSheetId="2">#REF!</definedName>
    <definedName name="__SUB4">#REF!</definedName>
    <definedName name="__SUM3" localSheetId="2">[2]建築!#REF!</definedName>
    <definedName name="__SUM3">[2]建築!#REF!</definedName>
    <definedName name="__T1" localSheetId="2">#REF!</definedName>
    <definedName name="__T1">#REF!</definedName>
    <definedName name="__T2">'[18]#REF'!$K$4</definedName>
    <definedName name="__T3">'[18]#REF'!$K$5</definedName>
    <definedName name="__T4">'[18]#REF'!$K$6</definedName>
    <definedName name="__T5">'[18]#REF'!$K$7</definedName>
    <definedName name="__tan1" localSheetId="1">#REF!</definedName>
    <definedName name="__tan1" localSheetId="2">#REF!</definedName>
    <definedName name="__tan1">#REF!</definedName>
    <definedName name="__TAN10">'[18]#REF'!$N$7</definedName>
    <definedName name="__TAN11">'[18]#REF'!$Q$3</definedName>
    <definedName name="__TAN12">'[18]#REF'!$T$3</definedName>
    <definedName name="__tan2" localSheetId="1">#REF!</definedName>
    <definedName name="__tan2" localSheetId="2">#REF!</definedName>
    <definedName name="__tan2">#REF!</definedName>
    <definedName name="__tan3" localSheetId="1">#REF!</definedName>
    <definedName name="__tan3" localSheetId="2">#REF!</definedName>
    <definedName name="__tan3">#REF!</definedName>
    <definedName name="__TAN4">'[18]#REF'!$K$6</definedName>
    <definedName name="__TAN5">'[18]#REF'!$K$7</definedName>
    <definedName name="__TAN6">'[18]#REF'!$N$3</definedName>
    <definedName name="__TAN7">'[18]#REF'!$N$4</definedName>
    <definedName name="__TAN8">'[18]#REF'!$N$5</definedName>
    <definedName name="__TAN9">'[18]#REF'!$N$6</definedName>
    <definedName name="__TC1" localSheetId="2">#REF!</definedName>
    <definedName name="__TC1">#REF!</definedName>
    <definedName name="__TTL01" localSheetId="2">#REF!</definedName>
    <definedName name="__TTL01">#REF!</definedName>
    <definedName name="__TTL02" localSheetId="2">#REF!</definedName>
    <definedName name="__TTL02">#REF!</definedName>
    <definedName name="__TTL03" localSheetId="2">#REF!</definedName>
    <definedName name="__TTL03">#REF!</definedName>
    <definedName name="__TTL1" localSheetId="2">#REF!</definedName>
    <definedName name="__TTL1">#REF!</definedName>
    <definedName name="__TTL2" localSheetId="2">#REF!</definedName>
    <definedName name="__TTL2">#REF!</definedName>
    <definedName name="__TTL3" localSheetId="2">#REF!</definedName>
    <definedName name="__TTL3">#REF!</definedName>
    <definedName name="__TTL5" localSheetId="2">#REF!</definedName>
    <definedName name="__TTL5">#REF!</definedName>
    <definedName name="__TTL51" localSheetId="2">#REF!</definedName>
    <definedName name="__TTL51">#REF!</definedName>
    <definedName name="__TTL52" localSheetId="2">#REF!</definedName>
    <definedName name="__TTL52">#REF!</definedName>
    <definedName name="__TTL53" localSheetId="2">#REF!</definedName>
    <definedName name="__TTL53">#REF!</definedName>
    <definedName name="__W５" localSheetId="2">[4]代価表!#REF!</definedName>
    <definedName name="__W５">[4]代価表!#REF!</definedName>
    <definedName name="__X5">'[19]代価表 '!$Z$4</definedName>
    <definedName name="_0" localSheetId="1">[26]建築!#REF!</definedName>
    <definedName name="_0" localSheetId="2">[26]建築!#REF!</definedName>
    <definedName name="_0">[26]建築!#REF!</definedName>
    <definedName name="_000Check_細目">0</definedName>
    <definedName name="_000Check_別紙">0</definedName>
    <definedName name="_001科目№0" localSheetId="2">ROW([27]科目別内訳!#REF!)</definedName>
    <definedName name="_001科目№0">ROW([27]科目別内訳!#REF!)</definedName>
    <definedName name="_002耐震細目№0" localSheetId="2">ROW(#REF!)</definedName>
    <definedName name="_002耐震細目№0">ROW(#REF!)</definedName>
    <definedName name="_01_001" localSheetId="1">#REF!</definedName>
    <definedName name="_01_001" localSheetId="2">#REF!</definedName>
    <definedName name="_01_001">#REF!</definedName>
    <definedName name="_01頁">"P-"</definedName>
    <definedName name="_01別紙頁">"別"</definedName>
    <definedName name="_01別単頁">"単"</definedName>
    <definedName name="_02科目終頁" localSheetId="2">[27]科目別内訳!#REF!</definedName>
    <definedName name="_02科目終頁">[27]科目別内訳!#REF!</definedName>
    <definedName name="_02科目初頁">1</definedName>
    <definedName name="_02別紙初頁">1</definedName>
    <definedName name="_02別紙単価初頁">1</definedName>
    <definedName name="_03行数">20</definedName>
    <definedName name="_04表題初行">1</definedName>
    <definedName name="_05初行">2</definedName>
    <definedName name="_06初列">12</definedName>
    <definedName name="_1" localSheetId="1">#REF!</definedName>
    <definedName name="_1" localSheetId="2">#REF!</definedName>
    <definedName name="_1">#REF!</definedName>
    <definedName name="_10" localSheetId="1">#REF!</definedName>
    <definedName name="_10" localSheetId="2">#REF!</definedName>
    <definedName name="_10">#REF!</definedName>
    <definedName name="_100P5_">'[16]代価表 '!$Z$6</definedName>
    <definedName name="_102F6_" localSheetId="2" hidden="1">[28]見積比較!#REF!</definedName>
    <definedName name="_102F6_" hidden="1">[28]見積比較!#REF!</definedName>
    <definedName name="_102L2_" localSheetId="2" hidden="1">[8]見積比較!#REF!</definedName>
    <definedName name="_102L2_" hidden="1">[8]見積比較!#REF!</definedName>
    <definedName name="_107W５_" localSheetId="2">[4]代価表!#REF!</definedName>
    <definedName name="_107W５_">[4]代価表!#REF!</definedName>
    <definedName name="_108X5_">'[19]代価表 '!$Z$4</definedName>
    <definedName name="_10F5_" localSheetId="2" hidden="1">[29]見積比較!#REF!</definedName>
    <definedName name="_10F5_" hidden="1">[29]見積比較!#REF!</definedName>
    <definedName name="_10ＦＢ2_" localSheetId="2">#REF!</definedName>
    <definedName name="_10ＦＢ2_">#REF!</definedName>
    <definedName name="_10L5_" localSheetId="2" hidden="1">[30]見積比較!#REF!</definedName>
    <definedName name="_10L5_" hidden="1">[30]見積比較!#REF!</definedName>
    <definedName name="_10Print_Area_02" localSheetId="2">#REF!</definedName>
    <definedName name="_10Print_Area_02">#REF!</definedName>
    <definedName name="_11" localSheetId="1">#REF!</definedName>
    <definedName name="_11" localSheetId="2">#REF!</definedName>
    <definedName name="_11">#REF!</definedName>
    <definedName name="_11_0_K" localSheetId="2" hidden="1">#REF!</definedName>
    <definedName name="_11_0_K" hidden="1">#REF!</definedName>
    <definedName name="_111F6_" localSheetId="2" hidden="1">[7]見積比較!#REF!</definedName>
    <definedName name="_111F6_" hidden="1">[7]見積比較!#REF!</definedName>
    <definedName name="_115L5_" localSheetId="2" hidden="1">[31]見積比較!#REF!</definedName>
    <definedName name="_115L5_" hidden="1">[31]見積比較!#REF!</definedName>
    <definedName name="_116Print_Area_02" localSheetId="2">#REF!</definedName>
    <definedName name="_116Print_Area_02">#REF!</definedName>
    <definedName name="_118L5_" localSheetId="2" hidden="1">[9]見積比較!#REF!</definedName>
    <definedName name="_118L5_" hidden="1">[9]見積比較!#REF!</definedName>
    <definedName name="_119M1_" localSheetId="2">#REF!</definedName>
    <definedName name="_119M1_">#REF!</definedName>
    <definedName name="_119Print_Area_02" localSheetId="2">#REF!</definedName>
    <definedName name="_119Print_Area_02">#REF!</definedName>
    <definedName name="_11Print_Area_02" localSheetId="2">#REF!</definedName>
    <definedName name="_11Print_Area_02">#REF!</definedName>
    <definedName name="_11Print_Area_03" localSheetId="2">#REF!</definedName>
    <definedName name="_11Print_Area_03">#REF!</definedName>
    <definedName name="_12_0_K" localSheetId="2" hidden="1">#REF!</definedName>
    <definedName name="_12_0_K" hidden="1">#REF!</definedName>
    <definedName name="_120F6_" localSheetId="2" hidden="1">[28]見積比較!#REF!</definedName>
    <definedName name="_120F6_" hidden="1">[28]見積比較!#REF!</definedName>
    <definedName name="_120L5_" localSheetId="2" hidden="1">[31]見積比較!#REF!</definedName>
    <definedName name="_120L5_" hidden="1">[31]見積比較!#REF!</definedName>
    <definedName name="_120M11_" localSheetId="2">#REF!</definedName>
    <definedName name="_120M11_">#REF!</definedName>
    <definedName name="_121M2_" localSheetId="2">#REF!</definedName>
    <definedName name="_121M2_">#REF!</definedName>
    <definedName name="_122P5_">'[16]代価表 '!$Z$6</definedName>
    <definedName name="_125L5_" localSheetId="2" hidden="1">[31]見積比較!#REF!</definedName>
    <definedName name="_125L5_" hidden="1">[31]見積比較!#REF!</definedName>
    <definedName name="_129F6_" localSheetId="2" hidden="1">[28]見積比較!#REF!</definedName>
    <definedName name="_129F6_" hidden="1">[28]見積比較!#REF!</definedName>
    <definedName name="_12A5_" localSheetId="2">[4]代価表!#REF!</definedName>
    <definedName name="_12A5_">[4]代価表!#REF!</definedName>
    <definedName name="_12F5_" localSheetId="2" hidden="1">[29]見積比較!#REF!</definedName>
    <definedName name="_12F5_" hidden="1">[29]見積比較!#REF!</definedName>
    <definedName name="_12F6_" localSheetId="2" hidden="1">[32]見積比較!#REF!</definedName>
    <definedName name="_12F6_" hidden="1">[32]見積比較!#REF!</definedName>
    <definedName name="_12K5_" localSheetId="2">[4]代価表!#REF!</definedName>
    <definedName name="_12K5_">[4]代価表!#REF!</definedName>
    <definedName name="_12M2_" localSheetId="1">#REF!</definedName>
    <definedName name="_12M2_" localSheetId="2">#REF!</definedName>
    <definedName name="_12M2_">#REF!</definedName>
    <definedName name="_12T1_" localSheetId="2">#REF!</definedName>
    <definedName name="_12T1_">#REF!</definedName>
    <definedName name="_132Print_Area_02" localSheetId="2">#REF!</definedName>
    <definedName name="_132Print_Area_02">#REF!</definedName>
    <definedName name="_132Print_Area_03" localSheetId="2">#REF!</definedName>
    <definedName name="_132Print_Area_03">#REF!</definedName>
    <definedName name="_134F2_" localSheetId="2" hidden="1">[5]見積比較!#REF!</definedName>
    <definedName name="_134F2_" hidden="1">[5]見積比較!#REF!</definedName>
    <definedName name="_137Print_Area_04" localSheetId="2">#REF!</definedName>
    <definedName name="_137Print_Area_04">#REF!</definedName>
    <definedName name="_13Print_Area_03" localSheetId="2">#REF!</definedName>
    <definedName name="_13Print_Area_03">#REF!</definedName>
    <definedName name="_142Print_Area_03" localSheetId="2">#REF!</definedName>
    <definedName name="_142Print_Area_03">#REF!</definedName>
    <definedName name="_142Print_Area_05" localSheetId="2">#REF!</definedName>
    <definedName name="_142Print_Area_05">#REF!</definedName>
    <definedName name="_143Print_Area_04" localSheetId="2">#REF!</definedName>
    <definedName name="_143Print_Area_04">#REF!</definedName>
    <definedName name="_143Print_Area_06" localSheetId="2">#REF!</definedName>
    <definedName name="_143Print_Area_06">#REF!</definedName>
    <definedName name="_144Print_Area_03" localSheetId="2">#REF!</definedName>
    <definedName name="_144Print_Area_03">#REF!</definedName>
    <definedName name="_144Print_Area_05" localSheetId="2">#REF!</definedName>
    <definedName name="_144Print_Area_05">#REF!</definedName>
    <definedName name="_145Print_Area_04" localSheetId="2">#REF!</definedName>
    <definedName name="_145Print_Area_04">#REF!</definedName>
    <definedName name="_145Print_Area_06" localSheetId="2">#REF!</definedName>
    <definedName name="_145Print_Area_06">#REF!</definedName>
    <definedName name="_146Print_Area_05" localSheetId="2">#REF!</definedName>
    <definedName name="_146Print_Area_05">#REF!</definedName>
    <definedName name="_146S5_">'[19]代価表 '!$Z$6</definedName>
    <definedName name="_147Print_Area_06" localSheetId="2">#REF!</definedName>
    <definedName name="_147Print_Area_06">#REF!</definedName>
    <definedName name="_147T1_" localSheetId="2">#REF!</definedName>
    <definedName name="_147T1_">#REF!</definedName>
    <definedName name="_148L2_" localSheetId="2" hidden="1">[8]見積比較!#REF!</definedName>
    <definedName name="_148L2_" hidden="1">[8]見積比較!#REF!</definedName>
    <definedName name="_148S5_">'[19]代価表 '!$Z$6</definedName>
    <definedName name="_149T1_" localSheetId="2">#REF!</definedName>
    <definedName name="_149T1_">#REF!</definedName>
    <definedName name="_14F6_" localSheetId="2" hidden="1">[33]見積比較!#REF!</definedName>
    <definedName name="_14F6_" hidden="1">[33]見積比較!#REF!</definedName>
    <definedName name="_14L5_" localSheetId="2" hidden="1">[9]見積比較!#REF!</definedName>
    <definedName name="_14L5_" hidden="1">[9]見積比較!#REF!</definedName>
    <definedName name="_14P5_">'[34]代価表 '!$Z$6</definedName>
    <definedName name="_14Print_Area_04" localSheetId="2">#REF!</definedName>
    <definedName name="_14Print_Area_04">#REF!</definedName>
    <definedName name="_150L5_" localSheetId="2" hidden="1">[17]見積比較!#REF!</definedName>
    <definedName name="_150L5_" hidden="1">[17]見積比較!#REF!</definedName>
    <definedName name="_153T1_" localSheetId="2">#REF!</definedName>
    <definedName name="_153T1_">#REF!</definedName>
    <definedName name="_15F6_" localSheetId="2" hidden="1">[28]見積比較!#REF!</definedName>
    <definedName name="_15F6_" hidden="1">[28]見積比較!#REF!</definedName>
    <definedName name="_15M1_" localSheetId="2">#REF!</definedName>
    <definedName name="_15M1_">#REF!</definedName>
    <definedName name="_15Print_Area_05" localSheetId="2">#REF!</definedName>
    <definedName name="_15Print_Area_05">#REF!</definedName>
    <definedName name="_163W５_" localSheetId="2">[4]代価表!#REF!</definedName>
    <definedName name="_163W５_">[4]代価表!#REF!</definedName>
    <definedName name="_164X5_">'[19]代価表 '!$Z$4</definedName>
    <definedName name="_167W５_" localSheetId="2">[4]代価表!#REF!</definedName>
    <definedName name="_167W５_">[4]代価表!#REF!</definedName>
    <definedName name="_168X5_">'[19]代価表 '!$Z$4</definedName>
    <definedName name="_169W５_" localSheetId="2">[4]代価表!#REF!</definedName>
    <definedName name="_169W５_">[4]代価表!#REF!</definedName>
    <definedName name="_16A5_" localSheetId="2">[4]代価表!#REF!</definedName>
    <definedName name="_16A5_">[4]代価表!#REF!</definedName>
    <definedName name="_16F6_" localSheetId="2" hidden="1">[35]見積比較!#REF!</definedName>
    <definedName name="_16F6_" hidden="1">[35]見積比較!#REF!</definedName>
    <definedName name="_16K5_" localSheetId="2">[36]代価表!#REF!</definedName>
    <definedName name="_16K5_">[36]代価表!#REF!</definedName>
    <definedName name="_16M11_" localSheetId="2">#REF!</definedName>
    <definedName name="_16M11_">#REF!</definedName>
    <definedName name="_16Print_Area_06" localSheetId="2">#REF!</definedName>
    <definedName name="_16Print_Area_06">#REF!</definedName>
    <definedName name="_170L5_" localSheetId="2" hidden="1">[31]見積比較!#REF!</definedName>
    <definedName name="_170L5_" hidden="1">[31]見積比較!#REF!</definedName>
    <definedName name="_174X5_">'[19]代価表 '!$Z$4</definedName>
    <definedName name="_178L5_" localSheetId="3">#REF!</definedName>
    <definedName name="_17M2_" localSheetId="2">#REF!</definedName>
    <definedName name="_17M2_">#REF!</definedName>
    <definedName name="_17S5_">'[37]代価表 '!$Z$6</definedName>
    <definedName name="_184P5_">'[16]代価表 '!$Z$6</definedName>
    <definedName name="_185L5_" localSheetId="2" hidden="1">[9]見積比較!#REF!</definedName>
    <definedName name="_185L5_" hidden="1">[9]見積比較!#REF!</definedName>
    <definedName name="_18A5_" localSheetId="2">[4]代価表!#REF!</definedName>
    <definedName name="_18A5_">[4]代価表!#REF!</definedName>
    <definedName name="_18F5_" localSheetId="3">#REF!</definedName>
    <definedName name="_18F6_" localSheetId="2" hidden="1">[28]見積比較!#REF!</definedName>
    <definedName name="_18F6_" hidden="1">[28]見積比較!#REF!</definedName>
    <definedName name="_18p3_" localSheetId="2">#REF!</definedName>
    <definedName name="_18p3_">#REF!</definedName>
    <definedName name="_18T1_" localSheetId="2">#REF!</definedName>
    <definedName name="_18T1_">#REF!</definedName>
    <definedName name="_19A5_" localSheetId="2">[4]代価表!#REF!</definedName>
    <definedName name="_19A5_">[4]代価表!#REF!</definedName>
    <definedName name="_19p4_" localSheetId="2">#REF!</definedName>
    <definedName name="_19p4_">#REF!</definedName>
    <definedName name="_19W５_" localSheetId="2">[38]代価表!#REF!</definedName>
    <definedName name="_19W５_">[38]代価表!#REF!</definedName>
    <definedName name="_1a1_" localSheetId="2" hidden="1">[39]非放単価!#REF!</definedName>
    <definedName name="_1a1_" hidden="1">[39]非放単価!#REF!</definedName>
    <definedName name="_1A5_" localSheetId="2">[38]代価表!#REF!</definedName>
    <definedName name="_1A5_">[38]代価表!#REF!</definedName>
    <definedName name="_1F5_" localSheetId="2" hidden="1">[40]見積比較!#REF!</definedName>
    <definedName name="_1F5_" hidden="1">[40]見積比較!#REF!</definedName>
    <definedName name="_1M1_" localSheetId="1">#REF!</definedName>
    <definedName name="_1M1_" localSheetId="2">#REF!</definedName>
    <definedName name="_1M1_">#REF!</definedName>
    <definedName name="_1号印刷" localSheetId="2">#REF!</definedName>
    <definedName name="_1号印刷">#REF!</definedName>
    <definedName name="_1頁" localSheetId="2">#REF!</definedName>
    <definedName name="_1頁">#REF!</definedName>
    <definedName name="_2" localSheetId="1">#REF!</definedName>
    <definedName name="_2" localSheetId="2">#REF!</definedName>
    <definedName name="_2">#REF!</definedName>
    <definedName name="_200L5_" localSheetId="2" hidden="1">[31]見積比較!#REF!</definedName>
    <definedName name="_200L5_" hidden="1">[31]見積比較!#REF!</definedName>
    <definedName name="_201F5_" localSheetId="2" hidden="1">[6]見積比較!#REF!</definedName>
    <definedName name="_201F5_" hidden="1">[6]見積比較!#REF!</definedName>
    <definedName name="_20K5_" localSheetId="2">[41]代価表!#REF!</definedName>
    <definedName name="_20K5_">[41]代価表!#REF!</definedName>
    <definedName name="_20L5_" localSheetId="2" hidden="1">[30]見積比較!#REF!</definedName>
    <definedName name="_20L5_" hidden="1">[30]見積比較!#REF!</definedName>
    <definedName name="_20S5_">'[42]代価表 '!$Z$6</definedName>
    <definedName name="_20X5_">'[37]代価表 '!$Z$4</definedName>
    <definedName name="_215L5_" localSheetId="2" hidden="1">[31]見積比較!#REF!</definedName>
    <definedName name="_215L5_" hidden="1">[31]見積比較!#REF!</definedName>
    <definedName name="_21F2_" localSheetId="2" hidden="1">[5]見積比較!#REF!</definedName>
    <definedName name="_21F2_" hidden="1">[5]見積比較!#REF!</definedName>
    <definedName name="_21L5_" localSheetId="2" hidden="1">[43]見積比較!#REF!</definedName>
    <definedName name="_21L5_" hidden="1">[43]見積比較!#REF!</definedName>
    <definedName name="_21M1_" localSheetId="2">#REF!</definedName>
    <definedName name="_21M1_">#REF!</definedName>
    <definedName name="_21P5_">'[16]代価表 '!$Z$6</definedName>
    <definedName name="_22M11_" localSheetId="2">#REF!</definedName>
    <definedName name="_22M11_">#REF!</definedName>
    <definedName name="_22PRINT_AREA" localSheetId="2">#REF!</definedName>
    <definedName name="_22PRINT_AREA">#REF!</definedName>
    <definedName name="_23_0_S" localSheetId="2" hidden="1">#REF!</definedName>
    <definedName name="_23_0_S" hidden="1">#REF!</definedName>
    <definedName name="_23M2_" localSheetId="2">#REF!</definedName>
    <definedName name="_23M2_">#REF!</definedName>
    <definedName name="_23X5_">'[42]代価表 '!$Z$4</definedName>
    <definedName name="_24_0_S" localSheetId="2" hidden="1">#REF!</definedName>
    <definedName name="_24_0_S" hidden="1">#REF!</definedName>
    <definedName name="_24K5_" localSheetId="2">[41]代価表!#REF!</definedName>
    <definedName name="_24K5_">[41]代価表!#REF!</definedName>
    <definedName name="_24L5_" localSheetId="2" hidden="1">[44]見積比較!#REF!</definedName>
    <definedName name="_24L5_" hidden="1">[44]見積比較!#REF!</definedName>
    <definedName name="_24P5_">'[34]代価表 '!$Z$6</definedName>
    <definedName name="_24Print_Area_02" localSheetId="2">#REF!</definedName>
    <definedName name="_24Print_Area_02">#REF!</definedName>
    <definedName name="_256S5_">'[19]代価表 '!$Z$6</definedName>
    <definedName name="_25L5_" localSheetId="2" hidden="1">[31]見積比較!#REF!</definedName>
    <definedName name="_25L5_" hidden="1">[31]見積比較!#REF!</definedName>
    <definedName name="_25M1_" localSheetId="2">#REF!</definedName>
    <definedName name="_25M1_">#REF!</definedName>
    <definedName name="_25Print_Area_02" localSheetId="2">#REF!</definedName>
    <definedName name="_25Print_Area_02">#REF!</definedName>
    <definedName name="_268F6_" localSheetId="2" hidden="1">[7]見積比較!#REF!</definedName>
    <definedName name="_268F6_" hidden="1">[7]見積比較!#REF!</definedName>
    <definedName name="_26M11_" localSheetId="2">#REF!</definedName>
    <definedName name="_26M11_">#REF!</definedName>
    <definedName name="_26Print_Area_03" localSheetId="2">#REF!</definedName>
    <definedName name="_26Print_Area_03">#REF!</definedName>
    <definedName name="_27M1_" localSheetId="2">#REF!</definedName>
    <definedName name="_27M1_">#REF!</definedName>
    <definedName name="_27M2_" localSheetId="2">#REF!</definedName>
    <definedName name="_27M2_">#REF!</definedName>
    <definedName name="_27Print_Area_04" localSheetId="2">#REF!</definedName>
    <definedName name="_27Print_Area_04">#REF!</definedName>
    <definedName name="_28Print_Area_02" localSheetId="2">#REF!</definedName>
    <definedName name="_28Print_Area_02">#REF!</definedName>
    <definedName name="_28Print_Area_04" localSheetId="2">#REF!</definedName>
    <definedName name="_28Print_Area_04">#REF!</definedName>
    <definedName name="_28Print_Area_05" localSheetId="2">#REF!</definedName>
    <definedName name="_28Print_Area_05">#REF!</definedName>
    <definedName name="_29M11_" localSheetId="2">#REF!</definedName>
    <definedName name="_29M11_">#REF!</definedName>
    <definedName name="_29Print_Area_03" localSheetId="2">#REF!</definedName>
    <definedName name="_29Print_Area_03">#REF!</definedName>
    <definedName name="_29Print_Area_06" localSheetId="2">#REF!</definedName>
    <definedName name="_29Print_Area_06">#REF!</definedName>
    <definedName name="_2a2_" localSheetId="2" hidden="1">[39]照明単価!#REF!</definedName>
    <definedName name="_2a2_" hidden="1">[39]照明単価!#REF!</definedName>
    <definedName name="_2A5_" localSheetId="2">[4]代価表!#REF!</definedName>
    <definedName name="_2A5_">[4]代価表!#REF!</definedName>
    <definedName name="_2F5_" localSheetId="2" hidden="1">[45]見積比較!#REF!</definedName>
    <definedName name="_2F5_" hidden="1">[45]見積比較!#REF!</definedName>
    <definedName name="_2F6_" localSheetId="2" hidden="1">[46]見積比較!#REF!</definedName>
    <definedName name="_2F6_" hidden="1">[46]見積比較!#REF!</definedName>
    <definedName name="_2M11_" localSheetId="1">#REF!</definedName>
    <definedName name="_2M11_" localSheetId="2">#REF!</definedName>
    <definedName name="_2M11_">#REF!</definedName>
    <definedName name="_2ページまで" localSheetId="1">#REF!</definedName>
    <definedName name="_2ページまで" localSheetId="2">#REF!</definedName>
    <definedName name="_2ページまで">#REF!</definedName>
    <definedName name="_2号1頁" localSheetId="2">#REF!</definedName>
    <definedName name="_2号1頁">#REF!</definedName>
    <definedName name="_2号続頁" localSheetId="2">#REF!</definedName>
    <definedName name="_2号続頁">#REF!</definedName>
    <definedName name="_3" localSheetId="1">#REF!</definedName>
    <definedName name="_3" localSheetId="2">#REF!</definedName>
    <definedName name="_3">#REF!</definedName>
    <definedName name="_302X5_">'[19]代価表 '!$Z$4</definedName>
    <definedName name="_30F5_" localSheetId="2" hidden="1">[6]見積比較!#REF!</definedName>
    <definedName name="_30F5_" hidden="1">[6]見積比較!#REF!</definedName>
    <definedName name="_30L5_" localSheetId="2" hidden="1">[31]見積比較!#REF!</definedName>
    <definedName name="_30L5_" hidden="1">[31]見積比較!#REF!</definedName>
    <definedName name="_30Print_Area_05" localSheetId="2">#REF!</definedName>
    <definedName name="_30Print_Area_05">#REF!</definedName>
    <definedName name="_30S5_">'[42]代価表 '!$Z$6</definedName>
    <definedName name="_30T1_" localSheetId="2">#REF!</definedName>
    <definedName name="_30T1_">#REF!</definedName>
    <definedName name="_31M1_" localSheetId="2">#REF!</definedName>
    <definedName name="_31M1_">#REF!</definedName>
    <definedName name="_31M2_" localSheetId="2">#REF!</definedName>
    <definedName name="_31M2_">#REF!</definedName>
    <definedName name="_32F5_" localSheetId="2" hidden="1">[6]見積比較!#REF!</definedName>
    <definedName name="_32F5_" hidden="1">[6]見積比較!#REF!</definedName>
    <definedName name="_32M1_" localSheetId="2">#REF!</definedName>
    <definedName name="_32M1_">#REF!</definedName>
    <definedName name="_32M11_" localSheetId="2">#REF!</definedName>
    <definedName name="_32M11_">#REF!</definedName>
    <definedName name="_32P5_">'[23]代価表 '!$Z$6</definedName>
    <definedName name="_32Print_Area_06" localSheetId="2">#REF!</definedName>
    <definedName name="_32Print_Area_06">#REF!</definedName>
    <definedName name="_335K5_" localSheetId="2">[4]代価表!#REF!</definedName>
    <definedName name="_335K5_">[4]代価表!#REF!</definedName>
    <definedName name="_33M2_" localSheetId="2">#REF!</definedName>
    <definedName name="_33M2_">#REF!</definedName>
    <definedName name="_34M11_" localSheetId="2">#REF!</definedName>
    <definedName name="_34M11_">#REF!</definedName>
    <definedName name="_34P5_">'[23]代価表 '!$Z$6</definedName>
    <definedName name="_34Print_Area_02" localSheetId="2">#REF!</definedName>
    <definedName name="_34Print_Area_02">#REF!</definedName>
    <definedName name="_34S5_">'[19]代価表 '!$Z$6</definedName>
    <definedName name="_34W５_" localSheetId="2">[36]代価表!#REF!</definedName>
    <definedName name="_34W５_">[36]代価表!#REF!</definedName>
    <definedName name="_35F2_" localSheetId="2" hidden="1">[5]見積比較!#REF!</definedName>
    <definedName name="_35F2_" hidden="1">[5]見積比較!#REF!</definedName>
    <definedName name="_35T1_" localSheetId="2">#REF!</definedName>
    <definedName name="_35T1_">#REF!</definedName>
    <definedName name="_35X5_">'[42]代価表 '!$Z$4</definedName>
    <definedName name="_36F5_" localSheetId="2" hidden="1">[6]見積比較!#REF!</definedName>
    <definedName name="_36F5_" hidden="1">[6]見積比較!#REF!</definedName>
    <definedName name="_36M2_" localSheetId="2">#REF!</definedName>
    <definedName name="_36M2_">#REF!</definedName>
    <definedName name="_36Print_Area_03" localSheetId="2">#REF!</definedName>
    <definedName name="_36Print_Area_03">#REF!</definedName>
    <definedName name="_36T2_" localSheetId="2">#REF!</definedName>
    <definedName name="_36T2_">#REF!</definedName>
    <definedName name="_37F2_" localSheetId="2" hidden="1">[5]見積比較!#REF!</definedName>
    <definedName name="_37F2_" hidden="1">[5]見積比較!#REF!</definedName>
    <definedName name="_37P5_">'[16]代価表 '!$Z$6</definedName>
    <definedName name="_37Print_Area_04" localSheetId="2">#REF!</definedName>
    <definedName name="_37Print_Area_04">#REF!</definedName>
    <definedName name="_37T3_" localSheetId="2">#REF!</definedName>
    <definedName name="_37T3_">#REF!</definedName>
    <definedName name="_38Print_Area_02" localSheetId="2">#REF!</definedName>
    <definedName name="_38Print_Area_02">#REF!</definedName>
    <definedName name="_38Print_Area_05" localSheetId="2">#REF!</definedName>
    <definedName name="_38Print_Area_05">#REF!</definedName>
    <definedName name="_38T4_" localSheetId="2">#REF!</definedName>
    <definedName name="_38T4_">#REF!</definedName>
    <definedName name="_39F6_" localSheetId="2" hidden="1">[7]見積比較!#REF!</definedName>
    <definedName name="_39F6_" hidden="1">[7]見積比較!#REF!</definedName>
    <definedName name="_39Print_Area_03" localSheetId="2">#REF!</definedName>
    <definedName name="_39Print_Area_03">#REF!</definedName>
    <definedName name="_39Print_Area_06" localSheetId="2">#REF!</definedName>
    <definedName name="_39Print_Area_06">#REF!</definedName>
    <definedName name="_39T5_" localSheetId="2">#REF!</definedName>
    <definedName name="_39T5_">#REF!</definedName>
    <definedName name="_3A2_" localSheetId="2">[21]代価表!#REF!</definedName>
    <definedName name="_3A2_">[21]代価表!#REF!</definedName>
    <definedName name="_3Ｂ１_" localSheetId="2">#REF!</definedName>
    <definedName name="_3Ｂ１_">#REF!</definedName>
    <definedName name="_3F5_" localSheetId="2" hidden="1">[47]見積比較!#REF!</definedName>
    <definedName name="_3F5_" hidden="1">[47]見積比較!#REF!</definedName>
    <definedName name="_3F6_" localSheetId="2" hidden="1">[48]見積比較!#REF!</definedName>
    <definedName name="_3F6_" hidden="1">[48]見積比較!#REF!</definedName>
    <definedName name="_3L5_" localSheetId="2" hidden="1">[49]見積比較!#REF!</definedName>
    <definedName name="_3L5_" hidden="1">[49]見積比較!#REF!</definedName>
    <definedName name="_3M2_" localSheetId="1">#REF!</definedName>
    <definedName name="_3M2_" localSheetId="2">#REF!</definedName>
    <definedName name="_3M2_">#REF!</definedName>
    <definedName name="_3ページまで" localSheetId="1">#REF!</definedName>
    <definedName name="_3ページまで" localSheetId="2">#REF!</definedName>
    <definedName name="_3ページまで">#REF!</definedName>
    <definedName name="_4" localSheetId="1">#REF!</definedName>
    <definedName name="_4" localSheetId="2">#REF!</definedName>
    <definedName name="_4">#REF!</definedName>
    <definedName name="_402L2_" localSheetId="2" hidden="1">[8]見積比較!#REF!</definedName>
    <definedName name="_402L2_" hidden="1">[8]見積比較!#REF!</definedName>
    <definedName name="_40Print_Area_02" localSheetId="2">#REF!</definedName>
    <definedName name="_40Print_Area_02">#REF!</definedName>
    <definedName name="_40Print_Area_04" localSheetId="2">#REF!</definedName>
    <definedName name="_40Print_Area_04">#REF!</definedName>
    <definedName name="_40S5_">'[50]代価表 '!$Z$6</definedName>
    <definedName name="_41Print_Area_05" localSheetId="2">#REF!</definedName>
    <definedName name="_41Print_Area_05">#REF!</definedName>
    <definedName name="_41W５_" localSheetId="2">[4]代価表!#REF!</definedName>
    <definedName name="_41W５_">[4]代価表!#REF!</definedName>
    <definedName name="_42K2_" localSheetId="2">[21]代価表!#REF!</definedName>
    <definedName name="_42K2_">[21]代価表!#REF!</definedName>
    <definedName name="_42Print_Area_06" localSheetId="2">#REF!</definedName>
    <definedName name="_42Print_Area_06">#REF!</definedName>
    <definedName name="_42T1_" localSheetId="2">#REF!</definedName>
    <definedName name="_42T1_">#REF!</definedName>
    <definedName name="_43S5_">'[19]代価表 '!$Z$6</definedName>
    <definedName name="_43X5_">'[19]代価表 '!$Z$4</definedName>
    <definedName name="_44T1_" localSheetId="2">#REF!</definedName>
    <definedName name="_44T1_">#REF!</definedName>
    <definedName name="_44基本総合_一般">[51]費率!$B$8:$F$69</definedName>
    <definedName name="_45基本総合_改修">[51]費率!$H$8:$L$47</definedName>
    <definedName name="_469L5_" localSheetId="2" hidden="1">[9]見積比較!#REF!</definedName>
    <definedName name="_469L5_" hidden="1">[9]見積比較!#REF!</definedName>
    <definedName name="_46F5_" localSheetId="2" hidden="1">[29]見積比較!#REF!</definedName>
    <definedName name="_46F5_" hidden="1">[29]見積比較!#REF!</definedName>
    <definedName name="_46Print_Area_03" localSheetId="2">#REF!</definedName>
    <definedName name="_46Print_Area_03">#REF!</definedName>
    <definedName name="_470M1_" localSheetId="2">#REF!</definedName>
    <definedName name="_470M1_">#REF!</definedName>
    <definedName name="_471M11_" localSheetId="2">#REF!</definedName>
    <definedName name="_471M11_">#REF!</definedName>
    <definedName name="_472M2_" localSheetId="2">#REF!</definedName>
    <definedName name="_472M2_">#REF!</definedName>
    <definedName name="_473P5_">'[16]代価表 '!$Z$6</definedName>
    <definedName name="_474Print_Area_02" localSheetId="2">#REF!</definedName>
    <definedName name="_474Print_Area_02">#REF!</definedName>
    <definedName name="_475Print_Area_03" localSheetId="2">#REF!</definedName>
    <definedName name="_475Print_Area_03">#REF!</definedName>
    <definedName name="_476Print_Area_04" localSheetId="2">#REF!</definedName>
    <definedName name="_476Print_Area_04">#REF!</definedName>
    <definedName name="_477Print_Area_05" localSheetId="2">#REF!</definedName>
    <definedName name="_477Print_Area_05">#REF!</definedName>
    <definedName name="_478Print_Area_06" localSheetId="2">#REF!</definedName>
    <definedName name="_478Print_Area_06">#REF!</definedName>
    <definedName name="_479S5_">'[19]代価表 '!$Z$6</definedName>
    <definedName name="_47Print_Area_04" localSheetId="2">#REF!</definedName>
    <definedName name="_47Print_Area_04">#REF!</definedName>
    <definedName name="_47W５_" localSheetId="2">[41]代価表!#REF!</definedName>
    <definedName name="_47W５_">[41]代価表!#REF!</definedName>
    <definedName name="_480T1_" localSheetId="2">#REF!</definedName>
    <definedName name="_480T1_">#REF!</definedName>
    <definedName name="_48F5_" localSheetId="2" hidden="1">[29]見積比較!#REF!</definedName>
    <definedName name="_48F5_" hidden="1">[29]見積比較!#REF!</definedName>
    <definedName name="_48F6_" localSheetId="2" hidden="1">[7]見積比較!#REF!</definedName>
    <definedName name="_48F6_" hidden="1">[7]見積比較!#REF!</definedName>
    <definedName name="_48Print_Area_05" localSheetId="2">#REF!</definedName>
    <definedName name="_48Print_Area_05">#REF!</definedName>
    <definedName name="_48X5_">'[50]代価表 '!$Z$4</definedName>
    <definedName name="_49Print_Area_06" localSheetId="2">#REF!</definedName>
    <definedName name="_49Print_Area_06">#REF!</definedName>
    <definedName name="_4A5_" localSheetId="2">[36]代価表!#REF!</definedName>
    <definedName name="_4A5_">[36]代価表!#REF!</definedName>
    <definedName name="_4Ｂ２_" localSheetId="2">#REF!</definedName>
    <definedName name="_4Ｂ２_">#REF!</definedName>
    <definedName name="_4F5_" localSheetId="2" hidden="1">[52]見積比較!#REF!</definedName>
    <definedName name="_4F5_" hidden="1">[52]見積比較!#REF!</definedName>
    <definedName name="_4F6_" localSheetId="2" hidden="1">[53]見積比較!#REF!</definedName>
    <definedName name="_4F6_" hidden="1">[53]見積比較!#REF!</definedName>
    <definedName name="_4K5_" localSheetId="2">[38]代価表!#REF!</definedName>
    <definedName name="_4K5_">[38]代価表!#REF!</definedName>
    <definedName name="_4M1_" localSheetId="1">#REF!</definedName>
    <definedName name="_4M1_" localSheetId="2">#REF!</definedName>
    <definedName name="_4M1_">#REF!</definedName>
    <definedName name="_4Print_Area_02" localSheetId="2">#REF!</definedName>
    <definedName name="_4Print_Area_02">#REF!</definedName>
    <definedName name="_4ページまで" localSheetId="1">#REF!</definedName>
    <definedName name="_4ページまで" localSheetId="2">#REF!</definedName>
    <definedName name="_4ページまで">#REF!</definedName>
    <definedName name="_5" localSheetId="1">#REF!</definedName>
    <definedName name="_5" localSheetId="2">#REF!</definedName>
    <definedName name="_5">#REF!</definedName>
    <definedName name="_50F5_" localSheetId="2" hidden="1">[29]見積比較!#REF!</definedName>
    <definedName name="_50F5_" hidden="1">[29]見積比較!#REF!</definedName>
    <definedName name="_50S5_">'[50]代価表 '!$Z$6</definedName>
    <definedName name="_50W５_" localSheetId="2">[4]代価表!#REF!</definedName>
    <definedName name="_50W５_">[4]代価表!#REF!</definedName>
    <definedName name="_51F5_" localSheetId="2" hidden="1">[6]見積比較!#REF!</definedName>
    <definedName name="_51F5_" hidden="1">[6]見積比較!#REF!</definedName>
    <definedName name="_51K5_" localSheetId="2">[4]代価表!#REF!</definedName>
    <definedName name="_51K5_">[4]代価表!#REF!</definedName>
    <definedName name="_51T1_" localSheetId="2">#REF!</definedName>
    <definedName name="_51T1_">#REF!</definedName>
    <definedName name="_51X5_">'[19]代価表 '!$Z$4</definedName>
    <definedName name="_547W５_" localSheetId="2">[4]代価表!#REF!</definedName>
    <definedName name="_547W５_">[4]代価表!#REF!</definedName>
    <definedName name="_548X5_">'[19]代価表 '!$Z$4</definedName>
    <definedName name="_54F6_" localSheetId="2" hidden="1">[7]見積比較!#REF!</definedName>
    <definedName name="_54F6_" hidden="1">[7]見積比較!#REF!</definedName>
    <definedName name="_57W５_" localSheetId="2">[41]代価表!#REF!</definedName>
    <definedName name="_57W５_">[41]代価表!#REF!</definedName>
    <definedName name="_58X5_">'[50]代価表 '!$Z$4</definedName>
    <definedName name="_5A5_" localSheetId="2">[41]代価表!#REF!</definedName>
    <definedName name="_5A5_">[41]代価表!#REF!</definedName>
    <definedName name="_5ｇ2_" localSheetId="2" hidden="1">[39]照明２単価!#REF!</definedName>
    <definedName name="_5ｇ2_" hidden="1">[39]照明２単価!#REF!</definedName>
    <definedName name="_5L5_" localSheetId="2" hidden="1">[54]見積比較!#REF!</definedName>
    <definedName name="_5L5_" hidden="1">[54]見積比較!#REF!</definedName>
    <definedName name="_5M11_" localSheetId="2">#REF!</definedName>
    <definedName name="_5M11_">#REF!</definedName>
    <definedName name="_5Print_Area_03" localSheetId="2">#REF!</definedName>
    <definedName name="_5Print_Area_03">#REF!</definedName>
    <definedName name="_5ページまで" localSheetId="1">#REF!</definedName>
    <definedName name="_5ページまで" localSheetId="2">#REF!</definedName>
    <definedName name="_5ページまで">#REF!</definedName>
    <definedName name="_6" localSheetId="1">#REF!</definedName>
    <definedName name="_6" localSheetId="2">#REF!</definedName>
    <definedName name="_6">#REF!</definedName>
    <definedName name="_60F5_" localSheetId="2" hidden="1">[14]見積比較!#REF!</definedName>
    <definedName name="_60F5_" hidden="1">[14]見積比較!#REF!</definedName>
    <definedName name="_60L2_" localSheetId="2" hidden="1">[8]見積比較!#REF!</definedName>
    <definedName name="_60L2_" hidden="1">[8]見積比較!#REF!</definedName>
    <definedName name="_64K5_" localSheetId="2">[4]代価表!#REF!</definedName>
    <definedName name="_64K5_">[4]代価表!#REF!</definedName>
    <definedName name="_67A5_" localSheetId="2">[4]代価表!#REF!</definedName>
    <definedName name="_67A5_">[4]代価表!#REF!</definedName>
    <definedName name="_67F6_" localSheetId="2" hidden="1">[7]見積比較!#REF!</definedName>
    <definedName name="_67F6_" hidden="1">[7]見積比較!#REF!</definedName>
    <definedName name="_68F5_" localSheetId="2" hidden="1">[29]見積比較!#REF!</definedName>
    <definedName name="_68F5_" hidden="1">[29]見積比較!#REF!</definedName>
    <definedName name="_69F6_" localSheetId="2" hidden="1">[28]見積比較!#REF!</definedName>
    <definedName name="_69F6_" hidden="1">[28]見積比較!#REF!</definedName>
    <definedName name="_69L5_" localSheetId="2" hidden="1">[9]見積比較!#REF!</definedName>
    <definedName name="_69L5_" hidden="1">[9]見積比較!#REF!</definedName>
    <definedName name="_6A5_" localSheetId="2">[41]代価表!#REF!</definedName>
    <definedName name="_6A5_">[41]代価表!#REF!</definedName>
    <definedName name="_6F5_" localSheetId="2" hidden="1">[6]見積比較!#REF!</definedName>
    <definedName name="_6F5_" hidden="1">[6]見積比較!#REF!</definedName>
    <definedName name="_6F6_" localSheetId="2" hidden="1">[32]見積比較!#REF!</definedName>
    <definedName name="_6F6_" hidden="1">[32]見積比較!#REF!</definedName>
    <definedName name="_6L5_" localSheetId="2" hidden="1">[55]見積比較!#REF!</definedName>
    <definedName name="_6L5_" hidden="1">[55]見積比較!#REF!</definedName>
    <definedName name="_6M1_" localSheetId="2">#REF!</definedName>
    <definedName name="_6M1_">#REF!</definedName>
    <definedName name="_6M2_" localSheetId="2">#REF!</definedName>
    <definedName name="_6M2_">#REF!</definedName>
    <definedName name="_6T1_" localSheetId="2">#REF!</definedName>
    <definedName name="_6T1_">#REF!</definedName>
    <definedName name="_6ページまで" localSheetId="1">#REF!</definedName>
    <definedName name="_6ページまで" localSheetId="2">#REF!</definedName>
    <definedName name="_6ページまで">#REF!</definedName>
    <definedName name="_7" localSheetId="1">#REF!</definedName>
    <definedName name="_7" localSheetId="2">#REF!</definedName>
    <definedName name="_7">#REF!</definedName>
    <definedName name="_70K2_" localSheetId="2">[21]代価表!#REF!</definedName>
    <definedName name="_70K2_">[21]代価表!#REF!</definedName>
    <definedName name="_70M1_" localSheetId="2">#REF!</definedName>
    <definedName name="_70M1_">#REF!</definedName>
    <definedName name="_71M11_" localSheetId="2">#REF!</definedName>
    <definedName name="_71M11_">#REF!</definedName>
    <definedName name="_72F6_" localSheetId="2" hidden="1">[28]見積比較!#REF!</definedName>
    <definedName name="_72F6_" hidden="1">[28]見積比較!#REF!</definedName>
    <definedName name="_72K5_" localSheetId="2">[4]代価表!#REF!</definedName>
    <definedName name="_72K5_">[4]代価表!#REF!</definedName>
    <definedName name="_72M2_" localSheetId="2">#REF!</definedName>
    <definedName name="_72M2_">#REF!</definedName>
    <definedName name="_73P5_">'[16]代価表 '!$Z$6</definedName>
    <definedName name="_74F5_" localSheetId="2" hidden="1">[6]見積比較!#REF!</definedName>
    <definedName name="_74F5_" hidden="1">[6]見積比較!#REF!</definedName>
    <definedName name="_75F6_" localSheetId="2" hidden="1">[28]見積比較!#REF!</definedName>
    <definedName name="_75F6_" hidden="1">[28]見積比較!#REF!</definedName>
    <definedName name="_7F5_" localSheetId="2" hidden="1">[56]見積比較!#REF!</definedName>
    <definedName name="_7F5_" hidden="1">[56]見積比較!#REF!</definedName>
    <definedName name="_7m1_" localSheetId="2" hidden="1">[39]ＡＶ２単価!#REF!</definedName>
    <definedName name="_7m1_" hidden="1">[39]ＡＶ２単価!#REF!</definedName>
    <definedName name="_7M11_" localSheetId="2">#REF!</definedName>
    <definedName name="_7M11_">#REF!</definedName>
    <definedName name="_7Print_Area_02" localSheetId="2">#REF!</definedName>
    <definedName name="_7Print_Area_02">#REF!</definedName>
    <definedName name="_7ページまで" localSheetId="1">#REF!</definedName>
    <definedName name="_7ページまで" localSheetId="2">#REF!</definedName>
    <definedName name="_7ページまで">#REF!</definedName>
    <definedName name="_8" localSheetId="1">#REF!</definedName>
    <definedName name="_8" localSheetId="2">#REF!</definedName>
    <definedName name="_8">#REF!</definedName>
    <definedName name="_80F5_" localSheetId="2" hidden="1">[29]見積比較!#REF!</definedName>
    <definedName name="_80F5_" hidden="1">[29]見積比較!#REF!</definedName>
    <definedName name="_80L5_" localSheetId="2" hidden="1">[9]見積比較!#REF!</definedName>
    <definedName name="_80L5_" hidden="1">[9]見積比較!#REF!</definedName>
    <definedName name="_83Print_Area_02" localSheetId="2">#REF!</definedName>
    <definedName name="_83Print_Area_02">#REF!</definedName>
    <definedName name="_85M1_" localSheetId="2">#REF!</definedName>
    <definedName name="_85M1_">#REF!</definedName>
    <definedName name="_86F5_" localSheetId="2" hidden="1">[29]見積比較!#REF!</definedName>
    <definedName name="_86F5_" hidden="1">[29]見積比較!#REF!</definedName>
    <definedName name="_86K5_" localSheetId="2">[4]代価表!#REF!</definedName>
    <definedName name="_86K5_">[4]代価表!#REF!</definedName>
    <definedName name="_8F5_" localSheetId="2" hidden="1">[57]見積比較!#REF!</definedName>
    <definedName name="_8F5_" hidden="1">[57]見積比較!#REF!</definedName>
    <definedName name="_8F6_" localSheetId="2" hidden="1">[7]見積比較!#REF!</definedName>
    <definedName name="_8F6_" hidden="1">[7]見積比較!#REF!</definedName>
    <definedName name="_8M11_" localSheetId="1">#REF!</definedName>
    <definedName name="_8M11_" localSheetId="2">#REF!</definedName>
    <definedName name="_8M11_">#REF!</definedName>
    <definedName name="_8M2_" localSheetId="2">#REF!</definedName>
    <definedName name="_8M2_">#REF!</definedName>
    <definedName name="_8Print_Area_03" localSheetId="2">#REF!</definedName>
    <definedName name="_8Print_Area_03">#REF!</definedName>
    <definedName name="_8v1_" localSheetId="2" hidden="1">[39]ＡＶ１単価!#REF!</definedName>
    <definedName name="_8v1_" hidden="1">[39]ＡＶ１単価!#REF!</definedName>
    <definedName name="_9" localSheetId="1">#REF!</definedName>
    <definedName name="_9" localSheetId="2">#REF!</definedName>
    <definedName name="_9">#REF!</definedName>
    <definedName name="_90F6_" localSheetId="2" hidden="1">[15]見積比較!#REF!</definedName>
    <definedName name="_90F6_" hidden="1">[15]見積比較!#REF!</definedName>
    <definedName name="_90L5_" localSheetId="2" hidden="1">[9]見積比較!#REF!</definedName>
    <definedName name="_90L5_" hidden="1">[9]見積比較!#REF!</definedName>
    <definedName name="_90M11_" localSheetId="2">#REF!</definedName>
    <definedName name="_90M11_">#REF!</definedName>
    <definedName name="_91M1_" localSheetId="2">#REF!</definedName>
    <definedName name="_91M1_">#REF!</definedName>
    <definedName name="_92M11_" localSheetId="2">#REF!</definedName>
    <definedName name="_92M11_">#REF!</definedName>
    <definedName name="_93M2_" localSheetId="2">#REF!</definedName>
    <definedName name="_93M2_">#REF!</definedName>
    <definedName name="_93Print_Area_03" localSheetId="2">#REF!</definedName>
    <definedName name="_93Print_Area_03">#REF!</definedName>
    <definedName name="_94P5_">'[16]代価表 '!$Z$6</definedName>
    <definedName name="_94Print_Area_04" localSheetId="2">#REF!</definedName>
    <definedName name="_94Print_Area_04">#REF!</definedName>
    <definedName name="_95M2_" localSheetId="2">#REF!</definedName>
    <definedName name="_95M2_">#REF!</definedName>
    <definedName name="_95Print_Area_05" localSheetId="2">#REF!</definedName>
    <definedName name="_95Print_Area_05">#REF!</definedName>
    <definedName name="_96Print_Area_06" localSheetId="2">#REF!</definedName>
    <definedName name="_96Print_Area_06">#REF!</definedName>
    <definedName name="_97S5_">'[19]代価表 '!$Z$6</definedName>
    <definedName name="_98F6_" localSheetId="3">#REF!</definedName>
    <definedName name="_98T1_" localSheetId="2">#REF!</definedName>
    <definedName name="_98T1_">#REF!</definedName>
    <definedName name="_9ＦＢ1_" localSheetId="2">#REF!</definedName>
    <definedName name="_9ＦＢ1_">#REF!</definedName>
    <definedName name="_9M2_" localSheetId="2">#REF!</definedName>
    <definedName name="_9M2_">#REF!</definedName>
    <definedName name="_9P5_">'[58]代価表 '!$Z$6</definedName>
    <definedName name="_9T1_" localSheetId="2">#REF!</definedName>
    <definedName name="_9T1_">#REF!</definedName>
    <definedName name="_a" localSheetId="2" hidden="1">[59]見積比較!#REF!</definedName>
    <definedName name="_a" hidden="1">[59]見積比較!#REF!</definedName>
    <definedName name="_A2" localSheetId="2">[21]代価表!#REF!</definedName>
    <definedName name="_A2">[21]代価表!#REF!</definedName>
    <definedName name="_aa" localSheetId="2" hidden="1">[59]見積比較!#REF!</definedName>
    <definedName name="_aa" hidden="1">[59]見積比較!#REF!</definedName>
    <definedName name="_Area" localSheetId="2">#REF!</definedName>
    <definedName name="_Area">#REF!</definedName>
    <definedName name="_b" localSheetId="2" hidden="1">[60]見積比較!#REF!</definedName>
    <definedName name="_b" hidden="1">[60]見積比較!#REF!</definedName>
    <definedName name="_Ｂ１">'[18]#REF'!$T$52</definedName>
    <definedName name="_Ｂ２">'[18]#REF'!$U$52</definedName>
    <definedName name="_C300200">[61]資材単価!$I$10</definedName>
    <definedName name="_C303800">[61]資材単価!$I$27</definedName>
    <definedName name="_C370003">[61]資材単価!$I$45</definedName>
    <definedName name="_C370135">[61]資材単価!$I$46</definedName>
    <definedName name="_C370240">[61]資材単価!$I$47</definedName>
    <definedName name="_C370320">[61]資材単価!$I$48</definedName>
    <definedName name="_C370400">[61]資材単価!$I$49</definedName>
    <definedName name="_C370450" localSheetId="2">[61]資材単価!#REF!</definedName>
    <definedName name="_C370450">[61]資材単価!#REF!</definedName>
    <definedName name="_C370500">[61]資材単価!$I$50</definedName>
    <definedName name="_C370600">[61]資材単価!$I$51</definedName>
    <definedName name="_C370800">[61]資材単価!$I$52</definedName>
    <definedName name="_C371100">[61]資材単価!$I$53</definedName>
    <definedName name="_C371200">[61]資材単価!$I$54</definedName>
    <definedName name="_C371300">[61]資材単価!$I$55</definedName>
    <definedName name="_C371625">[61]資材単価!$I$56</definedName>
    <definedName name="_C371630">[61]資材単価!$I$57</definedName>
    <definedName name="_C371640">[61]資材単価!$I$58</definedName>
    <definedName name="_C371650">[61]資材単価!$I$59</definedName>
    <definedName name="_C371725">[61]資材単価!$I$60</definedName>
    <definedName name="_C371730">[61]資材単価!$I$61</definedName>
    <definedName name="_C371740">[61]資材単価!$I$62</definedName>
    <definedName name="_C371750">[61]資材単価!$I$63</definedName>
    <definedName name="_C460211">[61]資材単価!$I$96</definedName>
    <definedName name="_C480900">[61]資材単価!$I$103</definedName>
    <definedName name="_C481000">[61]資材単価!$I$104</definedName>
    <definedName name="_Ｄ１１" localSheetId="2">#REF!</definedName>
    <definedName name="_Ｄ１１">#REF!</definedName>
    <definedName name="_Ｄ１２" localSheetId="2">#REF!</definedName>
    <definedName name="_Ｄ１２">#REF!</definedName>
    <definedName name="_Ｄ１３" localSheetId="2">#REF!</definedName>
    <definedName name="_Ｄ１３">#REF!</definedName>
    <definedName name="_Ｄ１４" localSheetId="2">#REF!</definedName>
    <definedName name="_Ｄ１４">#REF!</definedName>
    <definedName name="_Ｄ１５" localSheetId="2">#REF!</definedName>
    <definedName name="_Ｄ１５">#REF!</definedName>
    <definedName name="_Ｄ１６" localSheetId="2">#REF!</definedName>
    <definedName name="_Ｄ１６">#REF!</definedName>
    <definedName name="_Ｄ１７" localSheetId="2">#REF!</definedName>
    <definedName name="_Ｄ１７">#REF!</definedName>
    <definedName name="_Ｄ１８" localSheetId="2">#REF!</definedName>
    <definedName name="_Ｄ１８">#REF!</definedName>
    <definedName name="_Ｄ１９" localSheetId="2">#REF!</definedName>
    <definedName name="_Ｄ１９">#REF!</definedName>
    <definedName name="_Ｄ２０" localSheetId="2">#REF!</definedName>
    <definedName name="_Ｄ２０">#REF!</definedName>
    <definedName name="_Ｄ３" localSheetId="2">#REF!</definedName>
    <definedName name="_Ｄ３">#REF!</definedName>
    <definedName name="_Ｄ４" localSheetId="2">#REF!</definedName>
    <definedName name="_Ｄ４">#REF!</definedName>
    <definedName name="_Ｄ５" localSheetId="2">#REF!</definedName>
    <definedName name="_Ｄ５">#REF!</definedName>
    <definedName name="_Ｄ６" localSheetId="2">#REF!</definedName>
    <definedName name="_Ｄ６">#REF!</definedName>
    <definedName name="_Ｄ７" localSheetId="2">#REF!</definedName>
    <definedName name="_Ｄ７">#REF!</definedName>
    <definedName name="_Ｄ８" localSheetId="2">#REF!</definedName>
    <definedName name="_Ｄ８">#REF!</definedName>
    <definedName name="_Ｄ９" localSheetId="2">#REF!</definedName>
    <definedName name="_Ｄ９">#REF!</definedName>
    <definedName name="_END１" localSheetId="1">[1]建築!#REF!</definedName>
    <definedName name="_END１" localSheetId="2">[1]建築!#REF!</definedName>
    <definedName name="_END１">[1]建築!#REF!</definedName>
    <definedName name="_f" localSheetId="2" hidden="1">[62]見積比較!#REF!</definedName>
    <definedName name="_f" hidden="1">[62]見積比較!#REF!</definedName>
    <definedName name="_F2" localSheetId="2" hidden="1">[5]見積比較!#REF!</definedName>
    <definedName name="_F2" hidden="1">[5]見積比較!#REF!</definedName>
    <definedName name="_F5" localSheetId="2" hidden="1">[56]見積比較!#REF!</definedName>
    <definedName name="_F5" hidden="1">[56]見積比較!#REF!</definedName>
    <definedName name="_F6" localSheetId="2" hidden="1">[33]見積比較!#REF!</definedName>
    <definedName name="_F6" hidden="1">[33]見積比較!#REF!</definedName>
    <definedName name="_fa" localSheetId="2" hidden="1">[62]見積比較!#REF!</definedName>
    <definedName name="_fa" hidden="1">[62]見積比較!#REF!</definedName>
    <definedName name="_ＦＢ1">'[18]#REF'!$T$50</definedName>
    <definedName name="_ＦＢ2">'[18]#REF'!$U$50</definedName>
    <definedName name="_Fill" localSheetId="3">#REF!</definedName>
    <definedName name="_Fill" localSheetId="1" hidden="1">[63]見積比較!#REF!</definedName>
    <definedName name="_Fill" localSheetId="2" hidden="1">[63]見積比較!#REF!</definedName>
    <definedName name="_Fill" hidden="1">[63]見積比較!#REF!</definedName>
    <definedName name="_Fill2" localSheetId="3">#REF!</definedName>
    <definedName name="_Fill2" localSheetId="1" hidden="1">#REF!</definedName>
    <definedName name="_Fill2" localSheetId="2" hidden="1">#REF!</definedName>
    <definedName name="_Fill2" hidden="1">#REF!</definedName>
    <definedName name="_xlnm._FilterDatabase" localSheetId="3">Ⅰ代価!$A$1:$A$18</definedName>
    <definedName name="_xlnm._FilterDatabase" localSheetId="2" hidden="1">#REF!</definedName>
    <definedName name="_xlnm._FilterDatabase" hidden="1">#REF!</definedName>
    <definedName name="_FIR1" localSheetId="1">[2]建築!#REF!</definedName>
    <definedName name="_FIR1" localSheetId="2">[2]建築!#REF!</definedName>
    <definedName name="_FIR1">[2]建築!#REF!</definedName>
    <definedName name="_HTM2" hidden="1">{"'予定表'!$A$1:$W$38"}</definedName>
    <definedName name="_ＩＴＶ２">[64]設計書!$N$261</definedName>
    <definedName name="_K2" localSheetId="2">[21]代価表!#REF!</definedName>
    <definedName name="_K2">[21]代価表!#REF!</definedName>
    <definedName name="_KEI1" localSheetId="1">#REF!</definedName>
    <definedName name="_KEI1" localSheetId="2">#REF!</definedName>
    <definedName name="_KEI1">#REF!</definedName>
    <definedName name="_KEI2" localSheetId="1">#REF!</definedName>
    <definedName name="_KEI2" localSheetId="2">#REF!</definedName>
    <definedName name="_KEI2">#REF!</definedName>
    <definedName name="_KEI3" localSheetId="1">#REF!</definedName>
    <definedName name="_KEI3" localSheetId="2">#REF!</definedName>
    <definedName name="_KEI3">#REF!</definedName>
    <definedName name="_Key1" localSheetId="1" hidden="1">#REF!</definedName>
    <definedName name="_Key1" localSheetId="2" hidden="1">#REF!</definedName>
    <definedName name="_Key1" hidden="1">#REF!</definedName>
    <definedName name="_KEY10" localSheetId="2" hidden="1">#REF!</definedName>
    <definedName name="_KEY10" hidden="1">#REF!</definedName>
    <definedName name="_Key2" localSheetId="1" hidden="1">#REF!</definedName>
    <definedName name="_Key2" localSheetId="2" hidden="1">#REF!</definedName>
    <definedName name="_Key2" hidden="1">#REF!</definedName>
    <definedName name="_KT5">'[16]代価表 '!$Z$4</definedName>
    <definedName name="_l" localSheetId="2" hidden="1">[65]見積比較!#REF!</definedName>
    <definedName name="_l" hidden="1">[65]見積比較!#REF!</definedName>
    <definedName name="_L2" localSheetId="2" hidden="1">[8]見積比較!#REF!</definedName>
    <definedName name="_L2" hidden="1">[8]見積比較!#REF!</definedName>
    <definedName name="_L5" localSheetId="2" hidden="1">[43]見積比較!#REF!</definedName>
    <definedName name="_L5" hidden="1">[43]見積比較!#REF!</definedName>
    <definedName name="_la" localSheetId="2" hidden="1">[65]見積比較!#REF!</definedName>
    <definedName name="_la" hidden="1">[65]見積比較!#REF!</definedName>
    <definedName name="_ＬＳＤ1" localSheetId="2">#REF!</definedName>
    <definedName name="_ＬＳＤ1">#REF!</definedName>
    <definedName name="_ＬＳＤ２" localSheetId="2">#REF!</definedName>
    <definedName name="_ＬＳＤ２">#REF!</definedName>
    <definedName name="_M1" localSheetId="1">#REF!</definedName>
    <definedName name="_M1" localSheetId="2">#REF!</definedName>
    <definedName name="_M1">#REF!</definedName>
    <definedName name="_M11" localSheetId="1">#REF!</definedName>
    <definedName name="_M11" localSheetId="2">#REF!</definedName>
    <definedName name="_M11">#REF!</definedName>
    <definedName name="_M2" localSheetId="1">#REF!</definedName>
    <definedName name="_M2" localSheetId="2">#REF!</definedName>
    <definedName name="_M2">#REF!</definedName>
    <definedName name="_MHA350" localSheetId="1">[66]ｲﾝﾊﾞｰﾄ桝!#REF!</definedName>
    <definedName name="_MHA350" localSheetId="2">[66]ｲﾝﾊﾞｰﾄ桝!#REF!</definedName>
    <definedName name="_MHA350">[66]ｲﾝﾊﾞｰﾄ桝!#REF!</definedName>
    <definedName name="_MHA450" localSheetId="1">[66]ｲﾝﾊﾞｰﾄ桝!#REF!</definedName>
    <definedName name="_MHA450" localSheetId="2">[66]ｲﾝﾊﾞｰﾄ桝!#REF!</definedName>
    <definedName name="_MHA450">[66]ｲﾝﾊﾞｰﾄ桝!#REF!</definedName>
    <definedName name="_MHA600" localSheetId="1">[66]ｲﾝﾊﾞｰﾄ桝!#REF!</definedName>
    <definedName name="_MHA600" localSheetId="2">[66]ｲﾝﾊﾞｰﾄ桝!#REF!</definedName>
    <definedName name="_MHA600">[66]ｲﾝﾊﾞｰﾄ桝!#REF!</definedName>
    <definedName name="_MHB350" localSheetId="1">[66]ｲﾝﾊﾞｰﾄ桝!#REF!</definedName>
    <definedName name="_MHB350" localSheetId="2">[66]ｲﾝﾊﾞｰﾄ桝!#REF!</definedName>
    <definedName name="_MHB350">[66]ｲﾝﾊﾞｰﾄ桝!#REF!</definedName>
    <definedName name="_MHB450" localSheetId="1">[66]ｲﾝﾊﾞｰﾄ桝!#REF!</definedName>
    <definedName name="_MHB450" localSheetId="2">[66]ｲﾝﾊﾞｰﾄ桝!#REF!</definedName>
    <definedName name="_MHB450">[66]ｲﾝﾊﾞｰﾄ桝!#REF!</definedName>
    <definedName name="_MHB600" localSheetId="1">[66]ｲﾝﾊﾞｰﾄ桝!#REF!</definedName>
    <definedName name="_MHB600" localSheetId="2">[66]ｲﾝﾊﾞｰﾄ桝!#REF!</definedName>
    <definedName name="_MHB600">[66]ｲﾝﾊﾞｰﾄ桝!#REF!</definedName>
    <definedName name="_MHD350" localSheetId="1">[66]ｲﾝﾊﾞｰﾄ桝!#REF!</definedName>
    <definedName name="_MHD350" localSheetId="2">[66]ｲﾝﾊﾞｰﾄ桝!#REF!</definedName>
    <definedName name="_MHD350">[66]ｲﾝﾊﾞｰﾄ桝!#REF!</definedName>
    <definedName name="_MHD450" localSheetId="1">[66]ｲﾝﾊﾞｰﾄ桝!#REF!</definedName>
    <definedName name="_MHD450" localSheetId="2">[66]ｲﾝﾊﾞｰﾄ桝!#REF!</definedName>
    <definedName name="_MHD450">[66]ｲﾝﾊﾞｰﾄ桝!#REF!</definedName>
    <definedName name="_MHD600" localSheetId="1">[66]ｲﾝﾊﾞｰﾄ桝!#REF!</definedName>
    <definedName name="_MHD600" localSheetId="2">[66]ｲﾝﾊﾞｰﾄ桝!#REF!</definedName>
    <definedName name="_MHD600">[66]ｲﾝﾊﾞｰﾄ桝!#REF!</definedName>
    <definedName name="_NV5">'[16]代価表 '!$Z$2</definedName>
    <definedName name="_OK1">[0]!_OK1</definedName>
    <definedName name="_Order1" hidden="1">255</definedName>
    <definedName name="_Order2" hidden="1">0</definedName>
    <definedName name="_p3">'[18]#REF'!$A$35:$J$55</definedName>
    <definedName name="_p4">'[18]#REF'!$S$32:$V$60</definedName>
    <definedName name="_P5">'[16]代価表 '!$Z$6</definedName>
    <definedName name="_Parse_In" localSheetId="2" hidden="1">#REF!</definedName>
    <definedName name="_Parse_In" hidden="1">#REF!</definedName>
    <definedName name="_Parse_Out" localSheetId="2" hidden="1">#REF!</definedName>
    <definedName name="_Parse_Out" hidden="1">#REF!</definedName>
    <definedName name="_PP1" localSheetId="1">#REF!</definedName>
    <definedName name="_PP1" localSheetId="2">#REF!</definedName>
    <definedName name="_PP1">#REF!</definedName>
    <definedName name="_PP10" localSheetId="1">#REF!</definedName>
    <definedName name="_PP10" localSheetId="2">#REF!</definedName>
    <definedName name="_PP10">#REF!</definedName>
    <definedName name="_PP11" localSheetId="1">#REF!</definedName>
    <definedName name="_PP11" localSheetId="2">#REF!</definedName>
    <definedName name="_PP11">#REF!</definedName>
    <definedName name="_PP2" localSheetId="1">#REF!</definedName>
    <definedName name="_PP2" localSheetId="2">#REF!</definedName>
    <definedName name="_PP2">#REF!</definedName>
    <definedName name="_PP3" localSheetId="1">#REF!</definedName>
    <definedName name="_PP3" localSheetId="2">#REF!</definedName>
    <definedName name="_PP3">#REF!</definedName>
    <definedName name="_PP4" localSheetId="1">#REF!</definedName>
    <definedName name="_PP4" localSheetId="2">#REF!</definedName>
    <definedName name="_PP4">#REF!</definedName>
    <definedName name="_PP5" localSheetId="1">#REF!</definedName>
    <definedName name="_PP5" localSheetId="2">#REF!</definedName>
    <definedName name="_PP5">#REF!</definedName>
    <definedName name="_PP6" localSheetId="1">#REF!</definedName>
    <definedName name="_PP6" localSheetId="2">#REF!</definedName>
    <definedName name="_PP6">#REF!</definedName>
    <definedName name="_PP7" localSheetId="1">#REF!</definedName>
    <definedName name="_PP7" localSheetId="2">#REF!</definedName>
    <definedName name="_PP7">#REF!</definedName>
    <definedName name="_PP8" localSheetId="1">#REF!</definedName>
    <definedName name="_PP8" localSheetId="2">#REF!</definedName>
    <definedName name="_PP8">#REF!</definedName>
    <definedName name="_PP9" localSheetId="1">#REF!</definedName>
    <definedName name="_PP9" localSheetId="2">#REF!</definedName>
    <definedName name="_PP9">#REF!</definedName>
    <definedName name="_RE2" localSheetId="1">#REF!</definedName>
    <definedName name="_RE2" localSheetId="2">#REF!</definedName>
    <definedName name="_RE2">#REF!</definedName>
    <definedName name="_Regression_Int" hidden="1">1</definedName>
    <definedName name="_S_MENU" localSheetId="2">#REF!</definedName>
    <definedName name="_S_MENU">#REF!</definedName>
    <definedName name="_S5">'[19]代価表 '!$Z$6</definedName>
    <definedName name="_ｓｄ1" localSheetId="2">#REF!</definedName>
    <definedName name="_ｓｄ1">#REF!</definedName>
    <definedName name="_ＳＤ２" localSheetId="2">#REF!</definedName>
    <definedName name="_ＳＤ２">#REF!</definedName>
    <definedName name="_SEC1" localSheetId="1">[2]建築!#REF!</definedName>
    <definedName name="_SEC1" localSheetId="2">[2]建築!#REF!</definedName>
    <definedName name="_SEC1">[2]建築!#REF!</definedName>
    <definedName name="_sen1" localSheetId="2">#REF!</definedName>
    <definedName name="_sen1">#REF!</definedName>
    <definedName name="_sen2" localSheetId="2">#REF!</definedName>
    <definedName name="_sen2">#REF!</definedName>
    <definedName name="_sen3" localSheetId="2">#REF!</definedName>
    <definedName name="_sen3">#REF!</definedName>
    <definedName name="_sen4" localSheetId="2">#REF!</definedName>
    <definedName name="_sen4">#REF!</definedName>
    <definedName name="_ＳＬＷ1" localSheetId="2">#REF!</definedName>
    <definedName name="_ＳＬＷ1">#REF!</definedName>
    <definedName name="_ＳＬＷ２" localSheetId="2">#REF!</definedName>
    <definedName name="_ＳＬＷ２">#REF!</definedName>
    <definedName name="_SON1" localSheetId="1">#REF!</definedName>
    <definedName name="_SON1" localSheetId="2">#REF!</definedName>
    <definedName name="_SON1">#REF!</definedName>
    <definedName name="_son2" localSheetId="1">#REF!</definedName>
    <definedName name="_son2" localSheetId="2">#REF!</definedName>
    <definedName name="_son2">#REF!</definedName>
    <definedName name="_SON3" localSheetId="1">#REF!</definedName>
    <definedName name="_SON3" localSheetId="2">#REF!</definedName>
    <definedName name="_SON3">#REF!</definedName>
    <definedName name="_SON32" localSheetId="2">#REF!</definedName>
    <definedName name="_SON32">#REF!</definedName>
    <definedName name="_SON5" localSheetId="2">'[3]外排)代(塩ﾋﾞ)'!#REF!</definedName>
    <definedName name="_SON5">'[3]外排)代(塩ﾋﾞ)'!#REF!</definedName>
    <definedName name="_Sort" localSheetId="1" hidden="1">#REF!</definedName>
    <definedName name="_Sort" localSheetId="2" hidden="1">#REF!</definedName>
    <definedName name="_Sort" hidden="1">#REF!</definedName>
    <definedName name="_ＳＰＷ1" localSheetId="2">#REF!</definedName>
    <definedName name="_ＳＰＷ1">#REF!</definedName>
    <definedName name="_ＳＰＷ2" localSheetId="2">#REF!</definedName>
    <definedName name="_ＳＰＷ2">#REF!</definedName>
    <definedName name="_ＳＳ1" localSheetId="2">#REF!</definedName>
    <definedName name="_ＳＳ1">#REF!</definedName>
    <definedName name="_ＳＳ２" localSheetId="2">#REF!</definedName>
    <definedName name="_ＳＳ２">#REF!</definedName>
    <definedName name="_stm01" localSheetId="2">#REF!</definedName>
    <definedName name="_stm01">#REF!</definedName>
    <definedName name="_stm02" localSheetId="2">#REF!</definedName>
    <definedName name="_stm02">#REF!</definedName>
    <definedName name="_stm03" localSheetId="2">#REF!</definedName>
    <definedName name="_stm03">#REF!</definedName>
    <definedName name="_stm04" localSheetId="2">#REF!</definedName>
    <definedName name="_stm04">#REF!</definedName>
    <definedName name="_stm05" localSheetId="2">#REF!</definedName>
    <definedName name="_stm05">#REF!</definedName>
    <definedName name="_stm06" localSheetId="2">#REF!</definedName>
    <definedName name="_stm06">#REF!</definedName>
    <definedName name="_stm07" localSheetId="2">#REF!</definedName>
    <definedName name="_stm07">#REF!</definedName>
    <definedName name="_stm08" localSheetId="2">#REF!</definedName>
    <definedName name="_stm08">#REF!</definedName>
    <definedName name="_stm09" localSheetId="2">#REF!</definedName>
    <definedName name="_stm09">#REF!</definedName>
    <definedName name="_stm10" localSheetId="2">#REF!</definedName>
    <definedName name="_stm10">#REF!</definedName>
    <definedName name="_stm11" localSheetId="2">#REF!</definedName>
    <definedName name="_stm11">#REF!</definedName>
    <definedName name="_stm12" localSheetId="2">#REF!</definedName>
    <definedName name="_stm12">#REF!</definedName>
    <definedName name="_stm13" localSheetId="2">#REF!</definedName>
    <definedName name="_stm13">#REF!</definedName>
    <definedName name="_stm14" localSheetId="2">#REF!</definedName>
    <definedName name="_stm14">#REF!</definedName>
    <definedName name="_SUB2" localSheetId="1">#REF!</definedName>
    <definedName name="_SUB2" localSheetId="2">#REF!</definedName>
    <definedName name="_SUB2">#REF!</definedName>
    <definedName name="_SUB3" localSheetId="1">#REF!</definedName>
    <definedName name="_SUB3" localSheetId="2">#REF!</definedName>
    <definedName name="_SUB3">#REF!</definedName>
    <definedName name="_SUB4" localSheetId="1">#REF!</definedName>
    <definedName name="_SUB4" localSheetId="2">#REF!</definedName>
    <definedName name="_SUB4">#REF!</definedName>
    <definedName name="_SUM1" localSheetId="2">#REF!</definedName>
    <definedName name="_SUM1">#REF!</definedName>
    <definedName name="_SUM2" localSheetId="2">#REF!</definedName>
    <definedName name="_SUM2">#REF!</definedName>
    <definedName name="_SUM3" localSheetId="1">[2]建築!#REF!</definedName>
    <definedName name="_SUM3" localSheetId="2">[2]建築!#REF!</definedName>
    <definedName name="_SUM3">[2]建築!#REF!</definedName>
    <definedName name="_SUM4" localSheetId="2">#REF!</definedName>
    <definedName name="_SUM4">#REF!</definedName>
    <definedName name="_T1" localSheetId="1">#REF!</definedName>
    <definedName name="_T1" localSheetId="2">#REF!</definedName>
    <definedName name="_T1">#REF!</definedName>
    <definedName name="_T2">'[18]#REF'!$K$4</definedName>
    <definedName name="_T3">'[18]#REF'!$K$5</definedName>
    <definedName name="_T4">'[18]#REF'!$K$6</definedName>
    <definedName name="_T5">'[18]#REF'!$K$7</definedName>
    <definedName name="_Table2_Out" localSheetId="2" hidden="1">#REF!</definedName>
    <definedName name="_Table2_Out" hidden="1">#REF!</definedName>
    <definedName name="_tan1" localSheetId="1">#REF!</definedName>
    <definedName name="_tan1" localSheetId="2">#REF!</definedName>
    <definedName name="_tan1">#REF!</definedName>
    <definedName name="_TAN10" localSheetId="2">#REF!</definedName>
    <definedName name="_TAN10">#REF!</definedName>
    <definedName name="_TAN11" localSheetId="2">#REF!</definedName>
    <definedName name="_TAN11">#REF!</definedName>
    <definedName name="_TAN12" localSheetId="2">#REF!</definedName>
    <definedName name="_TAN12">#REF!</definedName>
    <definedName name="_tan2" localSheetId="1">#REF!</definedName>
    <definedName name="_tan2" localSheetId="2">#REF!</definedName>
    <definedName name="_tan2">#REF!</definedName>
    <definedName name="_tan3" localSheetId="1">#REF!</definedName>
    <definedName name="_tan3" localSheetId="2">#REF!</definedName>
    <definedName name="_tan3">#REF!</definedName>
    <definedName name="_TAN4" localSheetId="2">#REF!</definedName>
    <definedName name="_TAN4">#REF!</definedName>
    <definedName name="_TAN5" localSheetId="2">#REF!</definedName>
    <definedName name="_TAN5">#REF!</definedName>
    <definedName name="_TAN6" localSheetId="2">#REF!</definedName>
    <definedName name="_TAN6">#REF!</definedName>
    <definedName name="_TAN7" localSheetId="2">#REF!</definedName>
    <definedName name="_TAN7">#REF!</definedName>
    <definedName name="_TAN8" localSheetId="2">#REF!</definedName>
    <definedName name="_TAN8">#REF!</definedName>
    <definedName name="_TAN9" localSheetId="2">#REF!</definedName>
    <definedName name="_TAN9">#REF!</definedName>
    <definedName name="_TC1" localSheetId="1">#REF!</definedName>
    <definedName name="_TC1" localSheetId="2">#REF!</definedName>
    <definedName name="_TC1">#REF!</definedName>
    <definedName name="_TTL01" localSheetId="1">#REF!</definedName>
    <definedName name="_TTL01" localSheetId="2">#REF!</definedName>
    <definedName name="_TTL01">#REF!</definedName>
    <definedName name="_TTL02" localSheetId="1">#REF!</definedName>
    <definedName name="_TTL02" localSheetId="2">#REF!</definedName>
    <definedName name="_TTL02">#REF!</definedName>
    <definedName name="_TTL03" localSheetId="1">#REF!</definedName>
    <definedName name="_TTL03" localSheetId="2">#REF!</definedName>
    <definedName name="_TTL03">#REF!</definedName>
    <definedName name="_TTL1" localSheetId="1">#REF!</definedName>
    <definedName name="_TTL1" localSheetId="2">#REF!</definedName>
    <definedName name="_TTL1">#REF!</definedName>
    <definedName name="_TTL2" localSheetId="1">#REF!</definedName>
    <definedName name="_TTL2" localSheetId="2">#REF!</definedName>
    <definedName name="_TTL2">#REF!</definedName>
    <definedName name="_TTL3" localSheetId="1">#REF!</definedName>
    <definedName name="_TTL3" localSheetId="2">#REF!</definedName>
    <definedName name="_TTL3">#REF!</definedName>
    <definedName name="_TTL5" localSheetId="1">#REF!</definedName>
    <definedName name="_TTL5" localSheetId="2">#REF!</definedName>
    <definedName name="_TTL5">#REF!</definedName>
    <definedName name="_TTL51" localSheetId="1">#REF!</definedName>
    <definedName name="_TTL51" localSheetId="2">#REF!</definedName>
    <definedName name="_TTL51">#REF!</definedName>
    <definedName name="_TTL52" localSheetId="1">#REF!</definedName>
    <definedName name="_TTL52" localSheetId="2">#REF!</definedName>
    <definedName name="_TTL52">#REF!</definedName>
    <definedName name="_TTL53" localSheetId="1">#REF!</definedName>
    <definedName name="_TTL53" localSheetId="2">#REF!</definedName>
    <definedName name="_TTL53">#REF!</definedName>
    <definedName name="_WRM18" hidden="1">{#N/A,#N/A,FALSE,"Sheet16";#N/A,#N/A,FALSE,"Sheet16"}</definedName>
    <definedName name="_X5">'[19]代価表 '!$Z$4</definedName>
    <definedName name="\" localSheetId="1">#REF!</definedName>
    <definedName name="\" localSheetId="2">#REF!</definedName>
    <definedName name="\">#REF!</definedName>
    <definedName name="\_カウンタ" localSheetId="2">#REF!</definedName>
    <definedName name="\_カウンタ">#REF!</definedName>
    <definedName name="\_行数" localSheetId="2">#REF!</definedName>
    <definedName name="\_行数">#REF!</definedName>
    <definedName name="\_編集" localSheetId="2">#REF!</definedName>
    <definedName name="\_編集">#REF!</definedName>
    <definedName name="\0" localSheetId="1">#REF!</definedName>
    <definedName name="\0" localSheetId="2">#REF!</definedName>
    <definedName name="\0">#REF!</definedName>
    <definedName name="\1">[67]諸経費計算表!$R$3:$AA$38</definedName>
    <definedName name="\2" localSheetId="2">#REF!</definedName>
    <definedName name="\2">#REF!</definedName>
    <definedName name="\A" localSheetId="1">#REF!</definedName>
    <definedName name="\A" localSheetId="2">#REF!</definedName>
    <definedName name="\A">#REF!</definedName>
    <definedName name="\A2" localSheetId="2">#REF!</definedName>
    <definedName name="\A2">#REF!</definedName>
    <definedName name="\B" localSheetId="1">#REF!</definedName>
    <definedName name="\B" localSheetId="2">#REF!</definedName>
    <definedName name="\B">#REF!</definedName>
    <definedName name="\B2" localSheetId="2">#REF!</definedName>
    <definedName name="\B2">#REF!</definedName>
    <definedName name="\C" localSheetId="1">#REF!</definedName>
    <definedName name="\C" localSheetId="2">#REF!</definedName>
    <definedName name="\C">#REF!</definedName>
    <definedName name="\C2" localSheetId="2">#REF!</definedName>
    <definedName name="\C2">#REF!</definedName>
    <definedName name="\D" localSheetId="1">#REF!</definedName>
    <definedName name="\D" localSheetId="2">#REF!</definedName>
    <definedName name="\D">#REF!</definedName>
    <definedName name="\E" localSheetId="1">#REF!</definedName>
    <definedName name="\E" localSheetId="2">#REF!</definedName>
    <definedName name="\E">#REF!</definedName>
    <definedName name="\f">#N/A</definedName>
    <definedName name="\g">#N/A</definedName>
    <definedName name="\h" localSheetId="1">#REF!</definedName>
    <definedName name="\h" localSheetId="2">#REF!</definedName>
    <definedName name="\h">#REF!</definedName>
    <definedName name="\i" localSheetId="1">#REF!</definedName>
    <definedName name="\i" localSheetId="2">#REF!</definedName>
    <definedName name="\i">#REF!</definedName>
    <definedName name="\j" localSheetId="1">#REF!</definedName>
    <definedName name="\j" localSheetId="2">#REF!</definedName>
    <definedName name="\j">#REF!</definedName>
    <definedName name="\K" localSheetId="1">#REF!</definedName>
    <definedName name="\K" localSheetId="2">#REF!</definedName>
    <definedName name="\K">#REF!</definedName>
    <definedName name="\l" localSheetId="1">#REF!</definedName>
    <definedName name="\l" localSheetId="2">#REF!</definedName>
    <definedName name="\l">#REF!</definedName>
    <definedName name="\m" localSheetId="1">#REF!</definedName>
    <definedName name="\m" localSheetId="2">#REF!</definedName>
    <definedName name="\m">#REF!</definedName>
    <definedName name="\n" localSheetId="1">#REF!</definedName>
    <definedName name="\n" localSheetId="2">#REF!</definedName>
    <definedName name="\n">#REF!</definedName>
    <definedName name="\o" localSheetId="1">#REF!</definedName>
    <definedName name="\o" localSheetId="2">#REF!</definedName>
    <definedName name="\o">#REF!</definedName>
    <definedName name="\P" localSheetId="1">[68]表紙!#REF!</definedName>
    <definedName name="\P" localSheetId="2">[68]表紙!#REF!</definedName>
    <definedName name="\P">[68]表紙!#REF!</definedName>
    <definedName name="\Q" localSheetId="1">#REF!</definedName>
    <definedName name="\Q" localSheetId="2">#REF!</definedName>
    <definedName name="\Q">#REF!</definedName>
    <definedName name="\r" localSheetId="2">#REF!</definedName>
    <definedName name="\r">#REF!</definedName>
    <definedName name="\s" localSheetId="1">#REF!</definedName>
    <definedName name="\s" localSheetId="2">#REF!</definedName>
    <definedName name="\s">#REF!</definedName>
    <definedName name="\s2" localSheetId="2">#REF!</definedName>
    <definedName name="\s2">#REF!</definedName>
    <definedName name="\t" localSheetId="1">#REF!</definedName>
    <definedName name="\t" localSheetId="2">#REF!</definedName>
    <definedName name="\t">#REF!</definedName>
    <definedName name="\u" localSheetId="1">#REF!</definedName>
    <definedName name="\u" localSheetId="2">#REF!</definedName>
    <definedName name="\u">#REF!</definedName>
    <definedName name="\v" localSheetId="1">#REF!</definedName>
    <definedName name="\v" localSheetId="2">#REF!</definedName>
    <definedName name="\v">#REF!</definedName>
    <definedName name="\w" localSheetId="1">#REF!</definedName>
    <definedName name="\w" localSheetId="2">#REF!</definedName>
    <definedName name="\w">#REF!</definedName>
    <definedName name="\w2" localSheetId="2">#REF!</definedName>
    <definedName name="\w2">#REF!</definedName>
    <definedName name="\x" localSheetId="1">#REF!</definedName>
    <definedName name="\x" localSheetId="2">#REF!</definedName>
    <definedName name="\x">#REF!</definedName>
    <definedName name="\x2" localSheetId="2">#REF!</definedName>
    <definedName name="\x2">#REF!</definedName>
    <definedName name="\Y" localSheetId="1">#REF!</definedName>
    <definedName name="\Y" localSheetId="2">#REF!</definedName>
    <definedName name="\Y">#REF!</definedName>
    <definedName name="\Z" localSheetId="1">#REF!</definedName>
    <definedName name="\Z" localSheetId="2">#REF!</definedName>
    <definedName name="\Z">#REF!</definedName>
    <definedName name="A" localSheetId="1">[69]代価表!#REF!</definedName>
    <definedName name="A" localSheetId="2">[69]代価表!#REF!</definedName>
    <definedName name="A">[69]代価表!#REF!</definedName>
    <definedName name="A_直接仮設" localSheetId="2">#REF!</definedName>
    <definedName name="A_直接仮設">#REF!</definedName>
    <definedName name="A000_直接工事費" localSheetId="2">#REF!</definedName>
    <definedName name="A000_直接工事費">#REF!</definedName>
    <definedName name="A100_24号館改修" localSheetId="2">#REF!</definedName>
    <definedName name="A100_24号館改修">#REF!</definedName>
    <definedName name="A101_直接仮設工事" localSheetId="2">#REF!</definedName>
    <definedName name="A101_直接仮設工事">#REF!</definedName>
    <definedName name="A102_土工事" localSheetId="2">#REF!</definedName>
    <definedName name="A102_土工事">#REF!</definedName>
    <definedName name="A103_地業工事" localSheetId="2">#REF!</definedName>
    <definedName name="A103_地業工事">#REF!</definedName>
    <definedName name="A104_鉄筋工事" localSheetId="2">#REF!</definedName>
    <definedName name="A104_鉄筋工事">#REF!</definedName>
    <definedName name="A105_コンクリート工事" localSheetId="2">#REF!</definedName>
    <definedName name="A105_コンクリート工事">#REF!</definedName>
    <definedName name="A106_鉄骨工事" localSheetId="2">#REF!</definedName>
    <definedName name="A106_鉄骨工事">#REF!</definedName>
    <definedName name="A107_耐震補強工事" localSheetId="2">#REF!</definedName>
    <definedName name="A107_耐震補強工事">#REF!</definedName>
    <definedName name="A108_既製コンクリート工事" localSheetId="2">#REF!</definedName>
    <definedName name="A108_既製コンクリート工事">#REF!</definedName>
    <definedName name="A109_防水工事" localSheetId="2">#REF!</definedName>
    <definedName name="A109_防水工事">#REF!</definedName>
    <definedName name="A110_石工事" localSheetId="2">#REF!</definedName>
    <definedName name="A110_石工事">#REF!</definedName>
    <definedName name="A111_タイル工事" localSheetId="2">#REF!</definedName>
    <definedName name="A111_タイル工事">#REF!</definedName>
    <definedName name="A112_木工事" localSheetId="2">#REF!</definedName>
    <definedName name="A112_木工事">#REF!</definedName>
    <definedName name="A113_屋根及びとい工事" localSheetId="2">#REF!</definedName>
    <definedName name="A113_屋根及びとい工事">#REF!</definedName>
    <definedName name="A114_金属工事" localSheetId="2">#REF!</definedName>
    <definedName name="A114_金属工事">#REF!</definedName>
    <definedName name="A115_左官工事" localSheetId="2">#REF!</definedName>
    <definedName name="A115_左官工事">#REF!</definedName>
    <definedName name="A116_建具工事" localSheetId="2">#REF!</definedName>
    <definedName name="A116_建具工事">#REF!</definedName>
    <definedName name="A11601_アルミニウム製建具" localSheetId="2">#REF!</definedName>
    <definedName name="A11601_アルミニウム製建具">#REF!</definedName>
    <definedName name="A11602_鋼製建具" localSheetId="2">#REF!</definedName>
    <definedName name="A11602_鋼製建具">#REF!</definedName>
    <definedName name="A11603_鋼製軽量建具" localSheetId="2">#REF!</definedName>
    <definedName name="A11603_鋼製軽量建具">#REF!</definedName>
    <definedName name="A11604_ステンレス製建具" localSheetId="2">#REF!</definedName>
    <definedName name="A11604_ステンレス製建具">#REF!</definedName>
    <definedName name="A11605_重量シャッター" localSheetId="2">#REF!</definedName>
    <definedName name="A11605_重量シャッター">#REF!</definedName>
    <definedName name="A11606_可動間仕切" localSheetId="2">#REF!</definedName>
    <definedName name="A11606_可動間仕切">#REF!</definedName>
    <definedName name="A11607_移動間仕切" localSheetId="2">#REF!</definedName>
    <definedName name="A11607_移動間仕切">#REF!</definedName>
    <definedName name="A11608_トイレブース" localSheetId="2">#REF!</definedName>
    <definedName name="A11608_トイレブース">#REF!</definedName>
    <definedName name="A11609_硝子" localSheetId="2">#REF!</definedName>
    <definedName name="A11609_硝子">#REF!</definedName>
    <definedName name="A117_カーテンウォール工事" localSheetId="2">#REF!</definedName>
    <definedName name="A117_カーテンウォール工事">#REF!</definedName>
    <definedName name="A118_塗装工事" localSheetId="2">#REF!</definedName>
    <definedName name="A118_塗装工事">#REF!</definedName>
    <definedName name="A119_内装工事" localSheetId="2">#REF!</definedName>
    <definedName name="A119_内装工事">#REF!</definedName>
    <definedName name="A120_ユニット及びその他工事" localSheetId="2">#REF!</definedName>
    <definedName name="A120_ユニット及びその他工事">#REF!</definedName>
    <definedName name="A121_排水工事" localSheetId="2">#REF!</definedName>
    <definedName name="A121_排水工事">#REF!</definedName>
    <definedName name="A122_舗装工事" localSheetId="2">#REF!</definedName>
    <definedName name="A122_舗装工事">#REF!</definedName>
    <definedName name="A123_植栽工事" localSheetId="2">#REF!</definedName>
    <definedName name="A123_植栽工事">#REF!</definedName>
    <definedName name="A124_既設撤去工事" localSheetId="2">#REF!</definedName>
    <definedName name="A124_既設撤去工事">#REF!</definedName>
    <definedName name="A1A" localSheetId="1">#REF!</definedName>
    <definedName name="A1A" localSheetId="2">#REF!</definedName>
    <definedName name="A1A">#REF!</definedName>
    <definedName name="A1B" localSheetId="1">#REF!</definedName>
    <definedName name="A1B" localSheetId="2">#REF!</definedName>
    <definedName name="A1B">#REF!</definedName>
    <definedName name="A1C" localSheetId="1">#REF!</definedName>
    <definedName name="A1C" localSheetId="2">#REF!</definedName>
    <definedName name="A1C">#REF!</definedName>
    <definedName name="A2A" localSheetId="1">#REF!</definedName>
    <definedName name="A2A" localSheetId="2">#REF!</definedName>
    <definedName name="A2A">#REF!</definedName>
    <definedName name="A2B" localSheetId="1">#REF!</definedName>
    <definedName name="A2B" localSheetId="2">#REF!</definedName>
    <definedName name="A2B">#REF!</definedName>
    <definedName name="A2C" localSheetId="1">#REF!</definedName>
    <definedName name="A2C" localSheetId="2">#REF!</definedName>
    <definedName name="A2C">#REF!</definedName>
    <definedName name="AA" localSheetId="1">#REF!</definedName>
    <definedName name="AA" localSheetId="2">#REF!</definedName>
    <definedName name="AA">#REF!</definedName>
    <definedName name="AAA" localSheetId="1">#REF!</definedName>
    <definedName name="AAA" localSheetId="2">#REF!</definedName>
    <definedName name="AAA">#REF!</definedName>
    <definedName name="AAAA" localSheetId="1">#REF!</definedName>
    <definedName name="AAAA" localSheetId="2">#REF!</definedName>
    <definedName name="AAAA">#REF!</definedName>
    <definedName name="AB" localSheetId="2">#REF!</definedName>
    <definedName name="AB">#REF!</definedName>
    <definedName name="abc" localSheetId="1">#REF!</definedName>
    <definedName name="abc" localSheetId="2">#REF!</definedName>
    <definedName name="abc">#REF!</definedName>
    <definedName name="AC" localSheetId="2">[70]電気２!#REF!</definedName>
    <definedName name="AC">[70]電気２!#REF!</definedName>
    <definedName name="AccessDatabase" hidden="1">"C:\My Documents\キンニャモニャセンター計算集計1.mdb"</definedName>
    <definedName name="AD" localSheetId="2">[70]電気４!#REF!</definedName>
    <definedName name="AD">[70]電気４!#REF!</definedName>
    <definedName name="AE" localSheetId="2">[70]電気２!#REF!</definedName>
    <definedName name="AE">[70]電気２!#REF!</definedName>
    <definedName name="AF" localSheetId="2">[70]電気２!#REF!</definedName>
    <definedName name="AF">[70]電気２!#REF!</definedName>
    <definedName name="AG" localSheetId="2">[70]電気２!#REF!</definedName>
    <definedName name="AG">[70]電気２!#REF!</definedName>
    <definedName name="AH" localSheetId="2">[70]電気４!#REF!</definedName>
    <definedName name="AH">[70]電気４!#REF!</definedName>
    <definedName name="AI" localSheetId="2">[70]電気３!#REF!</definedName>
    <definedName name="AI">[70]電気３!#REF!</definedName>
    <definedName name="AIM" localSheetId="1">#REF!</definedName>
    <definedName name="AIM" localSheetId="2">#REF!</definedName>
    <definedName name="AIM">#REF!</definedName>
    <definedName name="AIMI">'[71]代価表 '!$Z$2</definedName>
    <definedName name="AJ" localSheetId="2">[70]電気２!#REF!</definedName>
    <definedName name="AJ">[70]電気２!#REF!</definedName>
    <definedName name="ANZEN" localSheetId="1">#REF!</definedName>
    <definedName name="ANZEN" localSheetId="2">#REF!</definedName>
    <definedName name="ANZEN">#REF!</definedName>
    <definedName name="AS" localSheetId="1">#REF!</definedName>
    <definedName name="AS" localSheetId="2">#REF!</definedName>
    <definedName name="AS">#REF!</definedName>
    <definedName name="asd" localSheetId="2" hidden="1">#REF!</definedName>
    <definedName name="asd" hidden="1">#REF!</definedName>
    <definedName name="ASDVIUI" localSheetId="1">#REF!</definedName>
    <definedName name="ASDVIUI" localSheetId="2">#REF!</definedName>
    <definedName name="ASDVIUI">#REF!</definedName>
    <definedName name="askjh">#N/A</definedName>
    <definedName name="asldkifujj">#N/A</definedName>
    <definedName name="aslk">#N/A</definedName>
    <definedName name="AUTOEXEC" localSheetId="1">#REF!</definedName>
    <definedName name="AUTOEXEC" localSheetId="2">#REF!</definedName>
    <definedName name="AUTOEXEC">#REF!</definedName>
    <definedName name="ax">#N/A</definedName>
    <definedName name="AXIA" localSheetId="2">#REF!</definedName>
    <definedName name="AXIA">#REF!</definedName>
    <definedName name="azai" localSheetId="2">#REF!</definedName>
    <definedName name="azai">#REF!</definedName>
    <definedName name="Ａあ" localSheetId="2">#REF!</definedName>
    <definedName name="Ａあ">#REF!</definedName>
    <definedName name="Ａ材検討" localSheetId="2">#REF!</definedName>
    <definedName name="Ａ材検討">#REF!</definedName>
    <definedName name="B" localSheetId="3">#REF!</definedName>
    <definedName name="B" localSheetId="1" hidden="1">[72]見積比較!#REF!</definedName>
    <definedName name="B" localSheetId="2" hidden="1">[72]見積比較!#REF!</definedName>
    <definedName name="B" hidden="1">[72]見積比較!#REF!</definedName>
    <definedName name="B_荷揚運搬" localSheetId="2">#REF!</definedName>
    <definedName name="B_荷揚運搬">#REF!</definedName>
    <definedName name="B000_共通費" localSheetId="2">#REF!</definedName>
    <definedName name="B000_共通費">#REF!</definedName>
    <definedName name="B1A" localSheetId="1">#REF!</definedName>
    <definedName name="B1A" localSheetId="2">#REF!</definedName>
    <definedName name="B1A">#REF!</definedName>
    <definedName name="B1B" localSheetId="1">#REF!</definedName>
    <definedName name="B1B" localSheetId="2">#REF!</definedName>
    <definedName name="B1B">#REF!</definedName>
    <definedName name="B1C" localSheetId="1">#REF!</definedName>
    <definedName name="B1C" localSheetId="2">#REF!</definedName>
    <definedName name="B1C">#REF!</definedName>
    <definedName name="B2A" localSheetId="1">#REF!</definedName>
    <definedName name="B2A" localSheetId="2">#REF!</definedName>
    <definedName name="B2A">#REF!</definedName>
    <definedName name="B2B" localSheetId="1">#REF!</definedName>
    <definedName name="B2B" localSheetId="2">#REF!</definedName>
    <definedName name="B2B">#REF!</definedName>
    <definedName name="B2C" localSheetId="1">#REF!</definedName>
    <definedName name="B2C" localSheetId="2">#REF!</definedName>
    <definedName name="B2C">#REF!</definedName>
    <definedName name="B4OUT" localSheetId="1">#REF!</definedName>
    <definedName name="B4OUT" localSheetId="2">#REF!</definedName>
    <definedName name="B4OUT">#REF!</definedName>
    <definedName name="B5OUT" localSheetId="1">#REF!</definedName>
    <definedName name="B5OUT" localSheetId="2">#REF!</definedName>
    <definedName name="B5OUT">#REF!</definedName>
    <definedName name="ban" localSheetId="2">#REF!</definedName>
    <definedName name="ban">#REF!</definedName>
    <definedName name="BANGOU" localSheetId="1">#REF!</definedName>
    <definedName name="BANGOU" localSheetId="2">#REF!</definedName>
    <definedName name="BANGOU">#REF!</definedName>
    <definedName name="bann" localSheetId="2">#REF!</definedName>
    <definedName name="bann">#REF!</definedName>
    <definedName name="BAREA" localSheetId="2">#REF!</definedName>
    <definedName name="BAREA">#REF!</definedName>
    <definedName name="BAREA2" localSheetId="2">#REF!</definedName>
    <definedName name="BAREA2">#REF!</definedName>
    <definedName name="BAREA3" localSheetId="2">#REF!</definedName>
    <definedName name="BAREA3">#REF!</definedName>
    <definedName name="BB" localSheetId="1">#REF!</definedName>
    <definedName name="BB" localSheetId="2">#REF!</definedName>
    <definedName name="BB">#REF!</definedName>
    <definedName name="BBB" localSheetId="1">#REF!</definedName>
    <definedName name="BBB" localSheetId="2">#REF!</definedName>
    <definedName name="BBB">#REF!</definedName>
    <definedName name="ｂｂｂｂｂ" hidden="1">{#N/A,#N/A,FALSE,"Sheet16";#N/A,#N/A,FALSE,"Sheet16"}</definedName>
    <definedName name="Ｂ書式" localSheetId="2">#REF!</definedName>
    <definedName name="Ｂ書式">#REF!</definedName>
    <definedName name="C_1_1" localSheetId="2">#REF!</definedName>
    <definedName name="C_1_1">#REF!</definedName>
    <definedName name="C_1_2_3" localSheetId="2">#REF!</definedName>
    <definedName name="C_1_2_3">#REF!</definedName>
    <definedName name="C_2_1" localSheetId="2">#REF!</definedName>
    <definedName name="C_2_1">#REF!</definedName>
    <definedName name="C_2_2" localSheetId="2">#REF!</definedName>
    <definedName name="C_2_2">#REF!</definedName>
    <definedName name="C_細目別内訳">#N/A</definedName>
    <definedName name="CC" localSheetId="1">#REF!</definedName>
    <definedName name="CC" localSheetId="2">#REF!</definedName>
    <definedName name="CC">#REF!</definedName>
    <definedName name="CHECK1" localSheetId="2">#REF!</definedName>
    <definedName name="CHECK1">#REF!</definedName>
    <definedName name="CHECK2" localSheetId="2">#REF!</definedName>
    <definedName name="CHECK2">#REF!</definedName>
    <definedName name="CHECK3" localSheetId="2">#REF!</definedName>
    <definedName name="CHECK3">#REF!</definedName>
    <definedName name="CHECK4" localSheetId="2">#REF!</definedName>
    <definedName name="CHECK4">#REF!</definedName>
    <definedName name="CODE" localSheetId="2">#REF!</definedName>
    <definedName name="CODE">#REF!</definedName>
    <definedName name="COLF" localSheetId="1">[2]建築!#REF!</definedName>
    <definedName name="COLF" localSheetId="2">[2]建築!#REF!</definedName>
    <definedName name="COLF">[2]建築!#REF!</definedName>
    <definedName name="COLS" localSheetId="1">[2]建築!#REF!</definedName>
    <definedName name="COLS" localSheetId="2">[2]建築!#REF!</definedName>
    <definedName name="COLS">[2]建築!#REF!</definedName>
    <definedName name="CONTENTS" localSheetId="1">[2]建築!#REF!</definedName>
    <definedName name="CONTENTS" localSheetId="2">[2]建築!#REF!</definedName>
    <definedName name="CONTENTS">[2]建築!#REF!</definedName>
    <definedName name="CONTENTS2" localSheetId="1">[2]建築!#REF!</definedName>
    <definedName name="CONTENTS2" localSheetId="2">[2]建築!#REF!</definedName>
    <definedName name="CONTENTS2">[2]建築!#REF!</definedName>
    <definedName name="COPY" localSheetId="2">#REF!</definedName>
    <definedName name="COPY">#REF!</definedName>
    <definedName name="COUNTER" localSheetId="1">[68]表紙!#REF!</definedName>
    <definedName name="COUNTER" localSheetId="2">[68]表紙!#REF!</definedName>
    <definedName name="COUNTER">[68]表紙!#REF!</definedName>
    <definedName name="CPU" localSheetId="1">#REF!</definedName>
    <definedName name="CPU" localSheetId="2">#REF!</definedName>
    <definedName name="CPU">#REF!</definedName>
    <definedName name="_xlnm.Criteria" localSheetId="1">#REF!</definedName>
    <definedName name="_xlnm.Criteria" localSheetId="2">#REF!</definedName>
    <definedName name="_xlnm.Criteria">#REF!</definedName>
    <definedName name="CurID" localSheetId="1">#REF!</definedName>
    <definedName name="CurID" localSheetId="2">#REF!</definedName>
    <definedName name="CurID">#REF!</definedName>
    <definedName name="C棟1A" localSheetId="1">#REF!</definedName>
    <definedName name="C棟1A" localSheetId="2">#REF!</definedName>
    <definedName name="C棟1A">#REF!</definedName>
    <definedName name="C棟1B" localSheetId="1">#REF!</definedName>
    <definedName name="C棟1B" localSheetId="2">#REF!</definedName>
    <definedName name="C棟1B">#REF!</definedName>
    <definedName name="C棟1C" localSheetId="1">#REF!</definedName>
    <definedName name="C棟1C" localSheetId="2">#REF!</definedName>
    <definedName name="C棟1C">#REF!</definedName>
    <definedName name="C棟2A" localSheetId="1">#REF!</definedName>
    <definedName name="C棟2A" localSheetId="2">#REF!</definedName>
    <definedName name="C棟2A">#REF!</definedName>
    <definedName name="C棟2B" localSheetId="1">#REF!</definedName>
    <definedName name="C棟2B" localSheetId="2">#REF!</definedName>
    <definedName name="C棟2B">#REF!</definedName>
    <definedName name="C棟2C" localSheetId="1">#REF!</definedName>
    <definedName name="C棟2C" localSheetId="2">#REF!</definedName>
    <definedName name="C棟2C">#REF!</definedName>
    <definedName name="D" localSheetId="1">#REF!</definedName>
    <definedName name="D" localSheetId="2">#REF!</definedName>
    <definedName name="D">#REF!</definedName>
    <definedName name="D_特定工事">#N/A</definedName>
    <definedName name="DAIKA" localSheetId="2">#REF!</definedName>
    <definedName name="DAIKA">#REF!</definedName>
    <definedName name="daika1">[73]代価１!$B$4:$I$4753</definedName>
    <definedName name="data">[74]一位代価!$1:$1048576</definedName>
    <definedName name="DATA1" localSheetId="1">#REF!</definedName>
    <definedName name="DATA1" localSheetId="2">#REF!</definedName>
    <definedName name="DATA1">#REF!</definedName>
    <definedName name="DATA2" localSheetId="1">#REF!</definedName>
    <definedName name="DATA2" localSheetId="2">#REF!</definedName>
    <definedName name="DATA2">#REF!</definedName>
    <definedName name="DATA3" localSheetId="1">#REF!</definedName>
    <definedName name="DATA3" localSheetId="2">#REF!</definedName>
    <definedName name="DATA3">#REF!</definedName>
    <definedName name="DATA4" localSheetId="1">#REF!</definedName>
    <definedName name="DATA4" localSheetId="2">#REF!</definedName>
    <definedName name="DATA4">#REF!</definedName>
    <definedName name="DATA5" localSheetId="1">#REF!</definedName>
    <definedName name="DATA5" localSheetId="2">#REF!</definedName>
    <definedName name="DATA5">#REF!</definedName>
    <definedName name="DATA6" localSheetId="1">#REF!</definedName>
    <definedName name="DATA6" localSheetId="2">#REF!</definedName>
    <definedName name="DATA6">#REF!</definedName>
    <definedName name="_xlnm.Database" localSheetId="2">#REF!</definedName>
    <definedName name="_xlnm.Database">#REF!</definedName>
    <definedName name="DD" localSheetId="1">#REF!</definedName>
    <definedName name="DD" localSheetId="2">#REF!</definedName>
    <definedName name="DD">#REF!</definedName>
    <definedName name="ddd">#N/A</definedName>
    <definedName name="DELHB" localSheetId="1">#REF!</definedName>
    <definedName name="DELHB" localSheetId="2">#REF!</definedName>
    <definedName name="DELHB">#REF!</definedName>
    <definedName name="DELHB1" localSheetId="1">#REF!</definedName>
    <definedName name="DELHB1" localSheetId="2">#REF!</definedName>
    <definedName name="DELHB1">#REF!</definedName>
    <definedName name="dfg" localSheetId="2" hidden="1">[65]見積比較!#REF!</definedName>
    <definedName name="dfg" hidden="1">[65]見積比較!#REF!</definedName>
    <definedName name="DFNAME">#N/A</definedName>
    <definedName name="dfvas" hidden="1">{"'予定表'!$A$1:$W$38"}</definedName>
    <definedName name="DOKOU" localSheetId="2">#REF!</definedName>
    <definedName name="DOKOU">#REF!</definedName>
    <definedName name="dq" localSheetId="1" hidden="1">#REF!</definedName>
    <definedName name="dq" localSheetId="2" hidden="1">#REF!</definedName>
    <definedName name="dq" hidden="1">#REF!</definedName>
    <definedName name="ＤＳ" localSheetId="1">#REF!</definedName>
    <definedName name="ＤＳ" localSheetId="2">#REF!</definedName>
    <definedName name="ＤＳ">#REF!</definedName>
    <definedName name="DT4t0.35m3" localSheetId="2">#REF!</definedName>
    <definedName name="DT4t0.35m3">#REF!</definedName>
    <definedName name="E" localSheetId="1">#REF!</definedName>
    <definedName name="E" localSheetId="2">#REF!</definedName>
    <definedName name="E">#REF!</definedName>
    <definedName name="E_建築総合仮設">#N/A</definedName>
    <definedName name="EC" localSheetId="1">#REF!</definedName>
    <definedName name="EC" localSheetId="2">#REF!</definedName>
    <definedName name="EC">#REF!</definedName>
    <definedName name="ED" localSheetId="1">#REF!</definedName>
    <definedName name="ED" localSheetId="2">#REF!</definedName>
    <definedName name="ED">#REF!</definedName>
    <definedName name="eee" localSheetId="2">[21]代価表!#REF!</definedName>
    <definedName name="eee">[21]代価表!#REF!</definedName>
    <definedName name="EF" localSheetId="1">#REF!</definedName>
    <definedName name="EF" localSheetId="2">#REF!</definedName>
    <definedName name="EF">#REF!</definedName>
    <definedName name="efaefad" localSheetId="1" hidden="1">#REF!</definedName>
    <definedName name="efaefad" localSheetId="2" hidden="1">#REF!</definedName>
    <definedName name="efaefad" hidden="1">#REF!</definedName>
    <definedName name="EG" localSheetId="1">#REF!</definedName>
    <definedName name="EG" localSheetId="2">#REF!</definedName>
    <definedName name="EG">#REF!</definedName>
    <definedName name="ＥＨＰ機器" localSheetId="2">#REF!</definedName>
    <definedName name="ＥＨＰ機器">#REF!</definedName>
    <definedName name="EIZEN" localSheetId="1">#REF!</definedName>
    <definedName name="EIZEN" localSheetId="2">#REF!</definedName>
    <definedName name="EIZEN">#REF!</definedName>
    <definedName name="EK" localSheetId="1">#REF!</definedName>
    <definedName name="EK" localSheetId="2">#REF!</definedName>
    <definedName name="EK">#REF!</definedName>
    <definedName name="END" localSheetId="1">[2]建築!#REF!</definedName>
    <definedName name="END" localSheetId="2">[2]建築!#REF!</definedName>
    <definedName name="END">[2]建築!#REF!</definedName>
    <definedName name="ERASE" localSheetId="1">#REF!</definedName>
    <definedName name="ERASE" localSheetId="2">#REF!</definedName>
    <definedName name="ERASE">#REF!</definedName>
    <definedName name="ergreg" localSheetId="1" hidden="1">#REF!</definedName>
    <definedName name="ergreg" localSheetId="2" hidden="1">#REF!</definedName>
    <definedName name="ergreg" hidden="1">#REF!</definedName>
    <definedName name="ES" localSheetId="1">#REF!</definedName>
    <definedName name="ES" localSheetId="2">#REF!</definedName>
    <definedName name="ES">#REF!</definedName>
    <definedName name="EV" localSheetId="1">#REF!</definedName>
    <definedName name="EV" localSheetId="2">#REF!</definedName>
    <definedName name="EV">#REF!</definedName>
    <definedName name="EXP・ｊ北" localSheetId="1">#REF!</definedName>
    <definedName name="EXP・ｊ北" localSheetId="2">#REF!</definedName>
    <definedName name="EXP・ｊ北">#REF!</definedName>
    <definedName name="_xlnm.Extract" localSheetId="1">[75]一位代価!#REF!</definedName>
    <definedName name="_xlnm.Extract" localSheetId="2">[75]一位代価!#REF!</definedName>
    <definedName name="_xlnm.Extract">[75]一位代価!#REF!</definedName>
    <definedName name="F" localSheetId="3">#REF!</definedName>
    <definedName name="F" localSheetId="1" hidden="1">[76]見積比較!#REF!</definedName>
    <definedName name="F" localSheetId="2" hidden="1">[76]見積比較!#REF!</definedName>
    <definedName name="F" hidden="1">[76]見積比較!#REF!</definedName>
    <definedName name="F_建築諸経費">#N/A</definedName>
    <definedName name="FF" localSheetId="3">#REF!</definedName>
    <definedName name="FF" localSheetId="1" hidden="1">#REF!</definedName>
    <definedName name="FF" localSheetId="2" hidden="1">#REF!</definedName>
    <definedName name="FF" hidden="1">#REF!</definedName>
    <definedName name="ｆｆｆ" localSheetId="3">#REF!</definedName>
    <definedName name="ｆｆｆ" localSheetId="1" hidden="1">#REF!</definedName>
    <definedName name="ｆｆｆ" localSheetId="2" hidden="1">#REF!</definedName>
    <definedName name="ｆｆｆ" hidden="1">#REF!</definedName>
    <definedName name="FFFF" localSheetId="3">#REF!</definedName>
    <definedName name="FFFF" localSheetId="1" hidden="1">#REF!</definedName>
    <definedName name="FFFF" localSheetId="2" hidden="1">#REF!</definedName>
    <definedName name="FFFF" hidden="1">#REF!</definedName>
    <definedName name="FGH">#N/A</definedName>
    <definedName name="FIR" localSheetId="1">[2]建築!#REF!</definedName>
    <definedName name="FIR" localSheetId="2">[2]建築!#REF!</definedName>
    <definedName name="FIR">[2]建築!#REF!</definedName>
    <definedName name="FNA" localSheetId="1">#REF!</definedName>
    <definedName name="FNA" localSheetId="2">#REF!</definedName>
    <definedName name="FNA">#REF!</definedName>
    <definedName name="fu" localSheetId="2">#REF!</definedName>
    <definedName name="fu">#REF!</definedName>
    <definedName name="fukutan">[77]AP020501!$A$1:$E$3000</definedName>
    <definedName name="fwq" localSheetId="1" hidden="1">#REF!</definedName>
    <definedName name="fwq" localSheetId="2" hidden="1">#REF!</definedName>
    <definedName name="fwq" hidden="1">#REF!</definedName>
    <definedName name="FXI" localSheetId="3">#REF!</definedName>
    <definedName name="FXI" localSheetId="1" hidden="1">#REF!</definedName>
    <definedName name="FXI" localSheetId="2" hidden="1">#REF!</definedName>
    <definedName name="FXI" hidden="1">#REF!</definedName>
    <definedName name="G" localSheetId="1">#REF!</definedName>
    <definedName name="G" localSheetId="2">#REF!</definedName>
    <definedName name="G">#REF!</definedName>
    <definedName name="G_MENU" localSheetId="2">#REF!</definedName>
    <definedName name="G_MENU">#REF!</definedName>
    <definedName name="G_土木特定工事">#N/A</definedName>
    <definedName name="GENBA" localSheetId="1">#REF!</definedName>
    <definedName name="GENBA" localSheetId="2">#REF!</definedName>
    <definedName name="GENBA">#REF!</definedName>
    <definedName name="ghj" localSheetId="2">#REF!</definedName>
    <definedName name="ghj">#REF!</definedName>
    <definedName name="ＧＨＰ機器" localSheetId="2">#REF!</definedName>
    <definedName name="ＧＨＰ機器">#REF!</definedName>
    <definedName name="gjl" localSheetId="2">'[78]代価表 '!#REF!</definedName>
    <definedName name="gjl">'[78]代価表 '!#REF!</definedName>
    <definedName name="ＧＪＴＧＦＤＳＧれＨ" localSheetId="2">#REF!</definedName>
    <definedName name="ＧＪＴＧＦＤＳＧれＨ">#REF!</definedName>
    <definedName name="H" localSheetId="1">#REF!</definedName>
    <definedName name="H" localSheetId="2">#REF!</definedName>
    <definedName name="H">#REF!</definedName>
    <definedName name="H_土木総合仮設">#N/A</definedName>
    <definedName name="H_編集" localSheetId="2">#REF!</definedName>
    <definedName name="H_編集">#REF!</definedName>
    <definedName name="hai" hidden="1">{#N/A,#N/A,FALSE,"明細01"}</definedName>
    <definedName name="hf" localSheetId="2">[79]FL40!#REF!</definedName>
    <definedName name="hf">[79]FL40!#REF!</definedName>
    <definedName name="hhh" localSheetId="2" hidden="1">[59]見積比較!#REF!</definedName>
    <definedName name="hhh" hidden="1">[59]見積比較!#REF!</definedName>
    <definedName name="HHHH">'[80]代価表 '!$Z$2</definedName>
    <definedName name="HHHHH">'[81]代価表 '!$Z$2</definedName>
    <definedName name="HHHHHH" localSheetId="2">'[82]代価表 '!#REF!</definedName>
    <definedName name="HHHHHH">'[82]代価表 '!#REF!</definedName>
    <definedName name="HIKKU">'[83]代価表 '!$Z$2</definedName>
    <definedName name="HKKU">'[84]代価表 '!$Z$2</definedName>
    <definedName name="HOKAN" localSheetId="1">#REF!</definedName>
    <definedName name="HOKAN" localSheetId="2">#REF!</definedName>
    <definedName name="HOKAN">#REF!</definedName>
    <definedName name="HOT" localSheetId="2">#REF!</definedName>
    <definedName name="HOT">#REF!</definedName>
    <definedName name="ＨＲＦＪＨＴＫＹ" localSheetId="2">#REF!</definedName>
    <definedName name="ＨＲＦＪＨＴＫＹ">#REF!</definedName>
    <definedName name="HT" hidden="1">{"'予定表'!$A$1:$W$38"}</definedName>
    <definedName name="HTM" hidden="1">{"'予定表'!$A$1:$W$38"}</definedName>
    <definedName name="HTML_CodePage" hidden="1">932</definedName>
    <definedName name="HTML_Control" localSheetId="3">{"'予定表'!$A$1:$W$38"}</definedName>
    <definedName name="HTML_Control" hidden="1">{"'予定表'!$A$1:$W$38"}</definedName>
    <definedName name="HTML_Control2" localSheetId="3">{"'予定表'!$A$1:$W$38"}</definedName>
    <definedName name="HTML_Control2" hidden="1">{"'予定表'!$A$1:$W$38"}</definedName>
    <definedName name="HTML_Control3" localSheetId="3">{"'予定表'!$A$1:$W$38"}</definedName>
    <definedName name="HTML_Control3" hidden="1">{"'予定表'!$A$1:$W$38"}</definedName>
    <definedName name="HTML_Description" hidden="1">""</definedName>
    <definedName name="HTML_Email" hidden="1">"masatoshi@togiya.net"</definedName>
    <definedName name="HTML_Header" hidden="1">"予定表"</definedName>
    <definedName name="HTML_LastUpdate" hidden="1">"01/02/01"</definedName>
    <definedName name="HTML_LineAfter" hidden="1">TRUE</definedName>
    <definedName name="HTML_LineBefore" hidden="1">TRUE</definedName>
    <definedName name="HTML_Name" hidden="1">"硎谷 将紀"</definedName>
    <definedName name="HTML_OBDlg2" hidden="1">TRUE</definedName>
    <definedName name="HTML_OBDlg4" hidden="1">TRUE</definedName>
    <definedName name="HTML_OS" hidden="1">0</definedName>
    <definedName name="HTML_PathFile" hidden="1">"A:\My Documents\ﾎｰﾑﾍﾟｰｼﾞ\予定.htm"</definedName>
    <definedName name="HTML_Title" hidden="1">"予定表"</definedName>
    <definedName name="HTML1_1" hidden="1">"[古谷技術研究所まとめ.xls]システム比較表!$J$2:$Q$13"</definedName>
    <definedName name="HTML1_10" hidden="1">""</definedName>
    <definedName name="HTML1_11" hidden="1">1</definedName>
    <definedName name="HTML1_12" hidden="1">"C:\work\exellHTML.htm"</definedName>
    <definedName name="HTML1_2" hidden="1">1</definedName>
    <definedName name="HTML1_3" hidden="1">"古谷技術研究所まとめ.xls"</definedName>
    <definedName name="HTML1_4" hidden="1">"システム比較表"</definedName>
    <definedName name="HTML1_5" hidden="1">""</definedName>
    <definedName name="HTML1_6" hidden="1">-4146</definedName>
    <definedName name="HTML1_7" hidden="1">1</definedName>
    <definedName name="HTML1_8" hidden="1">"97/04/08"</definedName>
    <definedName name="HTML1_9" hidden="1">"広島支社"</definedName>
    <definedName name="HTMLCount" hidden="1">1</definedName>
    <definedName name="ｈとうし" localSheetId="1">#REF!</definedName>
    <definedName name="ｈとうし" localSheetId="2">#REF!</definedName>
    <definedName name="ｈとうし">#REF!</definedName>
    <definedName name="H型鋼" localSheetId="1">#REF!</definedName>
    <definedName name="H型鋼" localSheetId="2">#REF!</definedName>
    <definedName name="H型鋼">#REF!</definedName>
    <definedName name="I" localSheetId="1">#REF!</definedName>
    <definedName name="I" localSheetId="2">#REF!</definedName>
    <definedName name="I">#REF!</definedName>
    <definedName name="IAS" localSheetId="1">#REF!</definedName>
    <definedName name="IAS" localSheetId="2">#REF!</definedName>
    <definedName name="IAS">#REF!</definedName>
    <definedName name="iii" localSheetId="2">[21]代価表!#REF!</definedName>
    <definedName name="iii">[21]代価表!#REF!</definedName>
    <definedName name="INPUT" localSheetId="1">#REF!</definedName>
    <definedName name="INPUT" localSheetId="2">#REF!</definedName>
    <definedName name="INPUT">#REF!</definedName>
    <definedName name="INSHB" localSheetId="1">#REF!</definedName>
    <definedName name="INSHB" localSheetId="2">#REF!</definedName>
    <definedName name="INSHB">#REF!</definedName>
    <definedName name="INSHB1" localSheetId="1">#REF!</definedName>
    <definedName name="INSHB1" localSheetId="2">#REF!</definedName>
    <definedName name="INSHB1">#REF!</definedName>
    <definedName name="INT" localSheetId="1">#REF!</definedName>
    <definedName name="INT" localSheetId="2">#REF!</definedName>
    <definedName name="INT">#REF!</definedName>
    <definedName name="ITV" localSheetId="1">#REF!</definedName>
    <definedName name="ITV" localSheetId="2">#REF!</definedName>
    <definedName name="ITV">#REF!</definedName>
    <definedName name="J" localSheetId="1">#REF!</definedName>
    <definedName name="J" localSheetId="2">#REF!</definedName>
    <definedName name="J">#REF!</definedName>
    <definedName name="J_複合諸経費">#N/A</definedName>
    <definedName name="jin" localSheetId="2" hidden="1">#REF!</definedName>
    <definedName name="jin" hidden="1">#REF!</definedName>
    <definedName name="JUMP" localSheetId="1">#REF!</definedName>
    <definedName name="JUMP" localSheetId="2">#REF!</definedName>
    <definedName name="JUMP">#REF!</definedName>
    <definedName name="K" localSheetId="1">[69]代価表!#REF!</definedName>
    <definedName name="K" localSheetId="2">[69]代価表!#REF!</definedName>
    <definedName name="K">[69]代価表!#REF!</definedName>
    <definedName name="K_MENU" localSheetId="2">#REF!</definedName>
    <definedName name="K_MENU">#REF!</definedName>
    <definedName name="K_建築代価">#N/A</definedName>
    <definedName name="kanko">[85]刊行物H14!$A$36:$E$3880</definedName>
    <definedName name="kankyo" localSheetId="1">#REF!</definedName>
    <definedName name="kankyo" localSheetId="2">#REF!</definedName>
    <definedName name="kankyo">#REF!</definedName>
    <definedName name="KEI" localSheetId="1">#REF!</definedName>
    <definedName name="KEI" localSheetId="2">#REF!</definedName>
    <definedName name="KEI">#REF!</definedName>
    <definedName name="KENSAKU" localSheetId="2">#REF!</definedName>
    <definedName name="KENSAKU">#REF!</definedName>
    <definedName name="KK_1" localSheetId="1">#REF!</definedName>
    <definedName name="KK_1" localSheetId="2">#REF!</definedName>
    <definedName name="KK_1">#REF!</definedName>
    <definedName name="KKFLAG" localSheetId="1">#REF!</definedName>
    <definedName name="KKFLAG" localSheetId="2">#REF!</definedName>
    <definedName name="KKFLAG">#REF!</definedName>
    <definedName name="KKH" localSheetId="1">#REF!</definedName>
    <definedName name="KKH" localSheetId="2">#REF!</definedName>
    <definedName name="KKH">#REF!</definedName>
    <definedName name="KKI" localSheetId="2">#REF!</definedName>
    <definedName name="KKI">#REF!</definedName>
    <definedName name="KKKK" localSheetId="2">[86]代価表!#REF!</definedName>
    <definedName name="KKKK">[86]代価表!#REF!</definedName>
    <definedName name="KKN" localSheetId="1">#REF!</definedName>
    <definedName name="KKN" localSheetId="2">#REF!</definedName>
    <definedName name="KKN">#REF!</definedName>
    <definedName name="KNAME">#N/A</definedName>
    <definedName name="KO" localSheetId="2" hidden="1">#REF!</definedName>
    <definedName name="KO" hidden="1">#REF!</definedName>
    <definedName name="KT">'[87]代価表 '!$Z$4</definedName>
    <definedName name="KUI" localSheetId="2">#REF!</definedName>
    <definedName name="KUI">#REF!</definedName>
    <definedName name="kutai" localSheetId="2">[88]VE!#REF!</definedName>
    <definedName name="kutai">[88]VE!#REF!</definedName>
    <definedName name="L" localSheetId="3">#REF!</definedName>
    <definedName name="L" localSheetId="1" hidden="1">[89]見積比較!#REF!</definedName>
    <definedName name="L" localSheetId="2" hidden="1">[89]見積比較!#REF!</definedName>
    <definedName name="L" hidden="1">[89]見積比較!#REF!</definedName>
    <definedName name="L_土木代価">#N/A</definedName>
    <definedName name="LAMP_2" localSheetId="1">[90]Sheet1!#REF!</definedName>
    <definedName name="LAMP_2" localSheetId="2">[90]Sheet1!#REF!</definedName>
    <definedName name="LAMP_2">[90]Sheet1!#REF!</definedName>
    <definedName name="LH" localSheetId="1">#REF!</definedName>
    <definedName name="LH" localSheetId="2">#REF!</definedName>
    <definedName name="LH">#REF!</definedName>
    <definedName name="LINK" localSheetId="2">#REF!</definedName>
    <definedName name="LINK">#REF!</definedName>
    <definedName name="LINK1" localSheetId="2">#REF!</definedName>
    <definedName name="LINK1">#REF!</definedName>
    <definedName name="ｌｋ" hidden="1">{#N/A,#N/A,FALSE,"明細01"}</definedName>
    <definedName name="LL" localSheetId="1">#REF!</definedName>
    <definedName name="LL" localSheetId="2">#REF!</definedName>
    <definedName name="LL">#REF!</definedName>
    <definedName name="lll" localSheetId="2">'[91]代価表 '!#REF!</definedName>
    <definedName name="lll">'[91]代価表 '!#REF!</definedName>
    <definedName name="LOOP" localSheetId="2">#REF!</definedName>
    <definedName name="LOOP">#REF!</definedName>
    <definedName name="LOOPD" localSheetId="1">[2]建築!#REF!</definedName>
    <definedName name="LOOPD" localSheetId="2">[2]建築!#REF!</definedName>
    <definedName name="LOOPD">[2]建築!#REF!</definedName>
    <definedName name="LOOPN" localSheetId="1">[68]表紙!#REF!</definedName>
    <definedName name="LOOPN" localSheetId="2">[68]表紙!#REF!</definedName>
    <definedName name="LOOPN">[68]表紙!#REF!</definedName>
    <definedName name="LOOPS" localSheetId="1">[68]表紙!#REF!</definedName>
    <definedName name="LOOPS" localSheetId="2">[68]表紙!#REF!</definedName>
    <definedName name="LOOPS">[68]表紙!#REF!</definedName>
    <definedName name="LOOPSET" localSheetId="1">[2]建築!#REF!</definedName>
    <definedName name="LOOPSET" localSheetId="2">[2]建築!#REF!</definedName>
    <definedName name="LOOPSET">[2]建築!#REF!</definedName>
    <definedName name="LOOPW" localSheetId="2">#REF!</definedName>
    <definedName name="LOOPW">#REF!</definedName>
    <definedName name="LOOP印" localSheetId="1">[2]建築!#REF!</definedName>
    <definedName name="LOOP印" localSheetId="2">[2]建築!#REF!</definedName>
    <definedName name="LOOP印">[2]建築!#REF!</definedName>
    <definedName name="LOOP入" localSheetId="1">[68]表紙!#REF!</definedName>
    <definedName name="LOOP入" localSheetId="2">[68]表紙!#REF!</definedName>
    <definedName name="LOOP入">[68]表紙!#REF!</definedName>
    <definedName name="LOOP抜" localSheetId="1">[68]表紙!#REF!</definedName>
    <definedName name="LOOP抜" localSheetId="2">[68]表紙!#REF!</definedName>
    <definedName name="LOOP抜">[68]表紙!#REF!</definedName>
    <definedName name="LPG" localSheetId="1">#REF!</definedName>
    <definedName name="LPG" localSheetId="2">#REF!</definedName>
    <definedName name="LPG">#REF!</definedName>
    <definedName name="ＬＳＤ1" localSheetId="2">#REF!</definedName>
    <definedName name="ＬＳＤ1">#REF!</definedName>
    <definedName name="ＬＳＤ２" localSheetId="2">#REF!</definedName>
    <definedName name="ＬＳＤ２">#REF!</definedName>
    <definedName name="M">'[92]代価表 '!$Z$2</definedName>
    <definedName name="MA" localSheetId="1">'[93]代価表 '!#REF!</definedName>
    <definedName name="MA" localSheetId="2">'[93]代価表 '!#REF!</definedName>
    <definedName name="MA">'[93]代価表 '!#REF!</definedName>
    <definedName name="MACRO" localSheetId="2">#REF!</definedName>
    <definedName name="MACRO">#REF!</definedName>
    <definedName name="MASU1">[94]DATA!$D$8:$J$54</definedName>
    <definedName name="MASU2">[94]DATA!$L$9:$Q$20</definedName>
    <definedName name="MENU" localSheetId="1">[2]建築!#REF!</definedName>
    <definedName name="MENU" localSheetId="2">[2]建築!#REF!</definedName>
    <definedName name="MENU">[2]建築!#REF!</definedName>
    <definedName name="MENU1" localSheetId="1">[2]建築!#REF!</definedName>
    <definedName name="MENU1" localSheetId="2">[2]建築!#REF!</definedName>
    <definedName name="MENU1">[2]建築!#REF!</definedName>
    <definedName name="MENU2" localSheetId="1">[2]建築!#REF!</definedName>
    <definedName name="MENU2" localSheetId="2">[2]建築!#REF!</definedName>
    <definedName name="MENU2">[2]建築!#REF!</definedName>
    <definedName name="MENUA" localSheetId="1">[68]表紙!#REF!</definedName>
    <definedName name="MENUA" localSheetId="2">[68]表紙!#REF!</definedName>
    <definedName name="MENUA">[68]表紙!#REF!</definedName>
    <definedName name="MENUB" localSheetId="1">[68]表紙!#REF!</definedName>
    <definedName name="MENUB" localSheetId="2">[68]表紙!#REF!</definedName>
    <definedName name="MENUB">[68]表紙!#REF!</definedName>
    <definedName name="MENUE" localSheetId="1">[68]表紙!#REF!</definedName>
    <definedName name="MENUE" localSheetId="2">[68]表紙!#REF!</definedName>
    <definedName name="MENUE">[68]表紙!#REF!</definedName>
    <definedName name="MENUP" localSheetId="1">[68]表紙!#REF!</definedName>
    <definedName name="MENUP" localSheetId="2">[68]表紙!#REF!</definedName>
    <definedName name="MENUP">[68]表紙!#REF!</definedName>
    <definedName name="MENUP2" localSheetId="1">[68]表紙!#REF!</definedName>
    <definedName name="MENUP2" localSheetId="2">[68]表紙!#REF!</definedName>
    <definedName name="MENUP2">[68]表紙!#REF!</definedName>
    <definedName name="MENU印" localSheetId="1">[2]建築!#REF!</definedName>
    <definedName name="MENU印" localSheetId="2">[2]建築!#REF!</definedName>
    <definedName name="MENU印">[2]建築!#REF!</definedName>
    <definedName name="MH">'[95]代価表 '!$Z$2</definedName>
    <definedName name="MHE" localSheetId="2">'[78]代価表 '!#REF!</definedName>
    <definedName name="MHE">'[78]代価表 '!#REF!</definedName>
    <definedName name="MHH">'[96]代価表 '!$Z$2</definedName>
    <definedName name="mitumori">[97]見積!$A$2:$R$3724</definedName>
    <definedName name="MK" localSheetId="2">'[98]代価表 '!#REF!</definedName>
    <definedName name="MK">'[98]代価表 '!#REF!</definedName>
    <definedName name="ＭＭＭ" localSheetId="2" hidden="1">#REF!</definedName>
    <definedName name="ＭＭＭ" hidden="1">#REF!</definedName>
    <definedName name="ＭＭＭＭ" localSheetId="2" hidden="1">#REF!</definedName>
    <definedName name="ＭＭＭＭ" hidden="1">#REF!</definedName>
    <definedName name="ＭＭＳ05" hidden="1">{#N/A,#N/A,FALSE,"Sheet16";#N/A,#N/A,FALSE,"Sheet16"}</definedName>
    <definedName name="MORI" localSheetId="2">#REF!</definedName>
    <definedName name="MORI">#REF!</definedName>
    <definedName name="MSG" localSheetId="2">#REF!</definedName>
    <definedName name="MSG">#REF!</definedName>
    <definedName name="N">'[92]代価表 '!$Z$6</definedName>
    <definedName name="N_行数" localSheetId="2">#REF!</definedName>
    <definedName name="N_行数">#REF!</definedName>
    <definedName name="na" localSheetId="2">#REF!</definedName>
    <definedName name="na">#REF!</definedName>
    <definedName name="NAIYOU" localSheetId="1">#REF!</definedName>
    <definedName name="NAIYOU" localSheetId="2">#REF!</definedName>
    <definedName name="NAIYOU">#REF!</definedName>
    <definedName name="name1" localSheetId="1">#REF!</definedName>
    <definedName name="name1" localSheetId="2">#REF!</definedName>
    <definedName name="name1">#REF!</definedName>
    <definedName name="nji" localSheetId="2">'[98]代価表 '!#REF!</definedName>
    <definedName name="nji">'[98]代価表 '!#REF!</definedName>
    <definedName name="NNNN" localSheetId="2">'[99]外排)代(塩ﾋﾞ)'!#REF!</definedName>
    <definedName name="NNNN">'[99]外排)代(塩ﾋﾞ)'!#REF!</definedName>
    <definedName name="ＮＯ" localSheetId="2">#REF!</definedName>
    <definedName name="ＮＯ">#REF!</definedName>
    <definedName name="NO_1_" localSheetId="1">#REF!</definedName>
    <definedName name="NO_1_" localSheetId="2">#REF!</definedName>
    <definedName name="NO_1_">#REF!</definedName>
    <definedName name="NODA" localSheetId="2">#REF!</definedName>
    <definedName name="NODA">#REF!</definedName>
    <definedName name="NODATA" localSheetId="2">#REF!</definedName>
    <definedName name="NODATA">#REF!</definedName>
    <definedName name="NODB" localSheetId="2">#REF!</definedName>
    <definedName name="NODB">#REF!</definedName>
    <definedName name="NODBF" localSheetId="2">#REF!</definedName>
    <definedName name="NODBF">#REF!</definedName>
    <definedName name="NON" localSheetId="2" hidden="1">#REF!</definedName>
    <definedName name="NON" hidden="1">#REF!</definedName>
    <definedName name="NV">'[87]代価表 '!$Z$2</definedName>
    <definedName name="o" localSheetId="2">#REF!</definedName>
    <definedName name="o">#REF!</definedName>
    <definedName name="O_土木細目">#N/A</definedName>
    <definedName name="okugai1a" localSheetId="1">#REF!</definedName>
    <definedName name="okugai1a" localSheetId="2">#REF!</definedName>
    <definedName name="okugai1a">#REF!</definedName>
    <definedName name="okugai1b" localSheetId="1">#REF!</definedName>
    <definedName name="okugai1b" localSheetId="2">#REF!</definedName>
    <definedName name="okugai1b">#REF!</definedName>
    <definedName name="okugai1c" localSheetId="1">#REF!</definedName>
    <definedName name="okugai1c" localSheetId="2">#REF!</definedName>
    <definedName name="okugai1c">#REF!</definedName>
    <definedName name="ooo" localSheetId="2">'[91]代価表 '!#REF!</definedName>
    <definedName name="ooo">'[91]代価表 '!#REF!</definedName>
    <definedName name="OVRANGE" localSheetId="2">#REF!</definedName>
    <definedName name="OVRANGE">#REF!</definedName>
    <definedName name="OVRANGE1" localSheetId="2">#REF!</definedName>
    <definedName name="OVRANGE1">#REF!</definedName>
    <definedName name="P">'[87]代価表 '!$Z$6</definedName>
    <definedName name="P_1" localSheetId="2">#REF!</definedName>
    <definedName name="P_1">#REF!</definedName>
    <definedName name="P_10" localSheetId="2">#REF!</definedName>
    <definedName name="P_10">#REF!</definedName>
    <definedName name="P_11" localSheetId="2">#REF!</definedName>
    <definedName name="P_11">#REF!</definedName>
    <definedName name="P_12" localSheetId="2">#REF!</definedName>
    <definedName name="P_12">#REF!</definedName>
    <definedName name="P_13" localSheetId="2">#REF!</definedName>
    <definedName name="P_13">#REF!</definedName>
    <definedName name="P_14" localSheetId="2">#REF!</definedName>
    <definedName name="P_14">#REF!</definedName>
    <definedName name="P_15" localSheetId="2">#REF!</definedName>
    <definedName name="P_15">#REF!</definedName>
    <definedName name="P_16" localSheetId="2">#REF!</definedName>
    <definedName name="P_16">#REF!</definedName>
    <definedName name="P_17" localSheetId="2">#REF!</definedName>
    <definedName name="P_17">#REF!</definedName>
    <definedName name="P_18" localSheetId="2">#REF!</definedName>
    <definedName name="P_18">#REF!</definedName>
    <definedName name="P_19" localSheetId="2">#REF!</definedName>
    <definedName name="P_19">#REF!</definedName>
    <definedName name="P_2" localSheetId="1">#REF!</definedName>
    <definedName name="P_2" localSheetId="2">#REF!</definedName>
    <definedName name="P_2">#REF!</definedName>
    <definedName name="P_20" localSheetId="2">#REF!</definedName>
    <definedName name="P_20">#REF!</definedName>
    <definedName name="P_21" localSheetId="2">#REF!</definedName>
    <definedName name="P_21">#REF!</definedName>
    <definedName name="P_22" localSheetId="2">#REF!</definedName>
    <definedName name="P_22">#REF!</definedName>
    <definedName name="P_23" localSheetId="2">#REF!</definedName>
    <definedName name="P_23">#REF!</definedName>
    <definedName name="P_24" localSheetId="2">#REF!</definedName>
    <definedName name="P_24">#REF!</definedName>
    <definedName name="P_25" localSheetId="2">#REF!</definedName>
    <definedName name="P_25">#REF!</definedName>
    <definedName name="P_26" localSheetId="2">#REF!</definedName>
    <definedName name="P_26">#REF!</definedName>
    <definedName name="P_27" localSheetId="2">#REF!</definedName>
    <definedName name="P_27">#REF!</definedName>
    <definedName name="P_28" localSheetId="2">#REF!</definedName>
    <definedName name="P_28">#REF!</definedName>
    <definedName name="P_29" localSheetId="2">#REF!</definedName>
    <definedName name="P_29">#REF!</definedName>
    <definedName name="P_3" localSheetId="1">#REF!</definedName>
    <definedName name="P_3" localSheetId="2">#REF!</definedName>
    <definedName name="P_3">#REF!</definedName>
    <definedName name="P_30" localSheetId="2">#REF!</definedName>
    <definedName name="P_30">#REF!</definedName>
    <definedName name="P_31" localSheetId="2">#REF!</definedName>
    <definedName name="P_31">#REF!</definedName>
    <definedName name="P_32" localSheetId="2">#REF!</definedName>
    <definedName name="P_32">#REF!</definedName>
    <definedName name="P_33" localSheetId="2">#REF!</definedName>
    <definedName name="P_33">#REF!</definedName>
    <definedName name="P_34" localSheetId="2">#REF!</definedName>
    <definedName name="P_34">#REF!</definedName>
    <definedName name="P_35" localSheetId="2">#REF!</definedName>
    <definedName name="P_35">#REF!</definedName>
    <definedName name="P_36" localSheetId="2">#REF!</definedName>
    <definedName name="P_36">#REF!</definedName>
    <definedName name="P_4" localSheetId="1">#REF!</definedName>
    <definedName name="P_4" localSheetId="2">#REF!</definedName>
    <definedName name="P_4">#REF!</definedName>
    <definedName name="P_5" localSheetId="1">#REF!</definedName>
    <definedName name="P_5" localSheetId="2">#REF!</definedName>
    <definedName name="P_5">#REF!</definedName>
    <definedName name="P_6" localSheetId="2">#REF!</definedName>
    <definedName name="P_6">#REF!</definedName>
    <definedName name="P_7" localSheetId="2">#REF!</definedName>
    <definedName name="P_7">#REF!</definedName>
    <definedName name="P_8" localSheetId="2">#REF!</definedName>
    <definedName name="P_8">#REF!</definedName>
    <definedName name="P_9" localSheetId="2">#REF!</definedName>
    <definedName name="P_9">#REF!</definedName>
    <definedName name="P_改修代価">#N/A</definedName>
    <definedName name="P\" localSheetId="2">[100]市住耐震!#REF!</definedName>
    <definedName name="P\">[100]市住耐震!#REF!</definedName>
    <definedName name="pa" localSheetId="2">#REF!</definedName>
    <definedName name="pa">#REF!</definedName>
    <definedName name="PLUS" localSheetId="1">[2]建築!#REF!</definedName>
    <definedName name="PLUS" localSheetId="2">[2]建築!#REF!</definedName>
    <definedName name="PLUS">[2]建築!#REF!</definedName>
    <definedName name="PLUS1" localSheetId="1">[2]建築!#REF!</definedName>
    <definedName name="PLUS1" localSheetId="2">[2]建築!#REF!</definedName>
    <definedName name="PLUS1">[2]建築!#REF!</definedName>
    <definedName name="PLUS2" localSheetId="1">[2]建築!#REF!</definedName>
    <definedName name="PLUS2" localSheetId="2">[2]建築!#REF!</definedName>
    <definedName name="PLUS2">[2]建築!#REF!</definedName>
    <definedName name="PLUS3" localSheetId="1">[2]建築!#REF!</definedName>
    <definedName name="PLUS3" localSheetId="2">[2]建築!#REF!</definedName>
    <definedName name="PLUS3">[2]建築!#REF!</definedName>
    <definedName name="PLUS4" localSheetId="1">[2]建築!#REF!</definedName>
    <definedName name="PLUS4" localSheetId="2">[2]建築!#REF!</definedName>
    <definedName name="PLUS4">[2]建築!#REF!</definedName>
    <definedName name="PLUS5" localSheetId="1">[2]建築!#REF!</definedName>
    <definedName name="PLUS5" localSheetId="2">[2]建築!#REF!</definedName>
    <definedName name="PLUS5">[2]建築!#REF!</definedName>
    <definedName name="PLUS6" localSheetId="1">[2]建築!#REF!</definedName>
    <definedName name="PLUS6" localSheetId="2">[2]建築!#REF!</definedName>
    <definedName name="PLUS6">[2]建築!#REF!</definedName>
    <definedName name="PLUS7" localSheetId="1">[2]建築!#REF!</definedName>
    <definedName name="PLUS7" localSheetId="2">[2]建築!#REF!</definedName>
    <definedName name="PLUS7">[2]建築!#REF!</definedName>
    <definedName name="PLUS8" localSheetId="1">[2]建築!#REF!</definedName>
    <definedName name="PLUS8" localSheetId="2">[2]建築!#REF!</definedName>
    <definedName name="PLUS8">[2]建築!#REF!</definedName>
    <definedName name="ppp" localSheetId="2">'[91]代価表 '!#REF!</definedName>
    <definedName name="ppp">'[91]代価表 '!#REF!</definedName>
    <definedName name="Pr" localSheetId="2">#REF!</definedName>
    <definedName name="Pr">#REF!</definedName>
    <definedName name="PRINT" localSheetId="1">#REF!</definedName>
    <definedName name="PRINT" localSheetId="2">#REF!</definedName>
    <definedName name="PRINT">#REF!</definedName>
    <definedName name="Print_" localSheetId="2">#REF!</definedName>
    <definedName name="Print_">#REF!</definedName>
    <definedName name="_xlnm.Print_Area" localSheetId="3">Ⅰ代価!$A$1:$I$32</definedName>
    <definedName name="_xlnm.Print_Area" localSheetId="0">総括表!$A$1:$BK$36</definedName>
    <definedName name="_xlnm.Print_Area" localSheetId="1">本工事費内訳書!$A$1:$H$92</definedName>
    <definedName name="_xlnm.Print_Area" localSheetId="2">明細書!$A$1:$H$722</definedName>
    <definedName name="_xlnm.Print_Area">#REF!</definedName>
    <definedName name="PRINT_AREA_MI" localSheetId="1">#REF!</definedName>
    <definedName name="PRINT_AREA_MI" localSheetId="2">#REF!</definedName>
    <definedName name="PRINT_AREA_MI">#REF!</definedName>
    <definedName name="PRINT_AREA_MI1" localSheetId="2">#REF!</definedName>
    <definedName name="PRINT_AREA_MI1">#REF!</definedName>
    <definedName name="Print_Area1" localSheetId="2">#REF!</definedName>
    <definedName name="Print_Area1">#REF!</definedName>
    <definedName name="Print_Area11" localSheetId="2">#REF!</definedName>
    <definedName name="Print_Area11">#REF!</definedName>
    <definedName name="Print_Area111" localSheetId="2">#REF!</definedName>
    <definedName name="Print_Area111">#REF!</definedName>
    <definedName name="Print_Area1111" localSheetId="2">#REF!</definedName>
    <definedName name="Print_Area1111">#REF!</definedName>
    <definedName name="Print_Area11111" localSheetId="2">#REF!</definedName>
    <definedName name="Print_Area11111">#REF!</definedName>
    <definedName name="Print_Area111111" localSheetId="2">#REF!</definedName>
    <definedName name="Print_Area111111">#REF!</definedName>
    <definedName name="Print_Area1111111" localSheetId="2">#REF!</definedName>
    <definedName name="Print_Area1111111">#REF!</definedName>
    <definedName name="Print_Area11111111" localSheetId="2">#REF!</definedName>
    <definedName name="Print_Area11111111">#REF!</definedName>
    <definedName name="Print_Area111111111" localSheetId="2">#REF!</definedName>
    <definedName name="Print_Area111111111">#REF!</definedName>
    <definedName name="Print_Area1111111111" localSheetId="2">#REF!</definedName>
    <definedName name="Print_Area1111111111">#REF!</definedName>
    <definedName name="Print_Area11111111111" localSheetId="2">#REF!</definedName>
    <definedName name="Print_Area11111111111">#REF!</definedName>
    <definedName name="Print_Area111111111111" localSheetId="2">#REF!</definedName>
    <definedName name="Print_Area111111111111">#REF!</definedName>
    <definedName name="Print_Area1111111111111" localSheetId="2">#REF!</definedName>
    <definedName name="Print_Area1111111111111">#REF!</definedName>
    <definedName name="Print_Area11111111111111" localSheetId="2">#REF!</definedName>
    <definedName name="Print_Area11111111111111">#REF!</definedName>
    <definedName name="Print_Area2" localSheetId="2">#REF!</definedName>
    <definedName name="Print_Area2">#REF!</definedName>
    <definedName name="Print_E" localSheetId="1">#REF!</definedName>
    <definedName name="Print_E" localSheetId="2">#REF!</definedName>
    <definedName name="Print_E">#REF!</definedName>
    <definedName name="_xlnm.Print_Titles" localSheetId="3">Ⅰ代価!$1:$2</definedName>
    <definedName name="_xlnm.Print_Titles" localSheetId="1">本工事費内訳書!$1:$2</definedName>
    <definedName name="_xlnm.Print_Titles" localSheetId="2">明細書!$1:$2</definedName>
    <definedName name="_xlnm.Print_Titles">#REF!</definedName>
    <definedName name="PRINT_TITLES_MI" localSheetId="2">#REF!</definedName>
    <definedName name="PRINT_TITLES_MI">#REF!</definedName>
    <definedName name="Print1" localSheetId="2">#REF!</definedName>
    <definedName name="Print1">#REF!</definedName>
    <definedName name="Print2" localSheetId="2">#REF!</definedName>
    <definedName name="Print2">#REF!</definedName>
    <definedName name="Q" localSheetId="1">#REF!</definedName>
    <definedName name="Q" localSheetId="2">#REF!</definedName>
    <definedName name="Q">#REF!</definedName>
    <definedName name="Q_男子寮">#N/A</definedName>
    <definedName name="QD" localSheetId="1">#REF!</definedName>
    <definedName name="QD" localSheetId="2">#REF!</definedName>
    <definedName name="QD">#REF!</definedName>
    <definedName name="QH" localSheetId="1">#REF!</definedName>
    <definedName name="QH" localSheetId="2">#REF!</definedName>
    <definedName name="QH">#REF!</definedName>
    <definedName name="qq" hidden="1">{#N/A,#N/A,FALSE,"Sheet16";#N/A,#N/A,FALSE,"Sheet16"}</definedName>
    <definedName name="R_共用棟">#N/A</definedName>
    <definedName name="RE" localSheetId="1">#REF!</definedName>
    <definedName name="RE" localSheetId="2">#REF!</definedName>
    <definedName name="RE">#REF!</definedName>
    <definedName name="RECORD" localSheetId="1">[101]VE!#REF!</definedName>
    <definedName name="RECORD" localSheetId="2">[101]VE!#REF!</definedName>
    <definedName name="RECORD">[101]VE!#REF!</definedName>
    <definedName name="RECORD1" localSheetId="1">#REF!</definedName>
    <definedName name="RECORD1" localSheetId="2">#REF!</definedName>
    <definedName name="RECORD1">#REF!</definedName>
    <definedName name="_xlnm.Recorder" localSheetId="1">#REF!</definedName>
    <definedName name="_xlnm.Recorder" localSheetId="2">#REF!</definedName>
    <definedName name="_xlnm.Recorder">#REF!</definedName>
    <definedName name="RENP" localSheetId="1">#REF!</definedName>
    <definedName name="RENP" localSheetId="2">#REF!</definedName>
    <definedName name="RENP">#REF!</definedName>
    <definedName name="RF" localSheetId="1">#REF!</definedName>
    <definedName name="RF" localSheetId="2">#REF!</definedName>
    <definedName name="RF">#REF!</definedName>
    <definedName name="RITU001" localSheetId="1">#REF!</definedName>
    <definedName name="RITU001" localSheetId="2">#REF!</definedName>
    <definedName name="RITU001">#REF!</definedName>
    <definedName name="RITU002" localSheetId="1">#REF!</definedName>
    <definedName name="RITU002" localSheetId="2">#REF!</definedName>
    <definedName name="RITU002">#REF!</definedName>
    <definedName name="rrr" localSheetId="2" hidden="1">[62]見積比較!#REF!</definedName>
    <definedName name="rrr" hidden="1">[62]見積比較!#REF!</definedName>
    <definedName name="RS" localSheetId="1">#REF!</definedName>
    <definedName name="RS" localSheetId="2">#REF!</definedName>
    <definedName name="RS">#REF!</definedName>
    <definedName name="RUM" localSheetId="1">#REF!</definedName>
    <definedName name="RUM" localSheetId="2">#REF!</definedName>
    <definedName name="RUM">#REF!</definedName>
    <definedName name="RV" localSheetId="1">#REF!</definedName>
    <definedName name="RV" localSheetId="2">#REF!</definedName>
    <definedName name="RV">#REF!</definedName>
    <definedName name="S">'[102]代価表 '!$Z$6</definedName>
    <definedName name="S_MENU" localSheetId="2">#REF!</definedName>
    <definedName name="S_MENU">#REF!</definedName>
    <definedName name="S_渡り廊下">#N/A</definedName>
    <definedName name="SAB" localSheetId="1">#REF!</definedName>
    <definedName name="SAB" localSheetId="2">#REF!</definedName>
    <definedName name="SAB">#REF!</definedName>
    <definedName name="saimoku" localSheetId="2">#REF!</definedName>
    <definedName name="saimoku">#REF!</definedName>
    <definedName name="SCV" localSheetId="1">#REF!</definedName>
    <definedName name="SCV" localSheetId="2">#REF!</definedName>
    <definedName name="SCV">#REF!</definedName>
    <definedName name="ｓｄ1" localSheetId="2">#REF!</definedName>
    <definedName name="ｓｄ1">#REF!</definedName>
    <definedName name="ＳＤ２" localSheetId="2">#REF!</definedName>
    <definedName name="ＳＤ２">#REF!</definedName>
    <definedName name="sdd">#N/A</definedName>
    <definedName name="sdf">#N/A</definedName>
    <definedName name="ｓｄｆほあいすｄｐぐあｓぽいｄｓｓ" localSheetId="2">#REF!</definedName>
    <definedName name="ｓｄｆほあいすｄｐぐあｓぽいｄｓｓ">#REF!</definedName>
    <definedName name="SEC" localSheetId="1">[2]建築!#REF!</definedName>
    <definedName name="SEC" localSheetId="2">[2]建築!#REF!</definedName>
    <definedName name="SEC">[2]建築!#REF!</definedName>
    <definedName name="seitanka" localSheetId="2">#REF!</definedName>
    <definedName name="seitanka">#REF!</definedName>
    <definedName name="SET" localSheetId="1">[2]建築!#REF!</definedName>
    <definedName name="SET" localSheetId="2">[2]建築!#REF!</definedName>
    <definedName name="SET">[2]建築!#REF!</definedName>
    <definedName name="ＳＧＳＨＲＤＨＪＹＴＦＪＹＧ" localSheetId="2">#REF!</definedName>
    <definedName name="ＳＧＳＨＲＤＨＪＹＴＦＪＹＧ">#REF!</definedName>
    <definedName name="ＳＨＳＨＪＹつ" localSheetId="2">#REF!</definedName>
    <definedName name="ＳＨＳＨＪＹつ">#REF!</definedName>
    <definedName name="ＳＨＳＨＲＴＤＪＹＴＦＪ" localSheetId="2">#REF!</definedName>
    <definedName name="ＳＨＳＨＲＴＤＪＹＴＦＪ">#REF!</definedName>
    <definedName name="SIZAI" localSheetId="2">#REF!</definedName>
    <definedName name="SIZAI">#REF!</definedName>
    <definedName name="SKIP" localSheetId="2">#REF!</definedName>
    <definedName name="SKIP">#REF!</definedName>
    <definedName name="ＳＬＷ1" localSheetId="2">#REF!</definedName>
    <definedName name="ＳＬＷ1">#REF!</definedName>
    <definedName name="ＳＬＷ２" localSheetId="2">#REF!</definedName>
    <definedName name="ＳＬＷ２">#REF!</definedName>
    <definedName name="SONI" localSheetId="1">#REF!</definedName>
    <definedName name="SONI" localSheetId="2">#REF!</definedName>
    <definedName name="SONI">#REF!</definedName>
    <definedName name="SONO" localSheetId="1">#REF!</definedName>
    <definedName name="SONO" localSheetId="2">#REF!</definedName>
    <definedName name="SONO">#REF!</definedName>
    <definedName name="Sort" localSheetId="2" hidden="1">#REF!</definedName>
    <definedName name="Sort" hidden="1">#REF!</definedName>
    <definedName name="SORT10" localSheetId="2" hidden="1">#REF!</definedName>
    <definedName name="SORT10" hidden="1">#REF!</definedName>
    <definedName name="SORT2" localSheetId="2" hidden="1">#REF!</definedName>
    <definedName name="SORT2" hidden="1">#REF!</definedName>
    <definedName name="ＳＰＷ1" localSheetId="2">#REF!</definedName>
    <definedName name="ＳＰＷ1">#REF!</definedName>
    <definedName name="ＳＰＷ2" localSheetId="2">#REF!</definedName>
    <definedName name="ＳＰＷ2">#REF!</definedName>
    <definedName name="SS" localSheetId="2">#REF!</definedName>
    <definedName name="SS">#REF!</definedName>
    <definedName name="ＳＳ1" localSheetId="2">#REF!</definedName>
    <definedName name="ＳＳ1">#REF!</definedName>
    <definedName name="ＳＳ２" localSheetId="2">#REF!</definedName>
    <definedName name="ＳＳ２">#REF!</definedName>
    <definedName name="ｓｓｓ" localSheetId="2">#REF!</definedName>
    <definedName name="ｓｓｓ">#REF!</definedName>
    <definedName name="SSSS" localSheetId="2">[103]Ⅱ代価表!#REF!</definedName>
    <definedName name="SSSS">[103]Ⅱ代価表!#REF!</definedName>
    <definedName name="SSSSS" hidden="1">{#N/A,#N/A,FALSE,"明細01"}</definedName>
    <definedName name="sua" localSheetId="2">#REF!</definedName>
    <definedName name="sua">#REF!</definedName>
    <definedName name="SUB" localSheetId="1">#REF!</definedName>
    <definedName name="SUB" localSheetId="2">#REF!</definedName>
    <definedName name="SUB">#REF!</definedName>
    <definedName name="SUM" localSheetId="2">#REF!</definedName>
    <definedName name="SUM">#REF!</definedName>
    <definedName name="syuzai">[85]主要材料H14!$A$3:$E$2422</definedName>
    <definedName name="T" localSheetId="1">#REF!</definedName>
    <definedName name="T" localSheetId="2">#REF!</definedName>
    <definedName name="T">#REF!</definedName>
    <definedName name="taitoru" localSheetId="2">#REF!</definedName>
    <definedName name="taitoru">#REF!</definedName>
    <definedName name="TANKA" localSheetId="1">#REF!</definedName>
    <definedName name="TANKA" localSheetId="2">#REF!</definedName>
    <definedName name="TANKA">#REF!</definedName>
    <definedName name="ＴＢＬ複写元" localSheetId="2">#REF!</definedName>
    <definedName name="ＴＢＬ複写元">#REF!</definedName>
    <definedName name="tboxRev0102">"テキスト 9"</definedName>
    <definedName name="TC" localSheetId="1">#REF!</definedName>
    <definedName name="TC" localSheetId="2">#REF!</definedName>
    <definedName name="TC">#REF!</definedName>
    <definedName name="TF" localSheetId="1">#REF!</definedName>
    <definedName name="TF" localSheetId="2">#REF!</definedName>
    <definedName name="TF">#REF!</definedName>
    <definedName name="TFMANE">#N/A</definedName>
    <definedName name="tokusyu" localSheetId="1">#REF!</definedName>
    <definedName name="tokusyu" localSheetId="2">#REF!</definedName>
    <definedName name="tokusyu">#REF!</definedName>
    <definedName name="TTL" localSheetId="1">#REF!</definedName>
    <definedName name="TTL" localSheetId="2">#REF!</definedName>
    <definedName name="TTL">#REF!</definedName>
    <definedName name="TTL0" localSheetId="1">#REF!</definedName>
    <definedName name="TTL0" localSheetId="2">#REF!</definedName>
    <definedName name="TTL0">#REF!</definedName>
    <definedName name="ttt" localSheetId="2" hidden="1">[60]見積比較!#REF!</definedName>
    <definedName name="ttt" hidden="1">[60]見積比較!#REF!</definedName>
    <definedName name="tumiage">[104]積上!$A$4:$K$5176</definedName>
    <definedName name="U" localSheetId="1">#REF!</definedName>
    <definedName name="U" localSheetId="2">#REF!</definedName>
    <definedName name="U">#REF!</definedName>
    <definedName name="UG" localSheetId="1">#REF!</definedName>
    <definedName name="UG" localSheetId="2">#REF!</definedName>
    <definedName name="UG">#REF!</definedName>
    <definedName name="UHY" localSheetId="1">#REF!</definedName>
    <definedName name="UHY" localSheetId="2">#REF!</definedName>
    <definedName name="UHY">#REF!</definedName>
    <definedName name="unpan">[104]土砂運搬!$A$4:$L$2383</definedName>
    <definedName name="uuuuu">#N/A</definedName>
    <definedName name="V" localSheetId="1">#REF!</definedName>
    <definedName name="V" localSheetId="2">#REF!</definedName>
    <definedName name="V">#REF!</definedName>
    <definedName name="VNJ" localSheetId="1">#REF!</definedName>
    <definedName name="VNJ" localSheetId="2">#REF!</definedName>
    <definedName name="VNJ">#REF!</definedName>
    <definedName name="w">'[105]代価表(衛生) '!$Z$2</definedName>
    <definedName name="WA" localSheetId="1">#REF!</definedName>
    <definedName name="WA" localSheetId="2">#REF!</definedName>
    <definedName name="WA">#REF!</definedName>
    <definedName name="wc" localSheetId="2">'[106]代価表 '!#REF!</definedName>
    <definedName name="wc">'[106]代価表 '!#REF!</definedName>
    <definedName name="wrn.１７." hidden="1">{#N/A,#N/A,FALSE,"Sheet16";#N/A,#N/A,FALSE,"Sheet16"}</definedName>
    <definedName name="wrn.MEISAI." hidden="1">{#N/A,#N/A,FALSE,"明細01"}</definedName>
    <definedName name="wrn.躯体積算." hidden="1">{#N/A,#N/A,FALSE,"Sheet1"}</definedName>
    <definedName name="WW">'[107]代価表 '!$Z$2</definedName>
    <definedName name="ｗｗｗ" localSheetId="2">#REF!</definedName>
    <definedName name="ｗｗｗ">#REF!</definedName>
    <definedName name="WWWW">'[108]代価表(衛生) '!$Z$2</definedName>
    <definedName name="X">'[102]代価表 '!$Z$4</definedName>
    <definedName name="XC" localSheetId="1">#REF!</definedName>
    <definedName name="XC" localSheetId="2">#REF!</definedName>
    <definedName name="XC">#REF!</definedName>
    <definedName name="XX">'[107]代価表 '!$Z$4</definedName>
    <definedName name="XXX" localSheetId="2">#REF!</definedName>
    <definedName name="XXX">#REF!</definedName>
    <definedName name="XXXX" localSheetId="2">[103]Ⅱ代価表!#REF!</definedName>
    <definedName name="XXXX">[103]Ⅱ代価表!#REF!</definedName>
    <definedName name="ｘｘｘｘｘ" localSheetId="2">#REF!</definedName>
    <definedName name="ｘｘｘｘｘ">#REF!</definedName>
    <definedName name="Y" localSheetId="1">#REF!</definedName>
    <definedName name="Y" localSheetId="2">#REF!</definedName>
    <definedName name="Y">#REF!</definedName>
    <definedName name="YN">#N/A</definedName>
    <definedName name="yuy" hidden="1">{#N/A,#N/A,FALSE,"明細01"}</definedName>
    <definedName name="Z" localSheetId="1">#REF!</definedName>
    <definedName name="Z" localSheetId="2">#REF!</definedName>
    <definedName name="Z">#REF!</definedName>
    <definedName name="ZAI" localSheetId="1">#REF!</definedName>
    <definedName name="ZAI" localSheetId="2">#REF!</definedName>
    <definedName name="ZAI">#REF!</definedName>
    <definedName name="ZAT1" localSheetId="1">#REF!</definedName>
    <definedName name="ZAT1" localSheetId="2">#REF!</definedName>
    <definedName name="ZAT1">#REF!</definedName>
    <definedName name="zat2" localSheetId="1">#REF!</definedName>
    <definedName name="zat2" localSheetId="2">#REF!</definedName>
    <definedName name="zat2">#REF!</definedName>
    <definedName name="ZAT3" localSheetId="1">#REF!</definedName>
    <definedName name="ZAT3" localSheetId="2">#REF!</definedName>
    <definedName name="ZAT3">#REF!</definedName>
    <definedName name="ζ" localSheetId="2">#REF!</definedName>
    <definedName name="ζ">#REF!</definedName>
    <definedName name="ア">{#N/A,#N/A,FALSE,"明細01"}</definedName>
    <definedName name="あ">'[109]代価表 '!$Z$6</definedName>
    <definedName name="あＧＳＨＧＴＳＨＲＤ" localSheetId="2">#REF!</definedName>
    <definedName name="あＧＳＨＧＴＳＨＲＤ">#REF!</definedName>
    <definedName name="あＳＤＦＧ" localSheetId="2">#REF!</definedName>
    <definedName name="あＳＤＦＧ">#REF!</definedName>
    <definedName name="あＳＤＦＧＨＪＫＬ" localSheetId="2">#REF!</definedName>
    <definedName name="あＳＤＦＧＨＪＫＬ">#REF!</definedName>
    <definedName name="あＳＤＦＨＧＪＲ" localSheetId="2">#REF!</definedName>
    <definedName name="あＳＤＦＨＧＪＲ">#REF!</definedName>
    <definedName name="あＳＦっＨＲ" localSheetId="2">#REF!</definedName>
    <definedName name="あＳＦっＨＲ">#REF!</definedName>
    <definedName name="あＷＤＳＧＦＨＫＪぅＫ" localSheetId="2">#REF!</definedName>
    <definedName name="あＷＤＳＧＦＨＫＪぅＫ">#REF!</definedName>
    <definedName name="ああ" hidden="1">{#N/A,#N/A,FALSE,"Sheet16";#N/A,#N/A,FALSE,"Sheet16"}</definedName>
    <definedName name="ｱｱｱ" localSheetId="2">[110]!印刷</definedName>
    <definedName name="ｱｱｱ">[110]!印刷</definedName>
    <definedName name="あああ">[111]歩掛!$A$1:$K$538</definedName>
    <definedName name="ああああ" localSheetId="2">#REF!</definedName>
    <definedName name="ああああ">#REF!</definedName>
    <definedName name="あああああ" localSheetId="2">#REF!</definedName>
    <definedName name="あああああ">#REF!</definedName>
    <definedName name="ああああああ" localSheetId="1">#REF!</definedName>
    <definedName name="ああああああ" localSheetId="2">#REF!</definedName>
    <definedName name="ああああああ">#REF!</definedName>
    <definedName name="あさっさｓ" localSheetId="2">#REF!</definedName>
    <definedName name="あさっさｓ">#REF!</definedName>
    <definedName name="あな" localSheetId="1" hidden="1">#REF!</definedName>
    <definedName name="あな" localSheetId="2" hidden="1">#REF!</definedName>
    <definedName name="あな" hidden="1">#REF!</definedName>
    <definedName name="あに" localSheetId="1" hidden="1">#REF!</definedName>
    <definedName name="あに" localSheetId="2" hidden="1">#REF!</definedName>
    <definedName name="あに" hidden="1">#REF!</definedName>
    <definedName name="あぬ" localSheetId="1" hidden="1">#REF!</definedName>
    <definedName name="あぬ" localSheetId="2" hidden="1">#REF!</definedName>
    <definedName name="あぬ" hidden="1">#REF!</definedName>
    <definedName name="あね" localSheetId="1" hidden="1">#REF!</definedName>
    <definedName name="あね" localSheetId="2" hidden="1">#REF!</definedName>
    <definedName name="あね" hidden="1">#REF!</definedName>
    <definedName name="あるって" localSheetId="2">#REF!</definedName>
    <definedName name="あるって">#REF!</definedName>
    <definedName name="アルミ1" localSheetId="2">#REF!</definedName>
    <definedName name="アルミ1">#REF!</definedName>
    <definedName name="アルミ2" localSheetId="2">#REF!</definedName>
    <definedName name="アルミ2">#REF!</definedName>
    <definedName name="アルミトップライト1" localSheetId="2">#REF!</definedName>
    <definedName name="アルミトップライト1">#REF!</definedName>
    <definedName name="アルミトップライト2" localSheetId="2">#REF!</definedName>
    <definedName name="アルミトップライト2">#REF!</definedName>
    <definedName name="ｱﾝｶｰ" localSheetId="1">#REF!</definedName>
    <definedName name="ｱﾝｶｰ" localSheetId="2">#REF!</definedName>
    <definedName name="ｱﾝｶｰ">#REF!</definedName>
    <definedName name="いろは" hidden="1">{"'予定表'!$A$1:$W$38"}</definedName>
    <definedName name="ｲﾝﾀｰﾎﾝ" localSheetId="1">#REF!</definedName>
    <definedName name="ｲﾝﾀｰﾎﾝ" localSheetId="2">#REF!</definedName>
    <definedName name="ｲﾝﾀｰﾎﾝ">#REF!</definedName>
    <definedName name="インターホン２">[12]設計書!$N$221</definedName>
    <definedName name="ｲﾝﾀｰﾎﾝ設備計" localSheetId="2">#REF!</definedName>
    <definedName name="ｲﾝﾀｰﾎﾝ設備計">#REF!</definedName>
    <definedName name="ｲﾝﾀｰﾛｯｷﾝｸﾞ" localSheetId="1">[66]ｲﾝﾊﾞｰﾄ桝!#REF!</definedName>
    <definedName name="ｲﾝﾀｰﾛｯｷﾝｸﾞ" localSheetId="2">[66]ｲﾝﾊﾞｰﾄ桝!#REF!</definedName>
    <definedName name="ｲﾝﾀｰﾛｯｷﾝｸﾞ">[66]ｲﾝﾊﾞｰﾄ桝!#REF!</definedName>
    <definedName name="う" localSheetId="1" hidden="1">#REF!</definedName>
    <definedName name="う" localSheetId="2" hidden="1">#REF!</definedName>
    <definedName name="う" hidden="1">#REF!</definedName>
    <definedName name="うの3" localSheetId="1">#REF!</definedName>
    <definedName name="うの3" localSheetId="2">#REF!</definedName>
    <definedName name="うの3">#REF!</definedName>
    <definedName name="うの7" localSheetId="1">#REF!</definedName>
    <definedName name="うの7" localSheetId="2">#REF!</definedName>
    <definedName name="うの7">#REF!</definedName>
    <definedName name="エラー" localSheetId="2">#REF!</definedName>
    <definedName name="エラー">#REF!</definedName>
    <definedName name="エラー2" localSheetId="2">#REF!</definedName>
    <definedName name="エラー2">#REF!</definedName>
    <definedName name="エラー処理" localSheetId="2">#REF!</definedName>
    <definedName name="エラー処理">#REF!</definedName>
    <definedName name="ｴﾘｱ4" localSheetId="2">#REF!</definedName>
    <definedName name="ｴﾘｱ4">#REF!</definedName>
    <definedName name="おおおおお" localSheetId="2">[70]電気３!#REF!</definedName>
    <definedName name="おおおおお">[70]電気３!#REF!</definedName>
    <definedName name="おおおおおお" localSheetId="2">#REF!</definedName>
    <definedName name="おおおおおお">#REF!</definedName>
    <definedName name="おくたい" localSheetId="1">'[112]代価表 '!#REF!</definedName>
    <definedName name="おくたい" localSheetId="2">'[112]代価表 '!#REF!</definedName>
    <definedName name="おくたい">'[112]代価表 '!#REF!</definedName>
    <definedName name="オプト1" localSheetId="2">#REF!</definedName>
    <definedName name="オプト1">#REF!</definedName>
    <definedName name="オプト2" localSheetId="2">#REF!</definedName>
    <definedName name="オプト2">#REF!</definedName>
    <definedName name="おもて">#N/A</definedName>
    <definedName name="カ1" localSheetId="2">#REF!</definedName>
    <definedName name="カ1">#REF!</definedName>
    <definedName name="カ2" localSheetId="2">#REF!</definedName>
    <definedName name="カ2">#REF!</definedName>
    <definedName name="ｶｰﾄﾞﾘｰﾀﾞ" localSheetId="2">#REF!</definedName>
    <definedName name="ｶｰﾄﾞﾘｰﾀﾞ">#REF!</definedName>
    <definedName name="ｶｳﾝﾀ" localSheetId="2">#REF!</definedName>
    <definedName name="ｶｳﾝﾀ">#REF!</definedName>
    <definedName name="かくこう" localSheetId="1">[113]VE!#REF!</definedName>
    <definedName name="かくこう" localSheetId="2">[113]VE!#REF!</definedName>
    <definedName name="かくこう">[113]VE!#REF!</definedName>
    <definedName name="ガス漏れ" localSheetId="2">#REF!</definedName>
    <definedName name="ガス漏れ">#REF!</definedName>
    <definedName name="カセット1" localSheetId="2">#REF!</definedName>
    <definedName name="カセット1">#REF!</definedName>
    <definedName name="カセット4" localSheetId="2">#REF!</definedName>
    <definedName name="カセット4">#REF!</definedName>
    <definedName name="カテン1" localSheetId="2">#REF!</definedName>
    <definedName name="カテン1">#REF!</definedName>
    <definedName name="カテン２" localSheetId="2">#REF!</definedName>
    <definedName name="カテン２">#REF!</definedName>
    <definedName name="ガラス１" localSheetId="2">[114]細目!#REF!</definedName>
    <definedName name="ガラス１">[114]細目!#REF!</definedName>
    <definedName name="ガラス2" localSheetId="2">[115]細目!#REF!</definedName>
    <definedName name="ガラス2">[115]細目!#REF!</definedName>
    <definedName name="ｶﾞﾗｽ工" localSheetId="1">#REF!</definedName>
    <definedName name="ｶﾞﾗｽ工" localSheetId="2">#REF!</definedName>
    <definedName name="ｶﾞﾗｽ工">#REF!</definedName>
    <definedName name="ガラス工２">[116]府県別労務!$C$50</definedName>
    <definedName name="き">#N/A</definedName>
    <definedName name="きかい">#N/A</definedName>
    <definedName name="キクオ" localSheetId="1">#REF!</definedName>
    <definedName name="キクオ" localSheetId="2">#REF!</definedName>
    <definedName name="キクオ">#REF!</definedName>
    <definedName name="キクオⅡ" localSheetId="1">#REF!</definedName>
    <definedName name="キクオⅡ" localSheetId="2">#REF!</definedName>
    <definedName name="キクオⅡ">#REF!</definedName>
    <definedName name="キャンセル" localSheetId="2">[117]!キャンセル</definedName>
    <definedName name="キャンセル">[117]!キャンセル</definedName>
    <definedName name="ぐぁＨＲＴＤＪＹＴＦＪ" localSheetId="2">#REF!</definedName>
    <definedName name="ぐぁＨＲＴＤＪＹＴＦＪ">#REF!</definedName>
    <definedName name="くたい" localSheetId="2">[118]VE!#REF!</definedName>
    <definedName name="くたい">[118]VE!#REF!</definedName>
    <definedName name="クレーン_ﾄﾗｯｸ_" localSheetId="1">#REF!</definedName>
    <definedName name="クレーン_ﾄﾗｯｸ_" localSheetId="2">#REF!</definedName>
    <definedName name="クレーン_ﾄﾗｯｸ_">#REF!</definedName>
    <definedName name="け">#N/A</definedName>
    <definedName name="げＳＧＦＤＨＧＨ" localSheetId="2">#REF!</definedName>
    <definedName name="げＳＧＦＤＨＧＨ">#REF!</definedName>
    <definedName name="げあＧれＳっＨ" localSheetId="2">#REF!</definedName>
    <definedName name="げあＧれＳっＨ">#REF!</definedName>
    <definedName name="ケーブルラック計" localSheetId="2">#REF!</definedName>
    <definedName name="ケーブルラック計">#REF!</definedName>
    <definedName name="ケーブル単価１" localSheetId="2">#REF!</definedName>
    <definedName name="ケーブル単価１">#REF!</definedName>
    <definedName name="げろげろ">[0]!げろげろ</definedName>
    <definedName name="ごうけい" localSheetId="2">[114]細目!#REF!</definedName>
    <definedName name="ごうけい">[114]細目!#REF!</definedName>
    <definedName name="ｺｳﾊﾞｲ">'[119]内訳 （西)'!$N$14</definedName>
    <definedName name="コード">[120]区分・単価!$B$43:$AC$180</definedName>
    <definedName name="コロ" localSheetId="1">#REF!</definedName>
    <definedName name="コロ" localSheetId="2">#REF!</definedName>
    <definedName name="コロ">#REF!</definedName>
    <definedName name="コンクリート１" localSheetId="2">[114]細目!#REF!</definedName>
    <definedName name="コンクリート１">[114]細目!#REF!</definedName>
    <definedName name="ｺﾝｾﾝﾄ" localSheetId="1">#REF!</definedName>
    <definedName name="ｺﾝｾﾝﾄ" localSheetId="2">#REF!</definedName>
    <definedName name="ｺﾝｾﾝﾄ">#REF!</definedName>
    <definedName name="サイズ" localSheetId="2">#REF!</definedName>
    <definedName name="サイズ">#REF!</definedName>
    <definedName name="サクル1" localSheetId="2">#REF!</definedName>
    <definedName name="サクル1">#REF!</definedName>
    <definedName name="サクル2" localSheetId="2">#REF!</definedName>
    <definedName name="サクル2">#REF!</definedName>
    <definedName name="さく岩工" localSheetId="1">#REF!</definedName>
    <definedName name="さく岩工" localSheetId="2">#REF!</definedName>
    <definedName name="さく岩工">#REF!</definedName>
    <definedName name="ささＳ" localSheetId="1">#REF!</definedName>
    <definedName name="ささＳ" localSheetId="2">#REF!</definedName>
    <definedName name="ささＳ">#REF!</definedName>
    <definedName name="サッシ工" localSheetId="1">#REF!</definedName>
    <definedName name="サッシ工" localSheetId="2">#REF!</definedName>
    <definedName name="サッシ工">#REF!</definedName>
    <definedName name="ｻﾌﾞﾙｰﾁﾝ" localSheetId="2">#REF!</definedName>
    <definedName name="ｻﾌﾞﾙｰﾁﾝ">#REF!</definedName>
    <definedName name="スクラップ">#N/A</definedName>
    <definedName name="スコアボード比較" localSheetId="1">#REF!</definedName>
    <definedName name="スコアボード比較" localSheetId="2">#REF!</definedName>
    <definedName name="スコアボード比較">#REF!</definedName>
    <definedName name="ステンド1" localSheetId="2">#REF!</definedName>
    <definedName name="ステンド1">#REF!</definedName>
    <definedName name="ステンド2" localSheetId="2">#REF!</definedName>
    <definedName name="ステンド2">#REF!</definedName>
    <definedName name="ステンレス1" localSheetId="2">#REF!</definedName>
    <definedName name="ステンレス1">#REF!</definedName>
    <definedName name="ステンレス2" localSheetId="2">#REF!</definedName>
    <definedName name="ステンレス2">#REF!</definedName>
    <definedName name="ステンレストップライト1" localSheetId="2">#REF!</definedName>
    <definedName name="ステンレストップライト1">#REF!</definedName>
    <definedName name="ステンレストップライト2" localSheetId="2">#REF!</definedName>
    <definedName name="ステンレストップライト2">#REF!</definedName>
    <definedName name="スピンボタン入力2" localSheetId="2">[121]!スピンボタン入力2</definedName>
    <definedName name="スピンボタン入力2">[121]!スピンボタン入力2</definedName>
    <definedName name="スプリンクラー" localSheetId="2">#REF!</definedName>
    <definedName name="スプリンクラー">#REF!</definedName>
    <definedName name="スレト1" localSheetId="2">#REF!</definedName>
    <definedName name="スレト1">#REF!</definedName>
    <definedName name="スレト2" localSheetId="2">#REF!</definedName>
    <definedName name="スレト2">#REF!</definedName>
    <definedName name="ｿｸｶｲ1200X300" localSheetId="1">[66]ｲﾝﾊﾞｰﾄ桝!#REF!</definedName>
    <definedName name="ｿｸｶｲ1200X300" localSheetId="2">[66]ｲﾝﾊﾞｰﾄ桝!#REF!</definedName>
    <definedName name="ｿｸｶｲ1200X300">[66]ｲﾝﾊﾞｰﾄ桝!#REF!</definedName>
    <definedName name="ｿｸｶｲ1200X600" localSheetId="1">[66]ｲﾝﾊﾞｰﾄ桝!#REF!</definedName>
    <definedName name="ｿｸｶｲ1200X600" localSheetId="2">[66]ｲﾝﾊﾞｰﾄ桝!#REF!</definedName>
    <definedName name="ｿｸｶｲ1200X600">[66]ｲﾝﾊﾞｰﾄ桝!#REF!</definedName>
    <definedName name="ｿｸｶｲ900X300" localSheetId="1">[66]ｲﾝﾊﾞｰﾄ桝!#REF!</definedName>
    <definedName name="ｿｸｶｲ900X300" localSheetId="2">[66]ｲﾝﾊﾞｰﾄ桝!#REF!</definedName>
    <definedName name="ｿｸｶｲ900X300">[66]ｲﾝﾊﾞｰﾄ桝!#REF!</definedName>
    <definedName name="ｿｸｶｲ900X600" localSheetId="1">[66]ｲﾝﾊﾞｰﾄ桝!#REF!</definedName>
    <definedName name="ｿｸｶｲ900X600" localSheetId="2">[66]ｲﾝﾊﾞｰﾄ桝!#REF!</definedName>
    <definedName name="ｿｸｶｲ900X600">[66]ｲﾝﾊﾞｰﾄ桝!#REF!</definedName>
    <definedName name="ｿｸｶｲA" localSheetId="1">[66]ｲﾝﾊﾞｰﾄ桝!#REF!</definedName>
    <definedName name="ｿｸｶｲA" localSheetId="2">[66]ｲﾝﾊﾞｰﾄ桝!#REF!</definedName>
    <definedName name="ｿｸｶｲA">[66]ｲﾝﾊﾞｰﾄ桝!#REF!</definedName>
    <definedName name="ｿｸｶｲB" localSheetId="1">[66]ｲﾝﾊﾞｰﾄ桝!#REF!</definedName>
    <definedName name="ｿｸｶｲB" localSheetId="2">[66]ｲﾝﾊﾞｰﾄ桝!#REF!</definedName>
    <definedName name="ｿｸｶｲB">[66]ｲﾝﾊﾞｰﾄ桝!#REF!</definedName>
    <definedName name="その2" localSheetId="2">#REF!</definedName>
    <definedName name="その2">#REF!</definedName>
    <definedName name="その他" localSheetId="1">#REF!</definedName>
    <definedName name="その他" localSheetId="2">#REF!</definedName>
    <definedName name="その他">#REF!</definedName>
    <definedName name="その他_2" localSheetId="1">#REF!</definedName>
    <definedName name="その他_2" localSheetId="2">#REF!</definedName>
    <definedName name="その他_2">#REF!</definedName>
    <definedName name="その他2" localSheetId="1">#REF!</definedName>
    <definedName name="その他2" localSheetId="2">#REF!</definedName>
    <definedName name="その他2">#REF!</definedName>
    <definedName name="た" localSheetId="2">[100]市住耐震!#REF!</definedName>
    <definedName name="た">[100]市住耐震!#REF!</definedName>
    <definedName name="ﾀｲﾄﾙ行" localSheetId="2">[122]細目!#REF!</definedName>
    <definedName name="ﾀｲﾄﾙ行">[122]細目!#REF!</definedName>
    <definedName name="タイル１" localSheetId="2">[114]細目!#REF!</definedName>
    <definedName name="タイル１">[114]細目!#REF!</definedName>
    <definedName name="タイル2" localSheetId="2">#REF!</definedName>
    <definedName name="タイル2">#REF!</definedName>
    <definedName name="タイル工" localSheetId="1">#REF!</definedName>
    <definedName name="タイル工" localSheetId="2">#REF!</definedName>
    <definedName name="タイル工">#REF!</definedName>
    <definedName name="ﾀｲﾙ工事" localSheetId="2">#REF!</definedName>
    <definedName name="ﾀｲﾙ工事">#REF!</definedName>
    <definedName name="ダクト工" localSheetId="1">#REF!</definedName>
    <definedName name="ダクト工" localSheetId="2">#REF!</definedName>
    <definedName name="ダクト工">#REF!</definedName>
    <definedName name="ｯw" localSheetId="1">#REF!</definedName>
    <definedName name="ｯw" localSheetId="2">#REF!</definedName>
    <definedName name="ｯw">#REF!</definedName>
    <definedName name="ｯｯw" localSheetId="1">#REF!</definedName>
    <definedName name="ｯｯw" localSheetId="2">#REF!</definedName>
    <definedName name="ｯｯw">#REF!</definedName>
    <definedName name="ｯｯｯｯｯw" localSheetId="1">#REF!</definedName>
    <definedName name="ｯｯｯｯｯw" localSheetId="2">#REF!</definedName>
    <definedName name="ｯｯｯｯｯw">#REF!</definedName>
    <definedName name="て" localSheetId="2">#REF!</definedName>
    <definedName name="て">#REF!</definedName>
    <definedName name="ﾃﾚﾋﾞ" localSheetId="1">#REF!</definedName>
    <definedName name="ﾃﾚﾋﾞ" localSheetId="2">#REF!</definedName>
    <definedName name="ﾃﾚﾋﾞ">#REF!</definedName>
    <definedName name="テレビ２">[12]設計書!$N$201</definedName>
    <definedName name="テレビ共聴設備計" localSheetId="2">#REF!</definedName>
    <definedName name="テレビ共聴設備計">#REF!</definedName>
    <definedName name="デンキ">#N/A</definedName>
    <definedName name="トイレ">[12]設計書!$H$241</definedName>
    <definedName name="トイレ1" localSheetId="2">#REF!</definedName>
    <definedName name="トイレ1">#REF!</definedName>
    <definedName name="ﾄｲﾚ2" localSheetId="2">#REF!</definedName>
    <definedName name="ﾄｲﾚ2">#REF!</definedName>
    <definedName name="ﾄｲﾚ呼出" localSheetId="2">[70]電気４!#REF!</definedName>
    <definedName name="ﾄｲﾚ呼出">[70]電気４!#REF!</definedName>
    <definedName name="どこ" localSheetId="1">#REF!</definedName>
    <definedName name="どこ" localSheetId="2">#REF!</definedName>
    <definedName name="どこ">#REF!</definedName>
    <definedName name="とと" localSheetId="1">#REF!</definedName>
    <definedName name="とと" localSheetId="2">#REF!</definedName>
    <definedName name="とと">#REF!</definedName>
    <definedName name="とび工" localSheetId="1">#REF!</definedName>
    <definedName name="とび工" localSheetId="2">#REF!</definedName>
    <definedName name="とび工">#REF!</definedName>
    <definedName name="ﾄﾗｯｸ" localSheetId="1">#REF!</definedName>
    <definedName name="ﾄﾗｯｸ" localSheetId="2">#REF!</definedName>
    <definedName name="ﾄﾗｯｸ">#REF!</definedName>
    <definedName name="トラックｸﾚｰﾝ" localSheetId="1">[66]ｲﾝﾊﾞｰﾄ桝!#REF!</definedName>
    <definedName name="トラックｸﾚｰﾝ" localSheetId="2">[66]ｲﾝﾊﾞｰﾄ桝!#REF!</definedName>
    <definedName name="トラックｸﾚｰﾝ">[66]ｲﾝﾊﾞｰﾄ桝!#REF!</definedName>
    <definedName name="ドロップ2">[0]!ドロップ2</definedName>
    <definedName name="トンネル作業員" localSheetId="1">#REF!</definedName>
    <definedName name="トンネル作業員" localSheetId="2">#REF!</definedName>
    <definedName name="トンネル作業員">#REF!</definedName>
    <definedName name="トンネル世話役" localSheetId="1">#REF!</definedName>
    <definedName name="トンネル世話役" localSheetId="2">#REF!</definedName>
    <definedName name="トンネル世話役">#REF!</definedName>
    <definedName name="トンネル特殊工" localSheetId="1">#REF!</definedName>
    <definedName name="トンネル特殊工" localSheetId="2">#REF!</definedName>
    <definedName name="トンネル特殊工">#REF!</definedName>
    <definedName name="ﾅｰｽｺｰﾙ" localSheetId="1">#REF!</definedName>
    <definedName name="ﾅｰｽｺｰﾙ" localSheetId="2">#REF!</definedName>
    <definedName name="ﾅｰｽｺｰﾙ">#REF!</definedName>
    <definedName name="ないって" localSheetId="2">#REF!</definedName>
    <definedName name="ないって">#REF!</definedName>
    <definedName name="にしき" localSheetId="1">#REF!</definedName>
    <definedName name="にしき" localSheetId="2">#REF!</definedName>
    <definedName name="にしき">#REF!</definedName>
    <definedName name="はつり工" localSheetId="1">#REF!</definedName>
    <definedName name="はつり工" localSheetId="2">#REF!</definedName>
    <definedName name="はつり工">#REF!</definedName>
    <definedName name="ばら" localSheetId="1">#REF!</definedName>
    <definedName name="ばら" localSheetId="2">#REF!</definedName>
    <definedName name="ばら">#REF!</definedName>
    <definedName name="ひ５">'[123]代価表 '!$Z$6</definedName>
    <definedName name="ふ" localSheetId="1">#REF!</definedName>
    <definedName name="ふ" localSheetId="2">#REF!</definedName>
    <definedName name="ふ">#REF!</definedName>
    <definedName name="ぷ">[124]諸経費!$AY$41</definedName>
    <definedName name="フェンス1" localSheetId="2">#REF!</definedName>
    <definedName name="フェンス1">#REF!</definedName>
    <definedName name="フェンス2" localSheetId="2">#REF!</definedName>
    <definedName name="フェンス2">#REF!</definedName>
    <definedName name="プリントタイトル" localSheetId="1">#REF!</definedName>
    <definedName name="プリントタイトル" localSheetId="2">#REF!</definedName>
    <definedName name="プリントタイトル">#REF!</definedName>
    <definedName name="プル1" localSheetId="2">#REF!</definedName>
    <definedName name="プル1">#REF!</definedName>
    <definedName name="プル2" localSheetId="2">#REF!</definedName>
    <definedName name="プル2">#REF!</definedName>
    <definedName name="ﾌﾟﾚｰﾄ" localSheetId="2">#REF!</definedName>
    <definedName name="ﾌﾟﾚｰﾄ">#REF!</definedName>
    <definedName name="ブロック工" localSheetId="1">#REF!</definedName>
    <definedName name="ブロック工" localSheetId="2">#REF!</definedName>
    <definedName name="ブロック工">#REF!</definedName>
    <definedName name="へ">'[125]代価表 '!$Z$2</definedName>
    <definedName name="ページ" localSheetId="1">[66]ｲﾝﾊﾞｰﾄ桝!#REF!</definedName>
    <definedName name="ページ" localSheetId="2">[66]ｲﾝﾊﾞｰﾄ桝!#REF!</definedName>
    <definedName name="ページ">[66]ｲﾝﾊﾞｰﾄ桝!#REF!</definedName>
    <definedName name="ページング" localSheetId="2">#REF!</definedName>
    <definedName name="ページング">#REF!</definedName>
    <definedName name="ﾍﾟｰｼﾞ入力" localSheetId="1">#REF!</definedName>
    <definedName name="ﾍﾟｰｼﾞ入力" localSheetId="2">#REF!</definedName>
    <definedName name="ﾍﾟｰｼﾞ入力">#REF!</definedName>
    <definedName name="ﾎﾞｲﾗｰ" localSheetId="1">#REF!</definedName>
    <definedName name="ﾎﾞｲﾗｰ" localSheetId="2">#REF!</definedName>
    <definedName name="ﾎﾞｲﾗｰ">#REF!</definedName>
    <definedName name="ホーム">#N/A</definedName>
    <definedName name="マクロ" localSheetId="1">#REF!</definedName>
    <definedName name="マクロ" localSheetId="2">#REF!</definedName>
    <definedName name="マクロ">#REF!</definedName>
    <definedName name="み" localSheetId="2">#REF!</definedName>
    <definedName name="み">#REF!</definedName>
    <definedName name="みつ５" localSheetId="2">'[126]代価表 '!#REF!</definedName>
    <definedName name="みつ５">'[126]代価表 '!#REF!</definedName>
    <definedName name="みつひ５">'[127]代価表 '!$Z$2</definedName>
    <definedName name="みつひ６">'[6]代価表 '!$Z$2</definedName>
    <definedName name="みつひ７" localSheetId="2">'[128]代価表 '!#REF!</definedName>
    <definedName name="みつひ７">'[128]代価表 '!#REF!</definedName>
    <definedName name="ミニ1" localSheetId="2">#REF!</definedName>
    <definedName name="ミニ1">#REF!</definedName>
    <definedName name="ミニ2" localSheetId="2">#REF!</definedName>
    <definedName name="ミニ2">#REF!</definedName>
    <definedName name="ﾒｲﾝﾒﾆｭｰ" localSheetId="2">#REF!</definedName>
    <definedName name="ﾒｲﾝﾒﾆｭｰ">#REF!</definedName>
    <definedName name="ﾒﾆｭｰ" localSheetId="1">#REF!</definedName>
    <definedName name="ﾒﾆｭｰ" localSheetId="2">#REF!</definedName>
    <definedName name="ﾒﾆｭｰ">#REF!</definedName>
    <definedName name="ﾒﾆｭｰ1" localSheetId="2">#REF!</definedName>
    <definedName name="ﾒﾆｭｰ1">#REF!</definedName>
    <definedName name="ラムダ１" localSheetId="2">#REF!</definedName>
    <definedName name="ラムダ１">#REF!</definedName>
    <definedName name="ラムダ２" localSheetId="2">#REF!</definedName>
    <definedName name="ラムダ２">#REF!</definedName>
    <definedName name="ﾘｽﾄ">[129]ｴｸｾﾙ→RIBC!$R$2:$S$51</definedName>
    <definedName name="レル1" localSheetId="2">#REF!</definedName>
    <definedName name="レル1">#REF!</definedName>
    <definedName name="レル2" localSheetId="2">#REF!</definedName>
    <definedName name="レル2">#REF!</definedName>
    <definedName name="ろ">[124]諸経費!$AY$62</definedName>
    <definedName name="ろ過" localSheetId="2">#REF!</definedName>
    <definedName name="ろ過">#REF!</definedName>
    <definedName name="委員会室" localSheetId="2">[70]電気２!#REF!</definedName>
    <definedName name="委員会室">[70]電気２!#REF!</definedName>
    <definedName name="委員会室単価根拠" localSheetId="2">#REF!</definedName>
    <definedName name="委員会室単価根拠">#REF!</definedName>
    <definedName name="意味なし" localSheetId="1">#REF!</definedName>
    <definedName name="意味なし" localSheetId="2">#REF!</definedName>
    <definedName name="意味なし">#REF!</definedName>
    <definedName name="医ｶﾞｽ" localSheetId="1">#REF!</definedName>
    <definedName name="医ｶﾞｽ" localSheetId="2">#REF!</definedName>
    <definedName name="医ｶﾞｽ">#REF!</definedName>
    <definedName name="医療用ﾕﾆｯﾄ2" localSheetId="2">#REF!</definedName>
    <definedName name="医療用ﾕﾆｯﾄ2">#REF!</definedName>
    <definedName name="医療用分電盤見" localSheetId="2">#REF!</definedName>
    <definedName name="医療用分電盤見">#REF!</definedName>
    <definedName name="一位代価" localSheetId="1">#REF!</definedName>
    <definedName name="一位代価" localSheetId="2">#REF!</definedName>
    <definedName name="一位代価">#REF!</definedName>
    <definedName name="一位単価３" localSheetId="2">#REF!</definedName>
    <definedName name="一位単価３">#REF!</definedName>
    <definedName name="一階単価">[130]単価!$E$33</definedName>
    <definedName name="一般" localSheetId="1">#REF!</definedName>
    <definedName name="一般" localSheetId="2">#REF!</definedName>
    <definedName name="一般">#REF!</definedName>
    <definedName name="一般運転手" localSheetId="1">#REF!</definedName>
    <definedName name="一般運転手" localSheetId="2">#REF!</definedName>
    <definedName name="一般運転手">#REF!</definedName>
    <definedName name="一般監理" localSheetId="1">#REF!</definedName>
    <definedName name="一般監理" localSheetId="2">#REF!</definedName>
    <definedName name="一般監理">#REF!</definedName>
    <definedName name="一般管理費" localSheetId="1">#REF!</definedName>
    <definedName name="一般管理費" localSheetId="2">#REF!</definedName>
    <definedName name="一般管理費">#REF!</definedName>
    <definedName name="一覧表" localSheetId="2">#REF!</definedName>
    <definedName name="一覧表">#REF!</definedName>
    <definedName name="印" localSheetId="1">[2]建築!#REF!</definedName>
    <definedName name="印" localSheetId="2">[2]建築!#REF!</definedName>
    <definedName name="印">[2]建築!#REF!</definedName>
    <definedName name="印刷" localSheetId="1">[110]!印刷</definedName>
    <definedName name="印刷" localSheetId="2">[110]!印刷</definedName>
    <definedName name="印刷">[110]!印刷</definedName>
    <definedName name="印刷1" localSheetId="1">[110]!印刷</definedName>
    <definedName name="印刷1" localSheetId="2">[110]!印刷</definedName>
    <definedName name="印刷1">[110]!印刷</definedName>
    <definedName name="印刷2" localSheetId="2">#REF!</definedName>
    <definedName name="印刷2">#REF!</definedName>
    <definedName name="印刷2頁" localSheetId="2">#REF!</definedName>
    <definedName name="印刷2頁">#REF!</definedName>
    <definedName name="印刷3" localSheetId="1">[110]!印刷</definedName>
    <definedName name="印刷3" localSheetId="2">[110]!印刷</definedName>
    <definedName name="印刷3">[110]!印刷</definedName>
    <definedName name="印刷P" localSheetId="1">[2]建築!#REF!</definedName>
    <definedName name="印刷P" localSheetId="2">[2]建築!#REF!</definedName>
    <definedName name="印刷P">[2]建築!#REF!</definedName>
    <definedName name="印刷画面" localSheetId="1">[2]建築!#REF!</definedName>
    <definedName name="印刷画面" localSheetId="2">[2]建築!#REF!</definedName>
    <definedName name="印刷画面">[2]建築!#REF!</definedName>
    <definedName name="印刷計" localSheetId="1">[2]建築!#REF!</definedName>
    <definedName name="印刷計" localSheetId="2">[2]建築!#REF!</definedName>
    <definedName name="印刷計">[2]建築!#REF!</definedName>
    <definedName name="印刷積" localSheetId="1">[2]建築!#REF!</definedName>
    <definedName name="印刷積" localSheetId="2">[2]建築!#REF!</definedName>
    <definedName name="印刷積">[2]建築!#REF!</definedName>
    <definedName name="印刷全" localSheetId="1">[2]建築!#REF!</definedName>
    <definedName name="印刷全" localSheetId="2">[2]建築!#REF!</definedName>
    <definedName name="印刷全">[2]建築!#REF!</definedName>
    <definedName name="印刷範囲" localSheetId="1">#REF!</definedName>
    <definedName name="印刷範囲" localSheetId="2">#REF!</definedName>
    <definedName name="印刷範囲">#REF!</definedName>
    <definedName name="印刷表" localSheetId="1">[68]表紙!#REF!</definedName>
    <definedName name="印刷表" localSheetId="2">[68]表紙!#REF!</definedName>
    <definedName name="印刷表">[68]表紙!#REF!</definedName>
    <definedName name="印刷部" localSheetId="1">[2]建築!#REF!</definedName>
    <definedName name="印刷部" localSheetId="2">[2]建築!#REF!</definedName>
    <definedName name="印刷部">[2]建築!#REF!</definedName>
    <definedName name="印刷部1" localSheetId="1">[2]建築!#REF!</definedName>
    <definedName name="印刷部1" localSheetId="2">[2]建築!#REF!</definedName>
    <definedName name="印刷部1">[2]建築!#REF!</definedName>
    <definedName name="印刷部2" localSheetId="1">[2]建築!#REF!</definedName>
    <definedName name="印刷部2" localSheetId="2">[2]建築!#REF!</definedName>
    <definedName name="印刷部2">[2]建築!#REF!</definedName>
    <definedName name="印刷部3" localSheetId="1">[2]建築!#REF!</definedName>
    <definedName name="印刷部3" localSheetId="2">[2]建築!#REF!</definedName>
    <definedName name="印刷部3">[2]建築!#REF!</definedName>
    <definedName name="印刷複" localSheetId="1">[2]建築!#REF!</definedName>
    <definedName name="印刷複" localSheetId="2">[2]建築!#REF!</definedName>
    <definedName name="印刷複">[2]建築!#REF!</definedName>
    <definedName name="宇野2" localSheetId="1">[131]VE!#REF!</definedName>
    <definedName name="宇野2" localSheetId="2">[131]VE!#REF!</definedName>
    <definedName name="宇野2">[131]VE!#REF!</definedName>
    <definedName name="運転手_一般" localSheetId="1">#REF!</definedName>
    <definedName name="運転手_一般" localSheetId="2">#REF!</definedName>
    <definedName name="運転手_一般">#REF!</definedName>
    <definedName name="運転手_特殊" localSheetId="1">#REF!</definedName>
    <definedName name="運転手_特殊" localSheetId="2">#REF!</definedName>
    <definedName name="運転手_特殊">#REF!</definedName>
    <definedName name="運搬費" localSheetId="1">#REF!</definedName>
    <definedName name="運搬費" localSheetId="2">#REF!</definedName>
    <definedName name="運搬費">#REF!</definedName>
    <definedName name="衛生" localSheetId="2">#REF!</definedName>
    <definedName name="衛生">#REF!</definedName>
    <definedName name="衛生器具" localSheetId="2">#REF!</definedName>
    <definedName name="衛生器具">#REF!</definedName>
    <definedName name="衛生設備" localSheetId="2">#REF!</definedName>
    <definedName name="衛生設備">#REF!</definedName>
    <definedName name="往復回数" localSheetId="1">#REF!</definedName>
    <definedName name="往復回数" localSheetId="2">#REF!</definedName>
    <definedName name="往復回数">#REF!</definedName>
    <definedName name="屋外衛生器具" localSheetId="1">'[132]内訳書（電気）'!#REF!</definedName>
    <definedName name="屋外衛生器具" localSheetId="2">'[132]内訳書（電気）'!#REF!</definedName>
    <definedName name="屋外衛生器具">'[132]内訳書（電気）'!#REF!</definedName>
    <definedName name="屋外給水" localSheetId="2">#REF!</definedName>
    <definedName name="屋外給水">#REF!</definedName>
    <definedName name="屋外排水" localSheetId="2">#REF!</definedName>
    <definedName name="屋外排水">#REF!</definedName>
    <definedName name="屋根1" localSheetId="2">#REF!</definedName>
    <definedName name="屋根1">#REF!</definedName>
    <definedName name="屋根2" localSheetId="2">#REF!</definedName>
    <definedName name="屋根2">#REF!</definedName>
    <definedName name="屋根ふき工" localSheetId="1">#REF!</definedName>
    <definedName name="屋根ふき工" localSheetId="2">#REF!</definedName>
    <definedName name="屋根ふき工">#REF!</definedName>
    <definedName name="屋根及び樋１" localSheetId="2">[114]細目!#REF!</definedName>
    <definedName name="屋根及び樋１">[114]細目!#REF!</definedName>
    <definedName name="屋根及び樋工事" localSheetId="2">#REF!</definedName>
    <definedName name="屋根及び樋工事">#REF!</definedName>
    <definedName name="屋内給水" localSheetId="2">#REF!</definedName>
    <definedName name="屋内給水">#REF!</definedName>
    <definedName name="屋内消火" localSheetId="2">#REF!</definedName>
    <definedName name="屋内消火">#REF!</definedName>
    <definedName name="屋内排水" localSheetId="2">#REF!</definedName>
    <definedName name="屋内排水">#REF!</definedName>
    <definedName name="仮ＮＯ" localSheetId="1">#REF!</definedName>
    <definedName name="仮ＮＯ" localSheetId="2">#REF!</definedName>
    <definedName name="仮ＮＯ">#REF!</definedName>
    <definedName name="仮設材損料" localSheetId="2">#REF!</definedName>
    <definedName name="仮設材損料">#REF!</definedName>
    <definedName name="家具1" localSheetId="2">#REF!</definedName>
    <definedName name="家具1">#REF!</definedName>
    <definedName name="家具2" localSheetId="2">#REF!</definedName>
    <definedName name="家具2">#REF!</definedName>
    <definedName name="科目" localSheetId="2">#REF!</definedName>
    <definedName name="科目">#REF!</definedName>
    <definedName name="科目0630" localSheetId="2">[133]細目!#REF!</definedName>
    <definedName name="科目0630">[133]細目!#REF!</definedName>
    <definedName name="科目１" localSheetId="2">#REF!</definedName>
    <definedName name="科目１">#REF!</definedName>
    <definedName name="科目END" localSheetId="2">#REF!</definedName>
    <definedName name="科目END">#REF!</definedName>
    <definedName name="火災報知設備計" localSheetId="2">#REF!</definedName>
    <definedName name="火災報知設備計">#REF!</definedName>
    <definedName name="画面ﾘｾｯﾄ" localSheetId="2">#REF!</definedName>
    <definedName name="画面ﾘｾｯﾄ">#REF!</definedName>
    <definedName name="画面再縮" localSheetId="2">#REF!</definedName>
    <definedName name="画面再縮">#REF!</definedName>
    <definedName name="画面縮小" localSheetId="2">#REF!</definedName>
    <definedName name="画面縮小">#REF!</definedName>
    <definedName name="画面復元" localSheetId="2">#REF!</definedName>
    <definedName name="画面復元">#REF!</definedName>
    <definedName name="画面分割" localSheetId="2">#REF!</definedName>
    <definedName name="画面分割">#REF!</definedName>
    <definedName name="解錠設備" localSheetId="2">#REF!</definedName>
    <definedName name="解錠設備">#REF!</definedName>
    <definedName name="改修計" localSheetId="2">#REF!</definedName>
    <definedName name="改修計">#REF!</definedName>
    <definedName name="改修代価表" localSheetId="2">#REF!</definedName>
    <definedName name="改修代価表">#REF!</definedName>
    <definedName name="開" hidden="1">{#N/A,#N/A,FALSE,"明細01"}</definedName>
    <definedName name="開始頁" localSheetId="1">[68]表紙!#REF!</definedName>
    <definedName name="開始頁" localSheetId="2">[68]表紙!#REF!</definedName>
    <definedName name="開始頁">[68]表紙!#REF!</definedName>
    <definedName name="外構" localSheetId="2">[122]細目!#REF!</definedName>
    <definedName name="外構">[122]細目!#REF!</definedName>
    <definedName name="外線工事計" localSheetId="2">#REF!</definedName>
    <definedName name="外線工事計">#REF!</definedName>
    <definedName name="外線工事費計" localSheetId="2">#REF!</definedName>
    <definedName name="外線工事費計">#REF!</definedName>
    <definedName name="外灯">[12]設計書!$H$321</definedName>
    <definedName name="外灯２">[12]設計書!$N$321</definedName>
    <definedName name="外灯設備計" localSheetId="2">#REF!</definedName>
    <definedName name="外灯設備計">#REF!</definedName>
    <definedName name="拡声設備計" localSheetId="2">#REF!</definedName>
    <definedName name="拡声設備計">#REF!</definedName>
    <definedName name="掛け率" localSheetId="1">#REF!</definedName>
    <definedName name="掛け率" localSheetId="2">#REF!</definedName>
    <definedName name="掛け率">#REF!</definedName>
    <definedName name="掛率" localSheetId="1">#REF!</definedName>
    <definedName name="掛率" localSheetId="2">#REF!</definedName>
    <definedName name="掛率">#REF!</definedName>
    <definedName name="割増率" localSheetId="1">#REF!</definedName>
    <definedName name="割増率" localSheetId="2">#REF!</definedName>
    <definedName name="割増率">#REF!</definedName>
    <definedName name="瓦1" localSheetId="2">#REF!</definedName>
    <definedName name="瓦1">#REF!</definedName>
    <definedName name="瓦2" localSheetId="2">#REF!</definedName>
    <definedName name="瓦2">#REF!</definedName>
    <definedName name="幹線" localSheetId="1">#REF!</definedName>
    <definedName name="幹線" localSheetId="2">#REF!</definedName>
    <definedName name="幹線">#REF!</definedName>
    <definedName name="幹線計" localSheetId="2">#REF!</definedName>
    <definedName name="幹線計">#REF!</definedName>
    <definedName name="換気">'[134]代価表 '!$Z$2</definedName>
    <definedName name="管サイズ" localSheetId="2">#REF!</definedName>
    <definedName name="管サイズ">#REF!</definedName>
    <definedName name="管サイズ３" localSheetId="2">#REF!</definedName>
    <definedName name="管サイズ３">#REF!</definedName>
    <definedName name="管径">#N/A</definedName>
    <definedName name="管種" localSheetId="2">#REF!</definedName>
    <definedName name="管種">#REF!</definedName>
    <definedName name="管種３" localSheetId="2">#REF!</definedName>
    <definedName name="管種３">#REF!</definedName>
    <definedName name="管底" localSheetId="1">#REF!</definedName>
    <definedName name="管底" localSheetId="2">#REF!</definedName>
    <definedName name="管底">#REF!</definedName>
    <definedName name="丸" localSheetId="1">#REF!</definedName>
    <definedName name="丸" localSheetId="2">#REF!</definedName>
    <definedName name="丸">#REF!</definedName>
    <definedName name="丸形01" localSheetId="2">#REF!</definedName>
    <definedName name="丸形01">#REF!</definedName>
    <definedName name="丸形03" localSheetId="2">#REF!</definedName>
    <definedName name="丸形03">#REF!</definedName>
    <definedName name="器" localSheetId="1">#REF!</definedName>
    <definedName name="器" localSheetId="2">#REF!</definedName>
    <definedName name="器">#REF!</definedName>
    <definedName name="器具" localSheetId="2">#REF!</definedName>
    <definedName name="器具">#REF!</definedName>
    <definedName name="基準単価" localSheetId="1">#REF!</definedName>
    <definedName name="基準単価" localSheetId="2">#REF!</definedName>
    <definedName name="基準単価">#REF!</definedName>
    <definedName name="基礎" localSheetId="2">#REF!</definedName>
    <definedName name="基礎">#REF!</definedName>
    <definedName name="基礎研究棟" localSheetId="2">[135]細目!#REF!</definedName>
    <definedName name="基礎研究棟">[135]細目!#REF!</definedName>
    <definedName name="基礎単価範囲" localSheetId="2">#REF!</definedName>
    <definedName name="基礎単価範囲">#REF!</definedName>
    <definedName name="既">#N/A</definedName>
    <definedName name="既製コンクリート１" localSheetId="2">[114]細目!#REF!</definedName>
    <definedName name="既製コンクリート１">[114]細目!#REF!</definedName>
    <definedName name="既設管接続費" localSheetId="2">#REF!</definedName>
    <definedName name="既設管接続費">#REF!</definedName>
    <definedName name="機改仮">[136]共通仮設費!$I$49:$K$70</definedName>
    <definedName name="機改諸">[136]諸経費!$U$4:$W$56</definedName>
    <definedName name="機械改修" localSheetId="2">#REF!</definedName>
    <definedName name="機械改修">#REF!</definedName>
    <definedName name="機械改修1" localSheetId="2">#REF!</definedName>
    <definedName name="機械改修1">#REF!</definedName>
    <definedName name="機械器具損料" localSheetId="1">#REF!</definedName>
    <definedName name="機械器具損料" localSheetId="2">#REF!</definedName>
    <definedName name="機械器具損料">#REF!</definedName>
    <definedName name="機械新築" localSheetId="2">#REF!</definedName>
    <definedName name="機械新築">#REF!</definedName>
    <definedName name="機械新築1" localSheetId="2">#REF!</definedName>
    <definedName name="機械新築1">#REF!</definedName>
    <definedName name="機器総重量" localSheetId="1">#REF!</definedName>
    <definedName name="機器総重量" localSheetId="2">#REF!</definedName>
    <definedName name="機器総重量">#REF!</definedName>
    <definedName name="機材重量" localSheetId="1">#REF!</definedName>
    <definedName name="機材重量" localSheetId="2">#REF!</definedName>
    <definedName name="機材重量">#REF!</definedName>
    <definedName name="機新仮">[136]共通仮設費!$I$4:$K$25</definedName>
    <definedName name="機新諸">[136]諸経費!$Q$4:$S$56</definedName>
    <definedName name="軌道工" localSheetId="1">#REF!</definedName>
    <definedName name="軌道工" localSheetId="2">#REF!</definedName>
    <definedName name="軌道工">#REF!</definedName>
    <definedName name="技師_Ａ" localSheetId="1">#REF!</definedName>
    <definedName name="技師_Ａ" localSheetId="2">#REF!</definedName>
    <definedName name="技師_Ａ">#REF!</definedName>
    <definedName name="技師_Ｂ" localSheetId="1">#REF!</definedName>
    <definedName name="技師_Ｂ" localSheetId="2">#REF!</definedName>
    <definedName name="技師_Ｂ">#REF!</definedName>
    <definedName name="技師_Ｃ" localSheetId="1">#REF!</definedName>
    <definedName name="技師_Ｃ" localSheetId="2">#REF!</definedName>
    <definedName name="技師_Ｃ">#REF!</definedName>
    <definedName name="技術員" localSheetId="1">#REF!</definedName>
    <definedName name="技術員" localSheetId="2">#REF!</definedName>
    <definedName name="技術員">#REF!</definedName>
    <definedName name="技術者Ａ" localSheetId="1">#REF!</definedName>
    <definedName name="技術者Ａ" localSheetId="2">#REF!</definedName>
    <definedName name="技術者Ａ">#REF!</definedName>
    <definedName name="技術者Ｂ" localSheetId="1">#REF!</definedName>
    <definedName name="技術者Ｂ" localSheetId="2">#REF!</definedName>
    <definedName name="技術者Ｂ">#REF!</definedName>
    <definedName name="議場ｶﾒﾗ単価根拠" localSheetId="2">#REF!</definedName>
    <definedName name="議場ｶﾒﾗ単価根拠">#REF!</definedName>
    <definedName name="議場音響単価根拠" localSheetId="2">#REF!</definedName>
    <definedName name="議場音響単価根拠">#REF!</definedName>
    <definedName name="吉田合計" localSheetId="2">#REF!</definedName>
    <definedName name="吉田合計">#REF!</definedName>
    <definedName name="客先名称" localSheetId="2">#REF!</definedName>
    <definedName name="客先名称">#REF!</definedName>
    <definedName name="給湯" localSheetId="2">#REF!</definedName>
    <definedName name="給湯">#REF!</definedName>
    <definedName name="給排水" localSheetId="3">#REF!</definedName>
    <definedName name="給排水" localSheetId="1" hidden="1">#REF!</definedName>
    <definedName name="給排水" localSheetId="2" hidden="1">#REF!</definedName>
    <definedName name="給排水" hidden="1">#REF!</definedName>
    <definedName name="共仮1">#N/A</definedName>
    <definedName name="共仮2">#N/A</definedName>
    <definedName name="共仮率" localSheetId="2">#REF!</definedName>
    <definedName name="共仮率">#REF!</definedName>
    <definedName name="共仮率1" localSheetId="2">#REF!</definedName>
    <definedName name="共仮率1">#REF!</definedName>
    <definedName name="共仮率2" localSheetId="2">#REF!</definedName>
    <definedName name="共仮率2">#REF!</definedName>
    <definedName name="共仮率3" localSheetId="2">#REF!</definedName>
    <definedName name="共仮率3">#REF!</definedName>
    <definedName name="共通仮設" localSheetId="1">#REF!</definedName>
    <definedName name="共通仮設" localSheetId="2">#REF!</definedName>
    <definedName name="共通仮設">#REF!</definedName>
    <definedName name="共通仮設費" localSheetId="1">#REF!</definedName>
    <definedName name="共通仮設費" localSheetId="2">#REF!</definedName>
    <definedName name="共通仮設費">#REF!</definedName>
    <definedName name="共通費" localSheetId="1">[137]決裁書1!#REF!</definedName>
    <definedName name="共通費" localSheetId="2">[137]決裁書1!#REF!</definedName>
    <definedName name="共通費">[137]決裁書1!#REF!</definedName>
    <definedName name="共通費１" localSheetId="2">[133]細目!#REF!</definedName>
    <definedName name="共通費１">[133]細目!#REF!</definedName>
    <definedName name="共通費計" localSheetId="2">#REF!</definedName>
    <definedName name="共通費計">#REF!</definedName>
    <definedName name="橋梁世話役" localSheetId="1">#REF!</definedName>
    <definedName name="橋梁世話役" localSheetId="2">#REF!</definedName>
    <definedName name="橋梁世話役">#REF!</definedName>
    <definedName name="橋梁塗装工" localSheetId="1">#REF!</definedName>
    <definedName name="橋梁塗装工" localSheetId="2">#REF!</definedName>
    <definedName name="橋梁塗装工">#REF!</definedName>
    <definedName name="橋梁特殊工" localSheetId="1">#REF!</definedName>
    <definedName name="橋梁特殊工" localSheetId="2">#REF!</definedName>
    <definedName name="橋梁特殊工">#REF!</definedName>
    <definedName name="郷野合計" localSheetId="2">#REF!</definedName>
    <definedName name="郷野合計">#REF!</definedName>
    <definedName name="極数" localSheetId="2">#REF!</definedName>
    <definedName name="極数">#REF!</definedName>
    <definedName name="筋" localSheetId="2">[135]細目!#REF!</definedName>
    <definedName name="筋">[135]細目!#REF!</definedName>
    <definedName name="金額" localSheetId="2">#REF!</definedName>
    <definedName name="金額">#REF!</definedName>
    <definedName name="金額なし">[138]設計書M!$H$4:$L$33,[138]設計書M!$H$38:$L$67,[138]設計書M!$H$72:$L$101,[138]設計書M!$H$106:$L$135,[138]設計書M!$H$140:$L$169,[138]設計書M!$H$174:$L$203,[138]設計書M!$H$208:$L$237,[138]設計書M!$H$242:$L$271,[138]設計書M!$H$276:$L$305,[138]設計書M!$H$310:$L$339</definedName>
    <definedName name="金額なしＡＣ" localSheetId="2">#REF!,#REF!,#REF!,#REF!,#REF!,#REF!,#REF!,#REF!,#REF!,#REF!</definedName>
    <definedName name="金額なしＡＣ">#REF!,#REF!,#REF!,#REF!,#REF!,#REF!,#REF!,#REF!,#REF!,#REF!</definedName>
    <definedName name="金額なしＥ">'[139]設計書(電気)金入り'!$K$72:$O$101,'[139]設計書(電気)金入り'!$K$108:$O$137,'[139]設計書(電気)金入り'!$K$142:$O$171,'[139]設計書(電気)金入り'!$K$178:$O$207,'[139]設計書(電気)金入り'!$K$212:$O$241,'[139]設計書(電気)金入り'!$K$248:$O$277,'[139]設計書(電気)金入り'!$K$282:$O$311,'[139]設計書(電気)金入り'!$K$318:$O$347,'[139]設計書(電気)金入り'!$K$352:$O$381,'[139]設計書(電気)金入り'!$K$388:$O$417,'[139]設計書(電気)金入り'!$K$422:$O$451,'[139]設計書(電気)金入り'!$K$458:$O$487,'[139]設計書(電気)金入り'!$K$492:$O$521,'[139]設計書(電気)金入り'!$K$528:$O$557</definedName>
    <definedName name="金額なしＭ">'[139]設計書(機械)金入り'!$K$72:$O$101,'[139]設計書(機械)金入り'!$K$108:$O$137,'[139]設計書(機械)金入り'!$K$142:$O$171,'[139]設計書(機械)金入り'!$K$178:$O$207,'[139]設計書(機械)金入り'!$K$212:$O$241,'[139]設計書(機械)金入り'!$K$248:$O$277,'[139]設計書(機械)金入り'!$K$282:$O$311,'[139]設計書(機械)金入り'!$K$318:$O$347,'[139]設計書(機械)金入り'!$K$352:$O$381,'[139]設計書(機械)金入り'!$K$388:$O$417,'[139]設計書(機械)金入り'!$K$422:$O$451,'[139]設計書(機械)金入り'!$K$458:$O$487,'[139]設計書(機械)金入り'!$K$492:$O$521,'[139]設計書(機械)金入り'!$K$528:$O$557,'[139]設計書(機械)金入り'!$K$562:$O$591,'[139]設計書(機械)金入り'!$K$598:$O$627</definedName>
    <definedName name="金額なしＭ1">'[140]設計書(M)'!$K$2:$O$31,'[140]設計書(M)'!$K$38:$O$67,'[140]設計書(M)'!$K$72:$O$101,'[140]設計書(M)'!$K$108:$O$137,'[140]設計書(M)'!$K$142:$O$171,'[140]設計書(M)'!$K$178:$O$207,'[140]設計書(M)'!$K$212:$O$241,'[140]設計書(M)'!$K$248:$O$277,'[140]設計書(M)'!$K$282:$O$311,'[140]設計書(M)'!$K$318:$O$347</definedName>
    <definedName name="金額なしＭ2">'[140]設計書(M)'!$K$352:$O$381,'[140]設計書(M)'!$K$388:$O$417,'[140]設計書(M)'!$K$422:$O$451,'[140]設計書(M)'!$K$458:$O$487</definedName>
    <definedName name="金額なしP">[141]設計書!$I$5:$L$34,[141]設計書!$I$40:$L$69,[141]設計書!$I$75:$L$104,[141]設計書!$I$110:$L$139,[141]設計書!$I$145:$L$174,[141]設計書!$I$180:$L$209,[141]設計書!$I$215:$L$244,[141]設計書!$I$250:$L$279,[141]設計書!$I$285:$L$314,[141]設計書!$I$320:$L$349,[141]設計書!$I$355:$L$384,[141]設計書!$I$390:$L$419,[141]設計書!$I$425:$L$454,[141]設計書!$I$460:$L$489</definedName>
    <definedName name="金額なし代価">'[142]代価書(M)'!$K$2:$O$31,'[142]代価書(M)'!$K$38:$O$67,'[142]代価書(M)'!$K$72:$O$101,'[142]代価書(M)'!$K$108:$O$137,'[142]代価書(M)'!$K$142:$O$171,'[142]代価書(M)'!$K$178:$O$207,'[142]代価書(M)'!$K$212:$O$241,'[142]代価書(M)'!$K$248:$O$277,'[142]代価書(M)'!$K$282:$O$311,'[142]代価書(M)'!$K$318:$O$347</definedName>
    <definedName name="金額なし撤去">'[142]撤去内訳(M)'!$K$2:$O$31,'[142]撤去内訳(M)'!$K$38:$O$67,'[142]撤去内訳(M)'!$K$72:$O$101,'[142]撤去内訳(M)'!$K$108:$O$137,'[142]撤去内訳(M)'!$K$142:$O$171,'[142]撤去内訳(M)'!$K$178:$O$207</definedName>
    <definedName name="金額無しAC">[143]設計書!$I$5:$L$34,[143]設計書!$I$40:$L$65,[143]設計書!$I$75:$L$104,[143]設計書!$I$110:$L$139,[143]設計書!$I$145:$L$174,[143]設計書!$I$215:$L$244,[143]設計書!$I$250:$L$279,[143]設計書!$I$285:$L$314,[143]設計書!$I$320:$L$349,[143]設計書!$I$355:$L$384,[143]設計書!$I$180:$L$209,[143]設計書!$I$66:$L$69</definedName>
    <definedName name="金属１" localSheetId="2">[114]細目!#REF!</definedName>
    <definedName name="金属１">[114]細目!#REF!</definedName>
    <definedName name="金属工事" localSheetId="2">#REF!</definedName>
    <definedName name="金属工事">#REF!</definedName>
    <definedName name="金入" localSheetId="2">#REF!</definedName>
    <definedName name="金入">#REF!</definedName>
    <definedName name="金入設定" localSheetId="1">[68]表紙!#REF!</definedName>
    <definedName name="金入設定" localSheetId="2">[68]表紙!#REF!</definedName>
    <definedName name="金入設定">[68]表紙!#REF!</definedName>
    <definedName name="金抜" localSheetId="2">#REF!</definedName>
    <definedName name="金抜">#REF!</definedName>
    <definedName name="金抜Ａ" localSheetId="2">#REF!,#REF!,#REF!,#REF!,#REF!,#REF!,#REF!,#REF!,#REF!,#REF!,#REF!,#REF!,#REF!,#REF!,#REF!,#REF!</definedName>
    <definedName name="金抜Ａ">#REF!,#REF!,#REF!,#REF!,#REF!,#REF!,#REF!,#REF!,#REF!,#REF!,#REF!,#REF!,#REF!,#REF!,#REF!,#REF!</definedName>
    <definedName name="金抜Ｂ" localSheetId="2">#REF!,#REF!,#REF!,#REF!,#REF!,#REF!,#REF!,#REF!,#REF!,#REF!,#REF!,#REF!,#REF!,#REF!,#REF!</definedName>
    <definedName name="金抜Ｂ">#REF!,#REF!,#REF!,#REF!,#REF!,#REF!,#REF!,#REF!,#REF!,#REF!,#REF!,#REF!,#REF!,#REF!,#REF!</definedName>
    <definedName name="金抜Ｃ" localSheetId="2">#REF!,#REF!,#REF!,#REF!,#REF!</definedName>
    <definedName name="金抜Ｃ">#REF!,#REF!,#REF!,#REF!,#REF!</definedName>
    <definedName name="金抜設定" localSheetId="1">[68]表紙!#REF!</definedName>
    <definedName name="金抜設定" localSheetId="2">[68]表紙!#REF!</definedName>
    <definedName name="金抜設定">[68]表紙!#REF!</definedName>
    <definedName name="金物1" localSheetId="2">#REF!</definedName>
    <definedName name="金物1">#REF!</definedName>
    <definedName name="金物2" localSheetId="2">#REF!</definedName>
    <definedName name="金物2">#REF!</definedName>
    <definedName name="矩形01" localSheetId="2">#REF!</definedName>
    <definedName name="矩形01">#REF!</definedName>
    <definedName name="矩形03" localSheetId="2">#REF!</definedName>
    <definedName name="矩形03">#REF!</definedName>
    <definedName name="空き">#N/A</definedName>
    <definedName name="空調" localSheetId="2">#REF!</definedName>
    <definedName name="空調">#REF!</definedName>
    <definedName name="空調ダクト" localSheetId="2">#REF!</definedName>
    <definedName name="空調ダクト">#REF!</definedName>
    <definedName name="空調ﾀﾞｸﾄ2" localSheetId="2">#REF!</definedName>
    <definedName name="空調ﾀﾞｸﾄ2">#REF!</definedName>
    <definedName name="空調機器" localSheetId="2">#REF!</definedName>
    <definedName name="空調機器">#REF!</definedName>
    <definedName name="空調設備" localSheetId="2">#REF!</definedName>
    <definedName name="空調設備">#REF!</definedName>
    <definedName name="空調電源" localSheetId="1">#REF!</definedName>
    <definedName name="空調電源" localSheetId="2">#REF!</definedName>
    <definedName name="空調電源">#REF!</definedName>
    <definedName name="空調配管" localSheetId="2">#REF!</definedName>
    <definedName name="空調配管">#REF!</definedName>
    <definedName name="型わく工" localSheetId="1">#REF!</definedName>
    <definedName name="型わく工" localSheetId="2">#REF!</definedName>
    <definedName name="型わく工">#REF!</definedName>
    <definedName name="型式2">'[144]△設定(型式)'!$B$2:$J$519</definedName>
    <definedName name="経費" localSheetId="2">#REF!</definedName>
    <definedName name="経費">#REF!</definedName>
    <definedName name="経費計算" localSheetId="2">#REF!</definedName>
    <definedName name="経費計算">#REF!</definedName>
    <definedName name="経費計算１" localSheetId="2">[133]細目!#REF!</definedName>
    <definedName name="経費計算１">[133]細目!#REF!</definedName>
    <definedName name="経費計算２" localSheetId="2">[21]代価表!#REF!</definedName>
    <definedName name="経費計算２">[21]代価表!#REF!</definedName>
    <definedName name="経費計算END" localSheetId="2">#REF!</definedName>
    <definedName name="経費計算END">#REF!</definedName>
    <definedName name="継手類" localSheetId="2">#REF!</definedName>
    <definedName name="継手類">#REF!</definedName>
    <definedName name="罫線" localSheetId="2">#REF!</definedName>
    <definedName name="罫線">#REF!</definedName>
    <definedName name="罫線実行" localSheetId="2">#REF!</definedName>
    <definedName name="罫線実行">#REF!</definedName>
    <definedName name="罫続き" localSheetId="2">#REF!</definedName>
    <definedName name="罫続き">#REF!</definedName>
    <definedName name="計" localSheetId="1">#REF!</definedName>
    <definedName name="計" localSheetId="2">#REF!</definedName>
    <definedName name="計">#REF!</definedName>
    <definedName name="計算式" localSheetId="2">#REF!</definedName>
    <definedName name="計算式">#REF!</definedName>
    <definedName name="計算式Y" localSheetId="2">#REF!</definedName>
    <definedName name="計算式Y">#REF!</definedName>
    <definedName name="警備保障">[12]設計書!$H$301</definedName>
    <definedName name="警備保障２">[12]設計書!$N$301</definedName>
    <definedName name="軽作業員" localSheetId="1">#REF!</definedName>
    <definedName name="軽作業員" localSheetId="2">#REF!</definedName>
    <definedName name="軽作業員">#REF!</definedName>
    <definedName name="件名１" localSheetId="2">#REF!</definedName>
    <definedName name="件名１">#REF!</definedName>
    <definedName name="件名２" localSheetId="2">#REF!</definedName>
    <definedName name="件名２">#REF!</definedName>
    <definedName name="建改諸">[136]諸経費!$E$4:$G$56</definedName>
    <definedName name="建具１" localSheetId="2">[114]細目!#REF!</definedName>
    <definedName name="建具１">[114]細目!#REF!</definedName>
    <definedName name="建具工" localSheetId="1">#REF!</definedName>
    <definedName name="建具工" localSheetId="2">#REF!</definedName>
    <definedName name="建具工">#REF!</definedName>
    <definedName name="建新仮">[136]共通仮設費!$A$4:$C$41</definedName>
    <definedName name="建新諸">[136]諸経費!$A$4:$C$56</definedName>
    <definedName name="建築ﾌﾞﾛｯｸ工" localSheetId="1">#REF!</definedName>
    <definedName name="建築ﾌﾞﾛｯｸ工" localSheetId="2">#REF!</definedName>
    <definedName name="建築ﾌﾞﾛｯｸ工">#REF!</definedName>
    <definedName name="建築内訳">#N/A</definedName>
    <definedName name="県単９６" localSheetId="2">#REF!</definedName>
    <definedName name="県単９６">#REF!</definedName>
    <definedName name="県名" localSheetId="1">#REF!</definedName>
    <definedName name="県名" localSheetId="2">#REF!</definedName>
    <definedName name="県名">#REF!</definedName>
    <definedName name="見積・ｲﾝﾀｰﾎﾝ" localSheetId="1">#REF!</definedName>
    <definedName name="見積・ｲﾝﾀｰﾎﾝ" localSheetId="2">#REF!</definedName>
    <definedName name="見積・ｲﾝﾀｰﾎﾝ">#REF!</definedName>
    <definedName name="見積・時計" localSheetId="1">#REF!</definedName>
    <definedName name="見積・時計" localSheetId="2">#REF!</definedName>
    <definedName name="見積・時計">#REF!</definedName>
    <definedName name="見積・照明" localSheetId="1">#REF!</definedName>
    <definedName name="見積・照明" localSheetId="2">#REF!</definedName>
    <definedName name="見積・照明">#REF!</definedName>
    <definedName name="見積・盤" localSheetId="1">#REF!</definedName>
    <definedName name="見積・盤" localSheetId="2">#REF!</definedName>
    <definedName name="見積・盤">#REF!</definedName>
    <definedName name="見積・放送" localSheetId="1">#REF!</definedName>
    <definedName name="見積・放送" localSheetId="2">#REF!</definedName>
    <definedName name="見積・放送">#REF!</definedName>
    <definedName name="見積・放送2" localSheetId="1">#REF!</definedName>
    <definedName name="見積・放送2" localSheetId="2">#REF!</definedName>
    <definedName name="見積・放送2">#REF!</definedName>
    <definedName name="見積もり" localSheetId="2">#REF!</definedName>
    <definedName name="見積もり">#REF!</definedName>
    <definedName name="見積り">'[145]代価表 '!$Z$2</definedName>
    <definedName name="見積空調" localSheetId="1">'[146]代価表 '!#REF!</definedName>
    <definedName name="見積空調" localSheetId="2">'[146]代価表 '!#REF!</definedName>
    <definedName name="見積空調">'[146]代価表 '!#REF!</definedName>
    <definedName name="見積比較" localSheetId="1">#REF!</definedName>
    <definedName name="見積比較" localSheetId="2">#REF!</definedName>
    <definedName name="見積比較">#REF!</definedName>
    <definedName name="見積比較換気">'[147]代価表 '!$Z$2</definedName>
    <definedName name="見積比較表">'[63]代価表 '!$Z$2</definedName>
    <definedName name="見比衛生2" localSheetId="1">'[148]代価表 '!#REF!</definedName>
    <definedName name="見比衛生2" localSheetId="2">'[148]代価表 '!#REF!</definedName>
    <definedName name="見比衛生2">'[148]代価表 '!#REF!</definedName>
    <definedName name="減額直工" localSheetId="2">[149]細目内訳!#REF!</definedName>
    <definedName name="減額直工">[149]細目内訳!#REF!</definedName>
    <definedName name="現場箇所" localSheetId="2">#REF!</definedName>
    <definedName name="現場箇所">#REF!</definedName>
    <definedName name="現場管理費" localSheetId="1">#REF!</definedName>
    <definedName name="現場管理費" localSheetId="2">#REF!</definedName>
    <definedName name="現場管理費">#REF!</definedName>
    <definedName name="現場経費" localSheetId="1">#REF!</definedName>
    <definedName name="現場経費" localSheetId="2">#REF!</definedName>
    <definedName name="現場経費">#REF!</definedName>
    <definedName name="現場雑費" localSheetId="2">#REF!</definedName>
    <definedName name="現場雑費">#REF!</definedName>
    <definedName name="現場住所" localSheetId="2">#REF!</definedName>
    <definedName name="現場住所">#REF!</definedName>
    <definedName name="個数" localSheetId="2">#REF!</definedName>
    <definedName name="個数">#REF!</definedName>
    <definedName name="個数２" localSheetId="2">#REF!</definedName>
    <definedName name="個数２">#REF!</definedName>
    <definedName name="個数３" localSheetId="2">#REF!</definedName>
    <definedName name="個数３">#REF!</definedName>
    <definedName name="交換機" localSheetId="2">#REF!</definedName>
    <definedName name="交換機">#REF!</definedName>
    <definedName name="交通整理員" localSheetId="1">#REF!</definedName>
    <definedName name="交通整理員" localSheetId="2">#REF!</definedName>
    <definedName name="交通整理員">#REF!</definedName>
    <definedName name="光ケーブル" localSheetId="2">#REF!</definedName>
    <definedName name="光ケーブル">#REF!</definedName>
    <definedName name="公団ｽﾘｰﾌﾞ" localSheetId="1">#REF!</definedName>
    <definedName name="公団ｽﾘｰﾌﾞ" localSheetId="2">#REF!</definedName>
    <definedName name="公団ｽﾘｰﾌﾞ">#REF!</definedName>
    <definedName name="厚鋼電線管" localSheetId="2">#REF!</definedName>
    <definedName name="厚鋼電線管">#REF!</definedName>
    <definedName name="口数" localSheetId="2">#REF!</definedName>
    <definedName name="口数">#REF!</definedName>
    <definedName name="工期">[150]総括!$H$16</definedName>
    <definedName name="工事カ所名">[151]設計書入力!$DT$23:$DU$700</definedName>
    <definedName name="工事ﾃﾞｰﾀ" localSheetId="1">#REF!</definedName>
    <definedName name="工事ﾃﾞｰﾀ" localSheetId="2">#REF!</definedName>
    <definedName name="工事ﾃﾞｰﾀ">#REF!</definedName>
    <definedName name="工事価格" localSheetId="1">#REF!</definedName>
    <definedName name="工事価格" localSheetId="2">#REF!</definedName>
    <definedName name="工事価格">#REF!</definedName>
    <definedName name="工事区分" localSheetId="1">#REF!</definedName>
    <definedName name="工事区分" localSheetId="2">#REF!</definedName>
    <definedName name="工事区分">#REF!</definedName>
    <definedName name="工事件名">[152]工事総括!$C$3</definedName>
    <definedName name="工事原価" localSheetId="1">#REF!</definedName>
    <definedName name="工事原価" localSheetId="2">#REF!</definedName>
    <definedName name="工事原価">#REF!</definedName>
    <definedName name="工事番号" localSheetId="2">#REF!</definedName>
    <definedName name="工事番号">#REF!</definedName>
    <definedName name="工事名" localSheetId="2">[153]細目!#REF!</definedName>
    <definedName name="工事名">[153]細目!#REF!</definedName>
    <definedName name="工事名0" localSheetId="2">#REF!</definedName>
    <definedName name="工事名0">#REF!</definedName>
    <definedName name="工事名１">[137]決裁書1!$C$5</definedName>
    <definedName name="工事名２" localSheetId="2">[114]細目!#REF!</definedName>
    <definedName name="工事名２">[114]細目!#REF!</definedName>
    <definedName name="工事名称">[154]旧経費!$CP$6</definedName>
    <definedName name="工種" localSheetId="1">#REF!</definedName>
    <definedName name="工種" localSheetId="2">#REF!</definedName>
    <definedName name="工種">#REF!</definedName>
    <definedName name="杭１" localSheetId="2">#REF!</definedName>
    <definedName name="杭１">#REF!</definedName>
    <definedName name="杭２" localSheetId="2">#REF!</definedName>
    <definedName name="杭２">#REF!</definedName>
    <definedName name="航空障害計" localSheetId="2">#REF!</definedName>
    <definedName name="航空障害計">#REF!</definedName>
    <definedName name="行位置" localSheetId="2">#REF!</definedName>
    <definedName name="行位置">#REF!</definedName>
    <definedName name="行番号" localSheetId="2">#REF!</definedName>
    <definedName name="行番号">#REF!</definedName>
    <definedName name="鋼材量" localSheetId="1">#REF!</definedName>
    <definedName name="鋼材量" localSheetId="2">#REF!</definedName>
    <definedName name="鋼材量">#REF!</definedName>
    <definedName name="項目ＴＢＬ" localSheetId="2">#REF!</definedName>
    <definedName name="項目ＴＢＬ">#REF!</definedName>
    <definedName name="高圧" localSheetId="1">#REF!</definedName>
    <definedName name="高圧" localSheetId="2">#REF!</definedName>
    <definedName name="高圧">#REF!</definedName>
    <definedName name="高級船員" localSheetId="1">#REF!</definedName>
    <definedName name="高級船員" localSheetId="2">#REF!</definedName>
    <definedName name="高級船員">#REF!</definedName>
    <definedName name="合計">[137]決裁書1!$I$41</definedName>
    <definedName name="合計１" localSheetId="2">[133]細目!#REF!</definedName>
    <definedName name="合計１">[133]細目!#REF!</definedName>
    <definedName name="合算特殊" localSheetId="1">#REF!</definedName>
    <definedName name="合算特殊" localSheetId="2">#REF!</definedName>
    <definedName name="合算特殊">#REF!</definedName>
    <definedName name="黒板1" localSheetId="2">#REF!</definedName>
    <definedName name="黒板1">#REF!</definedName>
    <definedName name="黒板2" localSheetId="2">#REF!</definedName>
    <definedName name="黒板2">#REF!</definedName>
    <definedName name="根拠" localSheetId="2">#REF!</definedName>
    <definedName name="根拠">#REF!</definedName>
    <definedName name="根拠設定" localSheetId="1">[68]表紙!#REF!</definedName>
    <definedName name="根拠設定" localSheetId="2">[68]表紙!#REF!</definedName>
    <definedName name="根拠設定">[68]表紙!#REF!</definedName>
    <definedName name="左官" localSheetId="1">#REF!</definedName>
    <definedName name="左官" localSheetId="2">#REF!</definedName>
    <definedName name="左官">#REF!</definedName>
    <definedName name="左官１" localSheetId="2">[114]細目!#REF!</definedName>
    <definedName name="左官１">[114]細目!#REF!</definedName>
    <definedName name="左官工事" localSheetId="2">#REF!</definedName>
    <definedName name="左官工事">#REF!</definedName>
    <definedName name="査定率" localSheetId="1">#REF!</definedName>
    <definedName name="査定率" localSheetId="2">#REF!</definedName>
    <definedName name="査定率">#REF!</definedName>
    <definedName name="再" localSheetId="2">#REF!</definedName>
    <definedName name="再">#REF!</definedName>
    <definedName name="最終頁">#N/A</definedName>
    <definedName name="細目">[137]決裁書1!$C$2</definedName>
    <definedName name="細目２" localSheetId="2">[135]細目!#REF!</definedName>
    <definedName name="細目２">[135]細目!#REF!</definedName>
    <definedName name="細目END">[137]決裁書1!$J$867</definedName>
    <definedName name="細目別内訳" localSheetId="2">#REF!</definedName>
    <definedName name="細目別内訳">#REF!</definedName>
    <definedName name="材種">[155]鉄骨DATA!$A$2:$A$10</definedName>
    <definedName name="材料単価表" localSheetId="2">#REF!</definedName>
    <definedName name="材料単価表">#REF!</definedName>
    <definedName name="撮影士" localSheetId="1">#REF!</definedName>
    <definedName name="撮影士" localSheetId="2">#REF!</definedName>
    <definedName name="撮影士">#REF!</definedName>
    <definedName name="撮影助手" localSheetId="1">#REF!</definedName>
    <definedName name="撮影助手" localSheetId="2">#REF!</definedName>
    <definedName name="撮影助手">#REF!</definedName>
    <definedName name="雑１" localSheetId="2">[114]細目!#REF!</definedName>
    <definedName name="雑１">[114]細目!#REF!</definedName>
    <definedName name="雑材率" localSheetId="1">#REF!</definedName>
    <definedName name="雑材率" localSheetId="2">#REF!</definedName>
    <definedName name="雑材率">#REF!</definedName>
    <definedName name="雑材率_2" localSheetId="1">#REF!</definedName>
    <definedName name="雑材率_2" localSheetId="2">#REF!</definedName>
    <definedName name="雑材率_2">#REF!</definedName>
    <definedName name="雑材料" localSheetId="1">[66]ｲﾝﾊﾞｰﾄ桝!#REF!</definedName>
    <definedName name="雑材料" localSheetId="2">[66]ｲﾝﾊﾞｰﾄ桝!#REF!</definedName>
    <definedName name="雑材料">[66]ｲﾝﾊﾞｰﾄ桝!#REF!</definedName>
    <definedName name="三社比較1" hidden="1">{"'予定表'!$A$1:$W$38"}</definedName>
    <definedName name="参照" localSheetId="2">[135]細目!#REF!</definedName>
    <definedName name="参照">[135]細目!#REF!</definedName>
    <definedName name="山林砂防工" localSheetId="1">#REF!</definedName>
    <definedName name="山林砂防工" localSheetId="2">#REF!</definedName>
    <definedName name="山林砂防工">#REF!</definedName>
    <definedName name="仕様" localSheetId="1">#REF!</definedName>
    <definedName name="仕様" localSheetId="2">#REF!</definedName>
    <definedName name="仕様">#REF!</definedName>
    <definedName name="仕様２" localSheetId="2">#REF!</definedName>
    <definedName name="仕様２">#REF!</definedName>
    <definedName name="仕様３" localSheetId="2">#REF!</definedName>
    <definedName name="仕様３">#REF!</definedName>
    <definedName name="仕様４" localSheetId="2">#REF!</definedName>
    <definedName name="仕様４">#REF!</definedName>
    <definedName name="仕様７" localSheetId="2">#REF!</definedName>
    <definedName name="仕様７">#REF!</definedName>
    <definedName name="仕様８" localSheetId="2">#REF!</definedName>
    <definedName name="仕様８">#REF!</definedName>
    <definedName name="仕様９" localSheetId="2">#REF!</definedName>
    <definedName name="仕様９">#REF!</definedName>
    <definedName name="仕様コード" localSheetId="1">#REF!</definedName>
    <definedName name="仕様コード" localSheetId="2">#REF!</definedName>
    <definedName name="仕様コード">#REF!</definedName>
    <definedName name="指定" localSheetId="2">#REF!</definedName>
    <definedName name="指定">#REF!</definedName>
    <definedName name="指定印刷" localSheetId="2">#REF!</definedName>
    <definedName name="指定印刷">#REF!</definedName>
    <definedName name="支持金物類" localSheetId="2">#REF!</definedName>
    <definedName name="支持金物類">#REF!</definedName>
    <definedName name="支払条件" localSheetId="2">#REF!</definedName>
    <definedName name="支払条件">#REF!</definedName>
    <definedName name="施工" localSheetId="1">#REF!</definedName>
    <definedName name="施工" localSheetId="2">#REF!</definedName>
    <definedName name="施工">#REF!</definedName>
    <definedName name="字下編集" localSheetId="2">#REF!</definedName>
    <definedName name="字下編集">#REF!</definedName>
    <definedName name="時計見積" localSheetId="2">#REF!</definedName>
    <definedName name="時計見積">#REF!</definedName>
    <definedName name="自家発" localSheetId="1">#REF!</definedName>
    <definedName name="自家発" localSheetId="2">#REF!</definedName>
    <definedName name="自家発">#REF!</definedName>
    <definedName name="自家発電単価根拠" localSheetId="2">#REF!</definedName>
    <definedName name="自家発電単価根拠">#REF!</definedName>
    <definedName name="自火報" localSheetId="1">#REF!</definedName>
    <definedName name="自火報" localSheetId="2">#REF!</definedName>
    <definedName name="自火報">#REF!</definedName>
    <definedName name="自火報・店Ｐ２" localSheetId="1">[156]インターホン!#REF!</definedName>
    <definedName name="自火報・店Ｐ２" localSheetId="2">[156]インターホン!#REF!</definedName>
    <definedName name="自火報・店Ｐ２">[156]インターホン!#REF!</definedName>
    <definedName name="自動火災" localSheetId="2">[70]電気４!#REF!</definedName>
    <definedName name="自動火災">[70]電気４!#REF!</definedName>
    <definedName name="自動火災報知設" localSheetId="2">#REF!</definedName>
    <definedName name="自動火災報知設">#REF!</definedName>
    <definedName name="自動火災報知設備" localSheetId="2">#REF!</definedName>
    <definedName name="自動火災報知設備">#REF!</definedName>
    <definedName name="自動制御" localSheetId="2">#REF!</definedName>
    <definedName name="自動制御">#REF!</definedName>
    <definedName name="室外" localSheetId="2">#REF!</definedName>
    <definedName name="室外">#REF!</definedName>
    <definedName name="室外機" localSheetId="2">#REF!</definedName>
    <definedName name="室外機">#REF!</definedName>
    <definedName name="実験電力設備" localSheetId="2">#REF!</definedName>
    <definedName name="実験電力設備">#REF!</definedName>
    <definedName name="実験電力設備計" localSheetId="2">#REF!</definedName>
    <definedName name="実験電力設備計">#REF!</definedName>
    <definedName name="主任技師" localSheetId="1">#REF!</definedName>
    <definedName name="主任技師" localSheetId="2">#REF!</definedName>
    <definedName name="主任技師">#REF!</definedName>
    <definedName name="主任技術者" localSheetId="1">#REF!</definedName>
    <definedName name="主任技術者" localSheetId="2">#REF!</definedName>
    <definedName name="主任技術者">#REF!</definedName>
    <definedName name="主任地質調査員" localSheetId="1">#REF!</definedName>
    <definedName name="主任地質調査員" localSheetId="2">#REF!</definedName>
    <definedName name="主任地質調査員">#REF!</definedName>
    <definedName name="取壊諸">[136]諸経費!$AG$4:$AI$56</definedName>
    <definedName name="種別" localSheetId="2">#REF!</definedName>
    <definedName name="種別">#REF!</definedName>
    <definedName name="種別１０" localSheetId="2">#REF!</definedName>
    <definedName name="種別１０">#REF!</definedName>
    <definedName name="種別１１" localSheetId="2">#REF!</definedName>
    <definedName name="種別１１">#REF!</definedName>
    <definedName name="種別１２" localSheetId="2">#REF!</definedName>
    <definedName name="種別１２">#REF!</definedName>
    <definedName name="種別１３" localSheetId="2">#REF!</definedName>
    <definedName name="種別１３">#REF!</definedName>
    <definedName name="種別２" localSheetId="2">#REF!</definedName>
    <definedName name="種別２">#REF!</definedName>
    <definedName name="種別７" localSheetId="2">#REF!</definedName>
    <definedName name="種別７">#REF!</definedName>
    <definedName name="種別９" localSheetId="2">#REF!</definedName>
    <definedName name="種別９">#REF!</definedName>
    <definedName name="種別‐設" localSheetId="2">#REF!</definedName>
    <definedName name="種別‐設">#REF!</definedName>
    <definedName name="種目" localSheetId="2">#REF!</definedName>
    <definedName name="種目">#REF!</definedName>
    <definedName name="種目１" localSheetId="2">[133]細目!#REF!</definedName>
    <definedName name="種目１">[133]細目!#REF!</definedName>
    <definedName name="種目END" localSheetId="2">#REF!</definedName>
    <definedName name="種目END">#REF!</definedName>
    <definedName name="種目別内訳" localSheetId="2">ROW([27]科目別内訳!#REF!)</definedName>
    <definedName name="種目別内訳">ROW([27]科目別内訳!#REF!)</definedName>
    <definedName name="種類" localSheetId="2">#REF!</definedName>
    <definedName name="種類">#REF!</definedName>
    <definedName name="種類１０" localSheetId="2">#REF!</definedName>
    <definedName name="種類１０">#REF!</definedName>
    <definedName name="種類２" localSheetId="2">#REF!</definedName>
    <definedName name="種類２">#REF!</definedName>
    <definedName name="種類３" localSheetId="2">#REF!</definedName>
    <definedName name="種類３">#REF!</definedName>
    <definedName name="種類４" localSheetId="2">#REF!</definedName>
    <definedName name="種類４">#REF!</definedName>
    <definedName name="種類５" localSheetId="2">#REF!</definedName>
    <definedName name="種類５">#REF!</definedName>
    <definedName name="種類６" localSheetId="2">#REF!</definedName>
    <definedName name="種類６">#REF!</definedName>
    <definedName name="種類７" localSheetId="2">#REF!</definedName>
    <definedName name="種類７">#REF!</definedName>
    <definedName name="種類８" localSheetId="2">#REF!</definedName>
    <definedName name="種類８">#REF!</definedName>
    <definedName name="種類９" localSheetId="2">#REF!</definedName>
    <definedName name="種類９">#REF!</definedName>
    <definedName name="受変電" localSheetId="2">[70]電気２!#REF!</definedName>
    <definedName name="受変電">[70]電気２!#REF!</definedName>
    <definedName name="修正" localSheetId="1">[68]表紙!#REF!</definedName>
    <definedName name="修正" localSheetId="2">[68]表紙!#REF!</definedName>
    <definedName name="修正">[68]表紙!#REF!</definedName>
    <definedName name="修正1" localSheetId="1">[68]表紙!#REF!</definedName>
    <definedName name="修正1" localSheetId="2">[68]表紙!#REF!</definedName>
    <definedName name="修正1">[68]表紙!#REF!</definedName>
    <definedName name="修正2" localSheetId="1">[68]表紙!#REF!</definedName>
    <definedName name="修正2" localSheetId="2">[68]表紙!#REF!</definedName>
    <definedName name="修正2">[68]表紙!#REF!</definedName>
    <definedName name="修正3" localSheetId="1">[68]表紙!#REF!</definedName>
    <definedName name="修正3" localSheetId="2">[68]表紙!#REF!</definedName>
    <definedName name="修正3">[68]表紙!#REF!</definedName>
    <definedName name="修正4" localSheetId="1">[68]表紙!#REF!</definedName>
    <definedName name="修正4" localSheetId="2">[68]表紙!#REF!</definedName>
    <definedName name="修正4">[68]表紙!#REF!</definedName>
    <definedName name="修正5" localSheetId="1">[68]表紙!#REF!</definedName>
    <definedName name="修正5" localSheetId="2">[68]表紙!#REF!</definedName>
    <definedName name="修正5">[68]表紙!#REF!</definedName>
    <definedName name="修正6" localSheetId="1">[68]表紙!#REF!</definedName>
    <definedName name="修正6" localSheetId="2">[68]表紙!#REF!</definedName>
    <definedName name="修正6">[68]表紙!#REF!</definedName>
    <definedName name="集成1" localSheetId="2">#REF!</definedName>
    <definedName name="集成1">#REF!</definedName>
    <definedName name="集成2" localSheetId="2">#REF!</definedName>
    <definedName name="集成2">#REF!</definedName>
    <definedName name="重量品" localSheetId="2">#REF!</definedName>
    <definedName name="重量品">#REF!</definedName>
    <definedName name="出力1" localSheetId="2">#REF!</definedName>
    <definedName name="出力1">#REF!</definedName>
    <definedName name="出力2" localSheetId="2">#REF!</definedName>
    <definedName name="出力2">#REF!</definedName>
    <definedName name="出力3" localSheetId="2">#REF!</definedName>
    <definedName name="出力3">#REF!</definedName>
    <definedName name="出力範囲" localSheetId="2">#REF!</definedName>
    <definedName name="出力範囲">#REF!</definedName>
    <definedName name="出力範囲1" localSheetId="2">#REF!</definedName>
    <definedName name="出力範囲1">#REF!</definedName>
    <definedName name="出力範囲2" localSheetId="2">#REF!</definedName>
    <definedName name="出力範囲2">#REF!</definedName>
    <definedName name="純工" localSheetId="2">#REF!</definedName>
    <definedName name="純工">#REF!</definedName>
    <definedName name="純工事費" localSheetId="1">#REF!</definedName>
    <definedName name="純工事費" localSheetId="2">#REF!</definedName>
    <definedName name="純工事費">#REF!</definedName>
    <definedName name="初期P" localSheetId="2">#REF!</definedName>
    <definedName name="初期P">#REF!</definedName>
    <definedName name="初期画面" localSheetId="2">#REF!</definedName>
    <definedName name="初期画面">#REF!</definedName>
    <definedName name="書込種類１" localSheetId="2">#REF!</definedName>
    <definedName name="書込種類１">#REF!</definedName>
    <definedName name="書込種類２" localSheetId="2">#REF!</definedName>
    <definedName name="書込種類２">#REF!</definedName>
    <definedName name="書込種類３" localSheetId="2">#REF!</definedName>
    <definedName name="書込種類３">#REF!</definedName>
    <definedName name="書込種類４" localSheetId="2">#REF!</definedName>
    <definedName name="書込種類４">#REF!</definedName>
    <definedName name="書込種類５" localSheetId="2">#REF!</definedName>
    <definedName name="書込種類５">#REF!</definedName>
    <definedName name="書式" localSheetId="2">#REF!</definedName>
    <definedName name="書式">#REF!</definedName>
    <definedName name="諸経1">#N/A</definedName>
    <definedName name="諸経2">#N/A</definedName>
    <definedName name="諸経費">[137]決裁書1!$I$33</definedName>
    <definedName name="諸経費1" localSheetId="2">[122]細目!#REF!</definedName>
    <definedName name="諸経費1">[122]細目!#REF!</definedName>
    <definedName name="諸経費2" localSheetId="2">[122]細目!#REF!</definedName>
    <definedName name="諸経費2">[122]細目!#REF!</definedName>
    <definedName name="諸経費3" localSheetId="2">[122]細目!#REF!</definedName>
    <definedName name="諸経費3">[122]細目!#REF!</definedName>
    <definedName name="諸経費計" localSheetId="2">#REF!</definedName>
    <definedName name="諸経費計">#REF!</definedName>
    <definedName name="諸経率" localSheetId="2">#REF!</definedName>
    <definedName name="諸経率">#REF!</definedName>
    <definedName name="諸経率1" localSheetId="2">#REF!</definedName>
    <definedName name="諸経率1">#REF!</definedName>
    <definedName name="諸経率2" localSheetId="2">#REF!</definedName>
    <definedName name="諸経率2">#REF!</definedName>
    <definedName name="諸経率3" localSheetId="2">#REF!</definedName>
    <definedName name="諸経率3">#REF!</definedName>
    <definedName name="小計">[151]設計書入力!$FD$21:$GH$23</definedName>
    <definedName name="床暖房" localSheetId="2">#REF!</definedName>
    <definedName name="床暖房">#REF!</definedName>
    <definedName name="昇降仮">[136]共通仮設費!$M$4:$O$25</definedName>
    <definedName name="昇降諸">[136]諸経費!$Y$4:$AA$56</definedName>
    <definedName name="消音地場" localSheetId="2">[157]消音BOX入力表!#REF!</definedName>
    <definedName name="消音地場">[157]消音BOX入力表!#REF!</definedName>
    <definedName name="消化1" localSheetId="2">#REF!</definedName>
    <definedName name="消化1">#REF!</definedName>
    <definedName name="消化2" localSheetId="2">#REF!</definedName>
    <definedName name="消化2">#REF!</definedName>
    <definedName name="消火" localSheetId="2">#REF!</definedName>
    <definedName name="消火">#REF!</definedName>
    <definedName name="消去">#N/A</definedName>
    <definedName name="消費税">[137]決裁書1!$I$43</definedName>
    <definedName name="消費税1" localSheetId="2">[122]細目!#REF!</definedName>
    <definedName name="消費税1">[122]細目!#REF!</definedName>
    <definedName name="消費税2" localSheetId="2">[122]細目!#REF!</definedName>
    <definedName name="消費税2">[122]細目!#REF!</definedName>
    <definedName name="消費税3" localSheetId="2">[122]細目!#REF!</definedName>
    <definedName name="消費税3">[122]細目!#REF!</definedName>
    <definedName name="消費税の注釈" localSheetId="2">#REF!</definedName>
    <definedName name="消費税の注釈">#REF!</definedName>
    <definedName name="消費税相当額" localSheetId="2">#REF!</definedName>
    <definedName name="消費税相当額">#REF!</definedName>
    <definedName name="消耗品" localSheetId="2">#REF!</definedName>
    <definedName name="消耗品">#REF!</definedName>
    <definedName name="照明" localSheetId="1">#REF!</definedName>
    <definedName name="照明" localSheetId="2">#REF!</definedName>
    <definedName name="照明">#REF!</definedName>
    <definedName name="照明見積検討調" localSheetId="2">#REF!</definedName>
    <definedName name="照明見積検討調">#REF!</definedName>
    <definedName name="照明設備計" localSheetId="2">#REF!</definedName>
    <definedName name="照明設備計">#REF!</definedName>
    <definedName name="上水" localSheetId="1">#REF!</definedName>
    <definedName name="上水" localSheetId="2">#REF!</definedName>
    <definedName name="上水">#REF!</definedName>
    <definedName name="情報">[12]設計書!$H$181</definedName>
    <definedName name="情報２">[12]設計書!$N$181</definedName>
    <definedName name="情報通信外線計" localSheetId="2">#REF!</definedName>
    <definedName name="情報通信外線計">#REF!</definedName>
    <definedName name="情報通信設備" localSheetId="2">#REF!</definedName>
    <definedName name="情報通信設備">#REF!</definedName>
    <definedName name="情報通信設備計" localSheetId="2">#REF!</definedName>
    <definedName name="情報通信設備計">#REF!</definedName>
    <definedName name="情報伝送設備計" localSheetId="2">#REF!</definedName>
    <definedName name="情報伝送設備計">#REF!</definedName>
    <definedName name="条件" localSheetId="2">#REF!</definedName>
    <definedName name="条件">#REF!</definedName>
    <definedName name="条件1" localSheetId="2">#REF!</definedName>
    <definedName name="条件1">#REF!</definedName>
    <definedName name="条件2" localSheetId="2">#REF!</definedName>
    <definedName name="条件2">#REF!</definedName>
    <definedName name="条件範囲" localSheetId="2">#REF!</definedName>
    <definedName name="条件範囲">#REF!</definedName>
    <definedName name="条件範囲1" localSheetId="2">#REF!</definedName>
    <definedName name="条件範囲1">#REF!</definedName>
    <definedName name="条件範囲2" localSheetId="2">#REF!</definedName>
    <definedName name="条件範囲2">#REF!</definedName>
    <definedName name="浄化槽" localSheetId="1">#REF!</definedName>
    <definedName name="浄化槽" localSheetId="2">#REF!</definedName>
    <definedName name="浄化槽">#REF!</definedName>
    <definedName name="新・諸経費" localSheetId="2">#REF!</definedName>
    <definedName name="新・諸経費">#REF!</definedName>
    <definedName name="新諸経費" localSheetId="2">[133]細目!#REF!</definedName>
    <definedName name="新諸経費">[133]細目!#REF!</definedName>
    <definedName name="新消費税" localSheetId="2">[133]細目!#REF!</definedName>
    <definedName name="新消費税">[133]細目!#REF!</definedName>
    <definedName name="新消費税１" localSheetId="2">[133]細目!#REF!</definedName>
    <definedName name="新消費税１">[133]細目!#REF!</definedName>
    <definedName name="新消費税２" localSheetId="2">[133]細目!#REF!</definedName>
    <definedName name="新消費税２">[133]細目!#REF!</definedName>
    <definedName name="新消費税３" localSheetId="2">[133]細目!#REF!</definedName>
    <definedName name="新消費税３">[133]細目!#REF!</definedName>
    <definedName name="新総合仮１" localSheetId="2">[133]細目!#REF!</definedName>
    <definedName name="新総合仮１">[133]細目!#REF!</definedName>
    <definedName name="新築代価表" localSheetId="2">#REF!</definedName>
    <definedName name="新築代価表">#REF!</definedName>
    <definedName name="人" localSheetId="1">#REF!</definedName>
    <definedName name="人" localSheetId="2">#REF!</definedName>
    <definedName name="人">#REF!</definedName>
    <definedName name="人工費" localSheetId="1">#REF!</definedName>
    <definedName name="人工費" localSheetId="2">#REF!</definedName>
    <definedName name="人工費">#REF!</definedName>
    <definedName name="人工費１" localSheetId="1">#REF!</definedName>
    <definedName name="人工費１" localSheetId="2">#REF!</definedName>
    <definedName name="人工費１">#REF!</definedName>
    <definedName name="厨房1" localSheetId="2">#REF!</definedName>
    <definedName name="厨房1">#REF!</definedName>
    <definedName name="厨房2" localSheetId="2">#REF!</definedName>
    <definedName name="厨房2">#REF!</definedName>
    <definedName name="吹付け１" localSheetId="2">[114]細目!#REF!</definedName>
    <definedName name="吹付け１">[114]細目!#REF!</definedName>
    <definedName name="数量" localSheetId="1">#REF!</definedName>
    <definedName name="数量" localSheetId="2">#REF!</definedName>
    <definedName name="数量">#REF!</definedName>
    <definedName name="制御機器" localSheetId="1">#REF!</definedName>
    <definedName name="制御機器" localSheetId="2">#REF!</definedName>
    <definedName name="制御機器">#REF!</definedName>
    <definedName name="整備士" localSheetId="1">#REF!</definedName>
    <definedName name="整備士" localSheetId="2">#REF!</definedName>
    <definedName name="整備士">#REF!</definedName>
    <definedName name="製造業者" localSheetId="1">#REF!</definedName>
    <definedName name="製造業者" localSheetId="2">#REF!</definedName>
    <definedName name="製造業者">#REF!</definedName>
    <definedName name="静圧" localSheetId="2">#REF!</definedName>
    <definedName name="静圧">#REF!</definedName>
    <definedName name="石1" localSheetId="2">#REF!</definedName>
    <definedName name="石1">#REF!</definedName>
    <definedName name="石2" localSheetId="2">#REF!</definedName>
    <definedName name="石2">#REF!</definedName>
    <definedName name="石工" localSheetId="1">#REF!</definedName>
    <definedName name="石工" localSheetId="2">#REF!</definedName>
    <definedName name="石工">#REF!</definedName>
    <definedName name="切り捨て計算" localSheetId="1">[158]!切り捨て計算</definedName>
    <definedName name="切り捨て計算" localSheetId="2">[158]!切り捨て計算</definedName>
    <definedName name="切り捨て計算">[158]!切り捨て計算</definedName>
    <definedName name="接合材" localSheetId="2">#REF!</definedName>
    <definedName name="接合材">#REF!</definedName>
    <definedName name="接地" localSheetId="2">#REF!</definedName>
    <definedName name="接地">#REF!</definedName>
    <definedName name="接地線" localSheetId="2">#REF!</definedName>
    <definedName name="接地線">#REF!</definedName>
    <definedName name="設計技術員" localSheetId="1">#REF!</definedName>
    <definedName name="設計技術員" localSheetId="2">#REF!</definedName>
    <definedName name="設計技術員">#REF!</definedName>
    <definedName name="設計書" localSheetId="1">#REF!</definedName>
    <definedName name="設計書" localSheetId="2">#REF!</definedName>
    <definedName name="設計書">#REF!</definedName>
    <definedName name="設‐種別" localSheetId="2">#REF!</definedName>
    <definedName name="設‐種別">#REF!</definedName>
    <definedName name="設‐種別１" localSheetId="2">#REF!</definedName>
    <definedName name="設‐種別１">#REF!</definedName>
    <definedName name="設定" localSheetId="2">#REF!</definedName>
    <definedName name="設定">#REF!</definedName>
    <definedName name="設定P" localSheetId="1">[2]建築!#REF!</definedName>
    <definedName name="設定P" localSheetId="2">[2]建築!#REF!</definedName>
    <definedName name="設定P">[2]建築!#REF!</definedName>
    <definedName name="設‐適用１" localSheetId="2">#REF!</definedName>
    <definedName name="設‐適用１">#REF!</definedName>
    <definedName name="設‐適用２" localSheetId="2">#REF!</definedName>
    <definedName name="設‐適用２">#REF!</definedName>
    <definedName name="設‐適用３" localSheetId="2">#REF!</definedName>
    <definedName name="設‐適用３">#REF!</definedName>
    <definedName name="設‐適用４" localSheetId="2">#REF!</definedName>
    <definedName name="設‐適用４">#REF!</definedName>
    <definedName name="設備" localSheetId="2">'[159]代価表 '!#REF!</definedName>
    <definedName name="設備">'[159]代価表 '!#REF!</definedName>
    <definedName name="設備機械工" localSheetId="1">#REF!</definedName>
    <definedName name="設備機械工" localSheetId="2">#REF!</definedName>
    <definedName name="設備機械工">#REF!</definedName>
    <definedName name="先端改修計" localSheetId="2">[114]細目!#REF!</definedName>
    <definedName name="先端改修計">[114]細目!#REF!</definedName>
    <definedName name="潜かん工" localSheetId="1">#REF!</definedName>
    <definedName name="潜かん工" localSheetId="2">#REF!</definedName>
    <definedName name="潜かん工">#REF!</definedName>
    <definedName name="潜かん世話役" localSheetId="1">#REF!</definedName>
    <definedName name="潜かん世話役" localSheetId="2">#REF!</definedName>
    <definedName name="潜かん世話役">#REF!</definedName>
    <definedName name="潜水士" localSheetId="1">#REF!</definedName>
    <definedName name="潜水士" localSheetId="2">#REF!</definedName>
    <definedName name="潜水士">#REF!</definedName>
    <definedName name="潜水世話役" localSheetId="1">#REF!</definedName>
    <definedName name="潜水世話役" localSheetId="2">#REF!</definedName>
    <definedName name="潜水世話役">#REF!</definedName>
    <definedName name="潜水送気員" localSheetId="1">#REF!</definedName>
    <definedName name="潜水送気員" localSheetId="2">#REF!</definedName>
    <definedName name="潜水送気員">#REF!</definedName>
    <definedName name="潜水連絡員" localSheetId="1">#REF!</definedName>
    <definedName name="潜水連絡員" localSheetId="2">#REF!</definedName>
    <definedName name="潜水連絡員">#REF!</definedName>
    <definedName name="線種" localSheetId="2">#REF!</definedName>
    <definedName name="線種">#REF!</definedName>
    <definedName name="線種２" localSheetId="2">#REF!</definedName>
    <definedName name="線種２">#REF!</definedName>
    <definedName name="船団長" localSheetId="1">#REF!</definedName>
    <definedName name="船団長" localSheetId="2">#REF!</definedName>
    <definedName name="船団長">#REF!</definedName>
    <definedName name="前" localSheetId="2">[122]細目!#REF!</definedName>
    <definedName name="前">[122]細目!#REF!</definedName>
    <definedName name="全員協議会単価根拠" localSheetId="2">#REF!</definedName>
    <definedName name="全員協議会単価根拠">#REF!</definedName>
    <definedName name="全鋼材" localSheetId="1">#REF!</definedName>
    <definedName name="全鋼材" localSheetId="2">#REF!</definedName>
    <definedName name="全鋼材">#REF!</definedName>
    <definedName name="全頁印刷" localSheetId="1">[68]表紙!#REF!</definedName>
    <definedName name="全頁印刷" localSheetId="2">[68]表紙!#REF!</definedName>
    <definedName name="全頁印刷">[68]表紙!#REF!</definedName>
    <definedName name="全枚" localSheetId="1">[2]建築!#REF!</definedName>
    <definedName name="全枚" localSheetId="2">[2]建築!#REF!</definedName>
    <definedName name="全枚">[2]建築!#REF!</definedName>
    <definedName name="操縦士" localSheetId="1">#REF!</definedName>
    <definedName name="操縦士" localSheetId="2">#REF!</definedName>
    <definedName name="操縦士">#REF!</definedName>
    <definedName name="総合" localSheetId="2">#REF!</definedName>
    <definedName name="総合">#REF!</definedName>
    <definedName name="総合仮" localSheetId="2">#REF!</definedName>
    <definedName name="総合仮">#REF!</definedName>
    <definedName name="総合仮1" localSheetId="2">[122]細目!#REF!</definedName>
    <definedName name="総合仮1">[122]細目!#REF!</definedName>
    <definedName name="総合仮2" localSheetId="2">[122]細目!#REF!</definedName>
    <definedName name="総合仮2">[122]細目!#REF!</definedName>
    <definedName name="総合仮3" localSheetId="2">[122]細目!#REF!</definedName>
    <definedName name="総合仮3">[122]細目!#REF!</definedName>
    <definedName name="総合仮設">[137]決裁書1!$I$25</definedName>
    <definedName name="総合計" localSheetId="1">[137]決裁書1!#REF!</definedName>
    <definedName name="総合計" localSheetId="2">[137]決裁書1!#REF!</definedName>
    <definedName name="総合計">[137]決裁書1!#REF!</definedName>
    <definedName name="総合計1" localSheetId="2">[122]細目!#REF!</definedName>
    <definedName name="総合計1">[122]細目!#REF!</definedName>
    <definedName name="総合計2" localSheetId="2">[122]細目!#REF!</definedName>
    <definedName name="総合計2">[122]細目!#REF!</definedName>
    <definedName name="総合計3" localSheetId="2">[122]細目!#REF!</definedName>
    <definedName name="総合計3">[122]細目!#REF!</definedName>
    <definedName name="総合諸">[136]率表!$Q$5:$R$14</definedName>
    <definedName name="総事業費" localSheetId="1">#REF!</definedName>
    <definedName name="総事業費" localSheetId="2">#REF!</definedName>
    <definedName name="総事業費">#REF!</definedName>
    <definedName name="増減率" localSheetId="1">#REF!</definedName>
    <definedName name="増減率" localSheetId="2">#REF!</definedName>
    <definedName name="増減率">#REF!</definedName>
    <definedName name="造園工" localSheetId="1">#REF!</definedName>
    <definedName name="造園工" localSheetId="2">#REF!</definedName>
    <definedName name="造園工">#REF!</definedName>
    <definedName name="造作1" localSheetId="2">#REF!</definedName>
    <definedName name="造作1">#REF!</definedName>
    <definedName name="造作2" localSheetId="2">#REF!</definedName>
    <definedName name="造作2">#REF!</definedName>
    <definedName name="造成仮">[136]共通仮設費!$Q$4:$S$9</definedName>
    <definedName name="造成諸">[136]諸経費!$AC$4:$AE$8</definedName>
    <definedName name="測量技師" localSheetId="1">#REF!</definedName>
    <definedName name="測量技師" localSheetId="2">#REF!</definedName>
    <definedName name="測量技師">#REF!</definedName>
    <definedName name="測量技師補" localSheetId="1">#REF!</definedName>
    <definedName name="測量技師補" localSheetId="2">#REF!</definedName>
    <definedName name="測量技師補">#REF!</definedName>
    <definedName name="測量主任技師" localSheetId="1">#REF!</definedName>
    <definedName name="測量主任技師" localSheetId="2">#REF!</definedName>
    <definedName name="測量主任技師">#REF!</definedName>
    <definedName name="測量助手" localSheetId="1">#REF!</definedName>
    <definedName name="測量助手" localSheetId="2">#REF!</definedName>
    <definedName name="測量助手">#REF!</definedName>
    <definedName name="測量上級主任技師" localSheetId="1">#REF!</definedName>
    <definedName name="測量上級主任技師" localSheetId="2">#REF!</definedName>
    <definedName name="測量上級主任技師">#REF!</definedName>
    <definedName name="足掛" localSheetId="1">[66]ｲﾝﾊﾞｰﾄ桝!#REF!</definedName>
    <definedName name="足掛" localSheetId="2">[66]ｲﾝﾊﾞｰﾄ桝!#REF!</definedName>
    <definedName name="足掛">[66]ｲﾝﾊﾞｰﾄ桝!#REF!</definedName>
    <definedName name="多目的" localSheetId="2">[70]電気２!#REF!</definedName>
    <definedName name="多目的">[70]電気２!#REF!</definedName>
    <definedName name="多目的単価根拠" localSheetId="2">#REF!</definedName>
    <definedName name="多目的単価根拠">#REF!</definedName>
    <definedName name="対象範囲" localSheetId="2">#REF!</definedName>
    <definedName name="対象範囲">#REF!</definedName>
    <definedName name="代価" localSheetId="2">#REF!</definedName>
    <definedName name="代価">#REF!</definedName>
    <definedName name="代価1" localSheetId="1">#REF!</definedName>
    <definedName name="代価1" localSheetId="2">#REF!</definedName>
    <definedName name="代価1">#REF!</definedName>
    <definedName name="代価2" localSheetId="1">#REF!</definedName>
    <definedName name="代価2" localSheetId="2">#REF!</definedName>
    <definedName name="代価2">#REF!</definedName>
    <definedName name="代価3" localSheetId="1">#REF!</definedName>
    <definedName name="代価3" localSheetId="2">#REF!</definedName>
    <definedName name="代価3">#REF!</definedName>
    <definedName name="代価4" localSheetId="1">#REF!</definedName>
    <definedName name="代価4" localSheetId="2">#REF!</definedName>
    <definedName name="代価4">#REF!</definedName>
    <definedName name="代価5" localSheetId="1">#REF!</definedName>
    <definedName name="代価5" localSheetId="2">#REF!</definedName>
    <definedName name="代価5">#REF!</definedName>
    <definedName name="代価電気">[160]一位代価!$1:$1048576</definedName>
    <definedName name="大工" localSheetId="1">#REF!</definedName>
    <definedName name="大工" localSheetId="2">#REF!</definedName>
    <definedName name="大工">#REF!</definedName>
    <definedName name="大内訳2" localSheetId="2">#REF!</definedName>
    <definedName name="大内訳2">#REF!</definedName>
    <definedName name="単" localSheetId="1">#REF!</definedName>
    <definedName name="単" localSheetId="2">#REF!</definedName>
    <definedName name="単">#REF!</definedName>
    <definedName name="単位" localSheetId="2">#REF!</definedName>
    <definedName name="単位">#REF!</definedName>
    <definedName name="単価" localSheetId="2">#REF!</definedName>
    <definedName name="単価">#REF!</definedName>
    <definedName name="単価コード">[161]単価コード!$B$1:$H$65536</definedName>
    <definedName name="単価根拠" localSheetId="1">#REF!</definedName>
    <definedName name="単価根拠" localSheetId="2">#REF!</definedName>
    <definedName name="単価根拠">#REF!</definedName>
    <definedName name="単価根拠１" localSheetId="1">#REF!</definedName>
    <definedName name="単価根拠１" localSheetId="2">#REF!</definedName>
    <definedName name="単価根拠１">#REF!</definedName>
    <definedName name="単価入力" localSheetId="1">#REF!</definedName>
    <definedName name="単価入力" localSheetId="2">#REF!</definedName>
    <definedName name="単価入力">#REF!</definedName>
    <definedName name="単価入力１" localSheetId="1">#REF!</definedName>
    <definedName name="単価入力１" localSheetId="2">#REF!</definedName>
    <definedName name="単価入力１">#REF!</definedName>
    <definedName name="単価表" localSheetId="1">#REF!</definedName>
    <definedName name="単価表" localSheetId="2">#REF!</definedName>
    <definedName name="単価表">#REF!</definedName>
    <definedName name="単独仮">[136]率表!$N$29:$W$38</definedName>
    <definedName name="単独諸">[136]率表!$N$87:$W$96</definedName>
    <definedName name="単独特殊" localSheetId="1">#REF!</definedName>
    <definedName name="単独特殊" localSheetId="2">#REF!</definedName>
    <definedName name="単独特殊">#REF!</definedName>
    <definedName name="端子盤Ｐ２" localSheetId="1">[156]端子盤!#REF!</definedName>
    <definedName name="端子盤Ｐ２" localSheetId="2">[156]端子盤!#REF!</definedName>
    <definedName name="端子盤Ｐ２">[156]端子盤!#REF!</definedName>
    <definedName name="端子盤見積" localSheetId="2">#REF!</definedName>
    <definedName name="端子盤見積">#REF!</definedName>
    <definedName name="端数" localSheetId="2">#REF!</definedName>
    <definedName name="端数">#REF!</definedName>
    <definedName name="端数処理" localSheetId="1">[66]ｲﾝﾊﾞｰﾄ桝!#REF!</definedName>
    <definedName name="端数処理" localSheetId="2">[66]ｲﾝﾊﾞｰﾄ桝!#REF!</definedName>
    <definedName name="端数処理">[66]ｲﾝﾊﾞｰﾄ桝!#REF!</definedName>
    <definedName name="地業１" localSheetId="2">[114]細目!#REF!</definedName>
    <definedName name="地業１">[114]細目!#REF!</definedName>
    <definedName name="地区割増料" localSheetId="1">#REF!</definedName>
    <definedName name="地区割増料" localSheetId="2">#REF!</definedName>
    <definedName name="地区割増料">#REF!</definedName>
    <definedName name="地質調査員" localSheetId="1">#REF!</definedName>
    <definedName name="地質調査員" localSheetId="2">#REF!</definedName>
    <definedName name="地質調査員">#REF!</definedName>
    <definedName name="地質調査技師" localSheetId="1">#REF!</definedName>
    <definedName name="地質調査技師" localSheetId="2">#REF!</definedName>
    <definedName name="地質調査技師">#REF!</definedName>
    <definedName name="地盤改良1" localSheetId="2">#REF!</definedName>
    <definedName name="地盤改良1">#REF!</definedName>
    <definedName name="地盤改良2" localSheetId="2">#REF!</definedName>
    <definedName name="地盤改良2">#REF!</definedName>
    <definedName name="抽出データ" localSheetId="2">#REF!</definedName>
    <definedName name="抽出データ">#REF!</definedName>
    <definedName name="抽出データ1" localSheetId="2">#REF!</definedName>
    <definedName name="抽出データ1">#REF!</definedName>
    <definedName name="抽出データ2" localSheetId="2">#REF!</definedName>
    <definedName name="抽出データ2">#REF!</definedName>
    <definedName name="調整コード">[120]区分・単価!$C$43:$AE$180</definedName>
    <definedName name="調整コード２">[120]区分・単価!$D$43:$AE$181</definedName>
    <definedName name="調整コード３">[120]区分・単価!$E$43:$AE$180</definedName>
    <definedName name="調整コード４">[120]区分・単価!$F$43:$AE$180</definedName>
    <definedName name="調整コード５">[120]区分・単価!$G$43:$AE$180</definedName>
    <definedName name="調整コード６">[120]区分・単価!$H$43:$AE$180</definedName>
    <definedName name="調整コード７">[120]区分・単価!$I$43:$AE$180</definedName>
    <definedName name="調整コード８">[120]区分・単価!$J$43:$AE$180</definedName>
    <definedName name="調整コード９">[120]区分・単価!$K$43:$AE$180</definedName>
    <definedName name="調理室">#N/A</definedName>
    <definedName name="直" localSheetId="2">[122]細目!#REF!</definedName>
    <definedName name="直">[122]細目!#REF!</definedName>
    <definedName name="直工" localSheetId="2">#REF!</definedName>
    <definedName name="直工">#REF!</definedName>
    <definedName name="直工１" localSheetId="2">[114]細目!#REF!</definedName>
    <definedName name="直工１">[114]細目!#REF!</definedName>
    <definedName name="直工３" localSheetId="2">[114]細目!#REF!</definedName>
    <definedName name="直工３">[114]細目!#REF!</definedName>
    <definedName name="直工Ａ" localSheetId="2">[114]細目!#REF!</definedName>
    <definedName name="直工Ａ">[114]細目!#REF!</definedName>
    <definedName name="直工Ｂ" localSheetId="2">[114]細目!#REF!</definedName>
    <definedName name="直工Ｂ">[114]細目!#REF!</definedName>
    <definedName name="直工改修" localSheetId="2">[114]細目!#REF!</definedName>
    <definedName name="直工改修">[114]細目!#REF!</definedName>
    <definedName name="直工新営" localSheetId="2">[122]細目!#REF!</definedName>
    <definedName name="直工新営">[122]細目!#REF!</definedName>
    <definedName name="直接一般">[51]特定工事!$I$18</definedName>
    <definedName name="直接仮設" localSheetId="1">#REF!</definedName>
    <definedName name="直接仮設" localSheetId="2">#REF!</definedName>
    <definedName name="直接仮設">#REF!</definedName>
    <definedName name="直接仮設１" localSheetId="2">[114]細目!#REF!</definedName>
    <definedName name="直接仮設１">[114]細目!#REF!</definedName>
    <definedName name="直接改修">[51]特定工事!$I$20</definedName>
    <definedName name="直接工事費" localSheetId="1">#REF!</definedName>
    <definedName name="直接工事費" localSheetId="2">#REF!</definedName>
    <definedName name="直接工事費">#REF!</definedName>
    <definedName name="直接工事費計" localSheetId="2">#REF!</definedName>
    <definedName name="直接工事費計">#REF!</definedName>
    <definedName name="直流電源" localSheetId="2">[70]電気２!#REF!</definedName>
    <definedName name="直流電源">[70]電気２!#REF!</definedName>
    <definedName name="直流電源単価根拠" localSheetId="2">#REF!</definedName>
    <definedName name="直流電源単価根拠">#REF!</definedName>
    <definedName name="追加調書" localSheetId="2">#REF!</definedName>
    <definedName name="追加調書">#REF!</definedName>
    <definedName name="通信">[12]設計書!$H$381</definedName>
    <definedName name="通信２">[12]設計書!$N$381</definedName>
    <definedName name="爪1" localSheetId="2">#REF!</definedName>
    <definedName name="爪1">#REF!</definedName>
    <definedName name="爪2" localSheetId="2">#REF!</definedName>
    <definedName name="爪2">#REF!</definedName>
    <definedName name="低圧配電盤見積" localSheetId="2">#REF!</definedName>
    <definedName name="低圧配電盤見積">#REF!</definedName>
    <definedName name="低減率" localSheetId="1">#REF!</definedName>
    <definedName name="低減率" localSheetId="2">#REF!</definedName>
    <definedName name="低減率">#REF!</definedName>
    <definedName name="低減率_2" localSheetId="1">#REF!</definedName>
    <definedName name="低減率_2" localSheetId="2">#REF!</definedName>
    <definedName name="低減率_2">#REF!</definedName>
    <definedName name="適用" localSheetId="2">#REF!</definedName>
    <definedName name="適用">#REF!</definedName>
    <definedName name="適用１" localSheetId="2">#REF!</definedName>
    <definedName name="適用１">#REF!</definedName>
    <definedName name="適用１０" localSheetId="2">#REF!</definedName>
    <definedName name="適用１０">#REF!</definedName>
    <definedName name="適用１‐設" localSheetId="2">#REF!</definedName>
    <definedName name="適用１‐設">#REF!</definedName>
    <definedName name="適用２" localSheetId="2">#REF!</definedName>
    <definedName name="適用２">#REF!</definedName>
    <definedName name="適用２‐設" localSheetId="2">#REF!</definedName>
    <definedName name="適用２‐設">#REF!</definedName>
    <definedName name="適用３" localSheetId="2">#REF!</definedName>
    <definedName name="適用３">#REF!</definedName>
    <definedName name="適用３‐設" localSheetId="2">#REF!</definedName>
    <definedName name="適用３‐設">#REF!</definedName>
    <definedName name="適用４" localSheetId="2">#REF!</definedName>
    <definedName name="適用４">#REF!</definedName>
    <definedName name="適用４‐設" localSheetId="2">#REF!</definedName>
    <definedName name="適用４‐設">#REF!</definedName>
    <definedName name="適用７" localSheetId="2">#REF!</definedName>
    <definedName name="適用７">#REF!</definedName>
    <definedName name="適用８" localSheetId="2">#REF!</definedName>
    <definedName name="適用８">#REF!</definedName>
    <definedName name="適用９" localSheetId="2">#REF!</definedName>
    <definedName name="適用９">#REF!</definedName>
    <definedName name="撤去" localSheetId="2">#REF!</definedName>
    <definedName name="撤去">#REF!</definedName>
    <definedName name="撤去工事" localSheetId="2">#REF!</definedName>
    <definedName name="撤去工事">#REF!</definedName>
    <definedName name="鉄筋１" localSheetId="2">[114]細目!#REF!</definedName>
    <definedName name="鉄筋１">[114]細目!#REF!</definedName>
    <definedName name="鉄筋工" localSheetId="1">#REF!</definedName>
    <definedName name="鉄筋工" localSheetId="2">#REF!</definedName>
    <definedName name="鉄筋工">#REF!</definedName>
    <definedName name="鉄骨" localSheetId="2">[122]細目!#REF!</definedName>
    <definedName name="鉄骨">[122]細目!#REF!</definedName>
    <definedName name="鉄骨１" localSheetId="2">[114]細目!#REF!</definedName>
    <definedName name="鉄骨１">[114]細目!#REF!</definedName>
    <definedName name="鉄骨２" localSheetId="2">#REF!</definedName>
    <definedName name="鉄骨２">#REF!</definedName>
    <definedName name="鉄骨工" localSheetId="1">#REF!</definedName>
    <definedName name="鉄骨工" localSheetId="2">#REF!</definedName>
    <definedName name="鉄骨工">#REF!</definedName>
    <definedName name="天ｶｾ1" localSheetId="2">#REF!</definedName>
    <definedName name="天ｶｾ1">#REF!</definedName>
    <definedName name="天ｶｾ4" localSheetId="2">#REF!</definedName>
    <definedName name="天ｶｾ4">#REF!</definedName>
    <definedName name="店社TBL" localSheetId="2">#REF!</definedName>
    <definedName name="店社TBL">#REF!</definedName>
    <definedName name="電改仮">[136]共通仮設費!$E$49:$G$70</definedName>
    <definedName name="電改諸">[136]諸経費!$M$4:$O$56</definedName>
    <definedName name="電気" localSheetId="3">#REF!</definedName>
    <definedName name="電気" localSheetId="1" hidden="1">#REF!</definedName>
    <definedName name="電気" localSheetId="2" hidden="1">#REF!</definedName>
    <definedName name="電気" hidden="1">#REF!</definedName>
    <definedName name="電気改修" localSheetId="2">#REF!</definedName>
    <definedName name="電気改修">#REF!</definedName>
    <definedName name="電気改修1" localSheetId="2">#REF!</definedName>
    <definedName name="電気改修1">#REF!</definedName>
    <definedName name="電気時計" localSheetId="1">#REF!</definedName>
    <definedName name="電気時計" localSheetId="2">#REF!</definedName>
    <definedName name="電気時計">#REF!</definedName>
    <definedName name="電気錠">[12]設計書!$H$281</definedName>
    <definedName name="電気錠２">[12]設計書!$N$281</definedName>
    <definedName name="電気新築" localSheetId="2">#REF!</definedName>
    <definedName name="電気新築">#REF!</definedName>
    <definedName name="電気新築1" localSheetId="2">#REF!</definedName>
    <definedName name="電気新築1">#REF!</definedName>
    <definedName name="電気設備工事計" localSheetId="2">#REF!</definedName>
    <definedName name="電気設備工事計">#REF!</definedName>
    <definedName name="電気設備工事費計" localSheetId="2">#REF!</definedName>
    <definedName name="電気設備工事費計">#REF!</definedName>
    <definedName name="電工" localSheetId="1">#REF!</definedName>
    <definedName name="電工" localSheetId="2">#REF!</definedName>
    <definedName name="電工">#REF!</definedName>
    <definedName name="電工費" localSheetId="1">#REF!</definedName>
    <definedName name="電工費" localSheetId="2">#REF!</definedName>
    <definedName name="電工費">#REF!</definedName>
    <definedName name="電新仮">[136]共通仮設費!$E$4:$G$25</definedName>
    <definedName name="電新諸">[136]諸経費!$I$4:$K$56</definedName>
    <definedName name="電灯" localSheetId="1">#REF!</definedName>
    <definedName name="電灯" localSheetId="2">#REF!</definedName>
    <definedName name="電灯">#REF!</definedName>
    <definedName name="電灯２">[12]設計書!$N$81</definedName>
    <definedName name="電力外線計" localSheetId="2">#REF!</definedName>
    <definedName name="電力外線計">#REF!</definedName>
    <definedName name="電話" localSheetId="1">#REF!</definedName>
    <definedName name="電話" localSheetId="2">#REF!</definedName>
    <definedName name="電話">#REF!</definedName>
    <definedName name="電話２">[12]設計書!$N$161</definedName>
    <definedName name="電話設備計" localSheetId="2">#REF!</definedName>
    <definedName name="電話設備計">#REF!</definedName>
    <definedName name="電話配管" localSheetId="2">[70]電気３!#REF!</definedName>
    <definedName name="電話配管">[70]電気３!#REF!</definedName>
    <definedName name="塗" localSheetId="1">#REF!</definedName>
    <definedName name="塗" localSheetId="2">#REF!</definedName>
    <definedName name="塗">#REF!</definedName>
    <definedName name="塗装" localSheetId="1">#REF!</definedName>
    <definedName name="塗装" localSheetId="2">#REF!</definedName>
    <definedName name="塗装">#REF!</definedName>
    <definedName name="塗装１" localSheetId="2">[114]細目!#REF!</definedName>
    <definedName name="塗装１">[114]細目!#REF!</definedName>
    <definedName name="塗装工" localSheetId="1">#REF!</definedName>
    <definedName name="塗装工" localSheetId="2">#REF!</definedName>
    <definedName name="塗装工">#REF!</definedName>
    <definedName name="塗装工事" localSheetId="1">#REF!</definedName>
    <definedName name="塗装工事" localSheetId="2">#REF!</definedName>
    <definedName name="塗装工事">#REF!</definedName>
    <definedName name="塗装費" localSheetId="1">#REF!</definedName>
    <definedName name="塗装費" localSheetId="2">#REF!</definedName>
    <definedName name="塗装費">#REF!</definedName>
    <definedName name="塗装費_2" localSheetId="1">#REF!</definedName>
    <definedName name="塗装費_2" localSheetId="2">#REF!</definedName>
    <definedName name="塗装費_2">#REF!</definedName>
    <definedName name="土" localSheetId="2">#REF!</definedName>
    <definedName name="土">#REF!</definedName>
    <definedName name="土一般管理費等率" localSheetId="2">#REF!</definedName>
    <definedName name="土一般管理費等率">#REF!</definedName>
    <definedName name="土基本共通仮設費率" localSheetId="2">#REF!</definedName>
    <definedName name="土基本共通仮設費率">#REF!</definedName>
    <definedName name="土現場管理費率" localSheetId="2">#REF!</definedName>
    <definedName name="土現場管理費率">#REF!</definedName>
    <definedName name="土工" localSheetId="1">#REF!</definedName>
    <definedName name="土工" localSheetId="2">#REF!</definedName>
    <definedName name="土工">#REF!</definedName>
    <definedName name="土工１" localSheetId="2">[114]細目!#REF!</definedName>
    <definedName name="土工１">[114]細目!#REF!</definedName>
    <definedName name="土木一般世話役" localSheetId="1">#REF!</definedName>
    <definedName name="土木一般世話役" localSheetId="2">#REF!</definedName>
    <definedName name="土木一般世話役">#REF!</definedName>
    <definedName name="頭２" hidden="1">{#N/A,#N/A,FALSE,"Sheet16";#N/A,#N/A,FALSE,"Sheet16"}</definedName>
    <definedName name="頭5" hidden="1">{#N/A,#N/A,FALSE,"Sheet16";#N/A,#N/A,FALSE,"Sheet16"}</definedName>
    <definedName name="動力" localSheetId="1">#REF!</definedName>
    <definedName name="動力" localSheetId="2">#REF!</definedName>
    <definedName name="動力">#REF!</definedName>
    <definedName name="動力２">[12]設計書!$N$141</definedName>
    <definedName name="動力制御盤Ｐ２" localSheetId="1">[156]動力制御盤!#REF!</definedName>
    <definedName name="動力制御盤Ｐ２" localSheetId="2">[156]動力制御盤!#REF!</definedName>
    <definedName name="動力制御盤Ｐ２">[156]動力制御盤!#REF!</definedName>
    <definedName name="動力設備計" localSheetId="2">#REF!</definedName>
    <definedName name="動力設備計">#REF!</definedName>
    <definedName name="道板" localSheetId="1">#REF!</definedName>
    <definedName name="道板" localSheetId="2">#REF!</definedName>
    <definedName name="道板">#REF!</definedName>
    <definedName name="特殊運転手" localSheetId="1">#REF!</definedName>
    <definedName name="特殊運転手" localSheetId="2">#REF!</definedName>
    <definedName name="特殊運転手">#REF!</definedName>
    <definedName name="特殊作業員" localSheetId="1">#REF!</definedName>
    <definedName name="特殊作業員" localSheetId="2">#REF!</definedName>
    <definedName name="特殊作業員">#REF!</definedName>
    <definedName name="特定機器一般">[51]減額算出!$I$26</definedName>
    <definedName name="特定機器改修">[51]減額算出!$I$55</definedName>
    <definedName name="特定工事" localSheetId="2">#REF!</definedName>
    <definedName name="特定工事">#REF!</definedName>
    <definedName name="特別仮設工事" hidden="1">{#N/A,#N/A,FALSE,"Sheet16";#N/A,#N/A,FALSE,"Sheet16"}</definedName>
    <definedName name="特別架設工事" hidden="1">{#N/A,#N/A,FALSE,"Sheet16";#N/A,#N/A,FALSE,"Sheet16"}</definedName>
    <definedName name="特別架設工事２" hidden="1">{#N/A,#N/A,FALSE,"Sheet16";#N/A,#N/A,FALSE,"Sheet16"}</definedName>
    <definedName name="内画面" localSheetId="2">#REF!</definedName>
    <definedName name="内画面">#REF!</definedName>
    <definedName name="内外装１" localSheetId="2">[114]細目!#REF!</definedName>
    <definedName name="内外装１">[114]細目!#REF!</definedName>
    <definedName name="内記入" localSheetId="2">#REF!</definedName>
    <definedName name="内記入">#REF!</definedName>
    <definedName name="内作成" localSheetId="2">#REF!</definedName>
    <definedName name="内作成">#REF!</definedName>
    <definedName name="内作成2" localSheetId="2">#REF!</definedName>
    <definedName name="内作成2">#REF!</definedName>
    <definedName name="内終了" localSheetId="2">#REF!</definedName>
    <definedName name="内終了">#REF!</definedName>
    <definedName name="内接続" localSheetId="2">#REF!</definedName>
    <definedName name="内接続">#REF!</definedName>
    <definedName name="内装1" localSheetId="2">#REF!</definedName>
    <definedName name="内装1">#REF!</definedName>
    <definedName name="内装2" localSheetId="2">#REF!</definedName>
    <definedName name="内装2">#REF!</definedName>
    <definedName name="内装工" localSheetId="1">#REF!</definedName>
    <definedName name="内装工" localSheetId="2">#REF!</definedName>
    <definedName name="内装工">#REF!</definedName>
    <definedName name="内訳" localSheetId="1">#REF!</definedName>
    <definedName name="内訳" localSheetId="2">#REF!</definedName>
    <definedName name="内訳">#REF!</definedName>
    <definedName name="内訳2" localSheetId="1">[162]内訳!#REF!</definedName>
    <definedName name="内訳2" localSheetId="2">[162]内訳!#REF!</definedName>
    <definedName name="内訳2">[162]内訳!#REF!</definedName>
    <definedName name="内訳６" localSheetId="2">#REF!</definedName>
    <definedName name="内訳６">#REF!</definedName>
    <definedName name="内訳書" localSheetId="1">[163]別紙内訳!#REF!</definedName>
    <definedName name="内訳書" localSheetId="2">[163]別紙内訳!#REF!</definedName>
    <definedName name="内訳書">[163]別紙内訳!#REF!</definedName>
    <definedName name="内訳書コピー">#N/A</definedName>
    <definedName name="内訳範囲" localSheetId="2">#REF!</definedName>
    <definedName name="内訳範囲">#REF!</definedName>
    <definedName name="内容">[119]代価表!$D$1:$D$65536</definedName>
    <definedName name="二階単価">[164]単価!$E$36</definedName>
    <definedName name="日_付" localSheetId="2">#REF!</definedName>
    <definedName name="日_付">#REF!</definedName>
    <definedName name="入力" localSheetId="1">#REF!</definedName>
    <definedName name="入力" localSheetId="2">#REF!</definedName>
    <definedName name="入力">#REF!</definedName>
    <definedName name="入力1" localSheetId="2">#REF!,#REF!,#REF!,#REF!,#REF!,#REF!,#REF!,#REF!,#REF!,#REF!,#REF!,#REF!,#REF!,#REF!,#REF!</definedName>
    <definedName name="入力1">#REF!,#REF!,#REF!,#REF!,#REF!,#REF!,#REF!,#REF!,#REF!,#REF!,#REF!,#REF!,#REF!,#REF!,#REF!</definedName>
    <definedName name="入力2" localSheetId="2">#REF!,#REF!,#REF!,#REF!,#REF!,#REF!,#REF!,#REF!,#REF!,#REF!,#REF!,#REF!,#REF!,#REF!,#REF!,#REF!</definedName>
    <definedName name="入力2">#REF!,#REF!,#REF!,#REF!,#REF!,#REF!,#REF!,#REF!,#REF!,#REF!,#REF!,#REF!,#REF!,#REF!,#REF!,#REF!</definedName>
    <definedName name="入力3" localSheetId="2">#REF!,#REF!,#REF!,#REF!,#REF!,#REF!,#REF!,#REF!,#REF!,#REF!,#REF!,#REF!,#REF!,#REF!,#REF!</definedName>
    <definedName name="入力3">#REF!,#REF!,#REF!,#REF!,#REF!,#REF!,#REF!,#REF!,#REF!,#REF!,#REF!,#REF!,#REF!,#REF!,#REF!</definedName>
    <definedName name="入力4">#N/A</definedName>
    <definedName name="入力画面4">#N/A</definedName>
    <definedName name="波板1" localSheetId="2">#REF!</definedName>
    <definedName name="波板1">#REF!</definedName>
    <definedName name="波板2" localSheetId="2">#REF!</definedName>
    <definedName name="波板2">#REF!</definedName>
    <definedName name="排煙防火戸等設備計" localSheetId="2">#REF!</definedName>
    <definedName name="排煙防火戸等設備計">#REF!</definedName>
    <definedName name="排水" localSheetId="1">'[132]内訳書（電気）'!#REF!</definedName>
    <definedName name="排水" localSheetId="2">'[132]内訳書（電気）'!#REF!</definedName>
    <definedName name="排水">'[132]内訳書（電気）'!#REF!</definedName>
    <definedName name="配管工" localSheetId="1">#REF!</definedName>
    <definedName name="配管工" localSheetId="2">#REF!</definedName>
    <definedName name="配管工">#REF!</definedName>
    <definedName name="配線ダクト見積" localSheetId="2">#REF!</definedName>
    <definedName name="配線ダクト見積">#REF!</definedName>
    <definedName name="配電">[12]設計書!$H$361</definedName>
    <definedName name="配電２">[12]設計書!$N$361</definedName>
    <definedName name="発生材" localSheetId="2">[149]細目内訳!#REF!</definedName>
    <definedName name="発生材">[149]細目内訳!#REF!</definedName>
    <definedName name="搬入費" localSheetId="2">#REF!</definedName>
    <definedName name="搬入費">#REF!</definedName>
    <definedName name="板金工" localSheetId="1">#REF!</definedName>
    <definedName name="板金工" localSheetId="2">#REF!</definedName>
    <definedName name="板金工">#REF!</definedName>
    <definedName name="範囲名" localSheetId="1">#REF!</definedName>
    <definedName name="範囲名" localSheetId="2">#REF!</definedName>
    <definedName name="範囲名">#REF!</definedName>
    <definedName name="番号" localSheetId="2">#REF!</definedName>
    <definedName name="番号">#REF!</definedName>
    <definedName name="盤工数" localSheetId="2">[165]原本!#REF!</definedName>
    <definedName name="盤工数">[165]原本!#REF!</definedName>
    <definedName name="比較">'[166]代価表 '!$Z$6</definedName>
    <definedName name="比較表" localSheetId="1">[167]VE!#REF!</definedName>
    <definedName name="比較表" localSheetId="2">[167]VE!#REF!</definedName>
    <definedName name="比較表">[167]VE!#REF!</definedName>
    <definedName name="比率A" localSheetId="1">#REF!</definedName>
    <definedName name="比率A" localSheetId="2">#REF!</definedName>
    <definedName name="比率A">#REF!</definedName>
    <definedName name="比率A_2" localSheetId="1">#REF!</definedName>
    <definedName name="比率A_2" localSheetId="2">#REF!</definedName>
    <definedName name="比率A_2">#REF!</definedName>
    <definedName name="比率表">[168]比率表現!$A$1:$H$110</definedName>
    <definedName name="費">'[169]代価表 '!$Z$6</definedName>
    <definedName name="費費">'[170]代価表 '!$Z$6</definedName>
    <definedName name="避雷針" localSheetId="1">#REF!</definedName>
    <definedName name="避雷針" localSheetId="2">#REF!</definedName>
    <definedName name="避雷針">#REF!</definedName>
    <definedName name="避雷設備" localSheetId="2">#REF!</definedName>
    <definedName name="避雷設備">#REF!</definedName>
    <definedName name="避雷設備__計" localSheetId="2">#REF!</definedName>
    <definedName name="避雷設備__計">#REF!</definedName>
    <definedName name="避雷設備計" localSheetId="2">#REF!</definedName>
    <definedName name="避雷設備計">#REF!</definedName>
    <definedName name="非常照明">[12]設計書!$H$101</definedName>
    <definedName name="非常照明２">[12]設計書!$N$101</definedName>
    <definedName name="非常放送" localSheetId="2">#REF!</definedName>
    <definedName name="非常放送">#REF!</definedName>
    <definedName name="飛揚し１" localSheetId="1">#REF!</definedName>
    <definedName name="飛揚し１" localSheetId="2">#REF!</definedName>
    <definedName name="飛揚し１">#REF!</definedName>
    <definedName name="備考">[119]代価表!$H$1:$H$65536</definedName>
    <definedName name="備考２">[119]代価表!$I$1:$I$65536</definedName>
    <definedName name="備考抜きＥ">'[139]設計書(電気)金入り'!$M$142:$O$171,'[139]設計書(電気)金入り'!$M$178:$O$207,'[139]設計書(電気)金入り'!$M$212:$O$241,'[139]設計書(電気)金入り'!$M$248:$O$277,'[139]設計書(電気)金入り'!$M$282:$O$311,'[139]設計書(電気)金入り'!$M$318:$O$347,'[139]設計書(電気)金入り'!$M$352:$O$381,'[139]設計書(電気)金入り'!$M$388:$O$417,'[139]設計書(電気)金入り'!$M$422:$O$451,'[139]設計書(電気)金入り'!$M$458:$O$487,'[139]設計書(電気)金入り'!$M$492:$O$521,'[139]設計書(電気)金入り'!$M$528:$O$557,'[139]設計書(電気)金入り'!$M$562:$O$591</definedName>
    <definedName name="備考抜きＭ">'[139]設計書(機械)金入り'!$M$142:$O$171,'[139]設計書(機械)金入り'!$M$178:$O$207,'[139]設計書(機械)金入り'!$M$212:$O$241,'[139]設計書(機械)金入り'!$M$248:$O$277,'[139]設計書(機械)金入り'!$M$282:$O$311,'[139]設計書(機械)金入り'!$M$318:$O$347,'[139]設計書(機械)金入り'!$M$352:$O$381,'[139]設計書(機械)金入り'!$M$388:$O$417,'[139]設計書(機械)金入り'!$M$422:$O$451,'[139]設計書(機械)金入り'!$M$458:$O$487,'[139]設計書(機械)金入り'!$M$492:$O$521,'[139]設計書(機械)金入り'!$M$528:$O$557,'[139]設計書(機械)金入り'!$M$562:$O$591,'[139]設計書(機械)金入り'!$M$598:$O$627,'[139]設計書(機械)金入り'!$M$632:$O$661</definedName>
    <definedName name="備品1" localSheetId="2">#REF!</definedName>
    <definedName name="備品1">#REF!</definedName>
    <definedName name="備品2" localSheetId="2">#REF!</definedName>
    <definedName name="備品2">#REF!</definedName>
    <definedName name="表" localSheetId="2">#REF!</definedName>
    <definedName name="表">#REF!</definedName>
    <definedName name="表紙" localSheetId="1">#REF!</definedName>
    <definedName name="表紙" localSheetId="2">#REF!</definedName>
    <definedName name="表紙">#REF!</definedName>
    <definedName name="表紙END" localSheetId="2">[114]細目!#REF!</definedName>
    <definedName name="表紙END">[114]細目!#REF!</definedName>
    <definedName name="表示" localSheetId="2">#REF!</definedName>
    <definedName name="表示">#REF!</definedName>
    <definedName name="病床パネル見積" localSheetId="2">#REF!</definedName>
    <definedName name="病床パネル見積">#REF!</definedName>
    <definedName name="病床ﾕﾆｯﾄ見積" localSheetId="2">#REF!</definedName>
    <definedName name="病床ﾕﾆｯﾄ見積">#REF!</definedName>
    <definedName name="不用土" localSheetId="2">[149]細目内訳!#REF!</definedName>
    <definedName name="不用土">[149]細目内訳!#REF!</definedName>
    <definedName name="付加仮設" localSheetId="2">#REF!</definedName>
    <definedName name="付加仮設">#REF!</definedName>
    <definedName name="付加根拠" localSheetId="2">#REF!</definedName>
    <definedName name="付加根拠">#REF!</definedName>
    <definedName name="付属品率" localSheetId="1">#REF!</definedName>
    <definedName name="付属品率" localSheetId="2">#REF!</definedName>
    <definedName name="付属品率">#REF!</definedName>
    <definedName name="付属品率_2" localSheetId="1">#REF!</definedName>
    <definedName name="付属品率_2" localSheetId="2">#REF!</definedName>
    <definedName name="付属品率_2">#REF!</definedName>
    <definedName name="敷設方法" localSheetId="2">#REF!</definedName>
    <definedName name="敷設方法">#REF!</definedName>
    <definedName name="敷設方法２" localSheetId="2">#REF!</definedName>
    <definedName name="敷設方法２">#REF!</definedName>
    <definedName name="敷設方法３" localSheetId="2">#REF!</definedName>
    <definedName name="敷設方法３">#REF!</definedName>
    <definedName name="普通作業員" localSheetId="1">#REF!</definedName>
    <definedName name="普通作業員" localSheetId="2">#REF!</definedName>
    <definedName name="普通作業員">#REF!</definedName>
    <definedName name="普通船員" localSheetId="1">#REF!</definedName>
    <definedName name="普通船員" localSheetId="2">#REF!</definedName>
    <definedName name="普通船員">#REF!</definedName>
    <definedName name="部位" localSheetId="2">#REF!</definedName>
    <definedName name="部位">#REF!</definedName>
    <definedName name="部分印刷" localSheetId="1">[68]表紙!#REF!</definedName>
    <definedName name="部分印刷" localSheetId="2">[68]表紙!#REF!</definedName>
    <definedName name="部分印刷">[68]表紙!#REF!</definedName>
    <definedName name="部枚" localSheetId="1">[2]建築!#REF!</definedName>
    <definedName name="部枚" localSheetId="2">[2]建築!#REF!</definedName>
    <definedName name="部枚">[2]建築!#REF!</definedName>
    <definedName name="部門TBL" localSheetId="2">#REF!</definedName>
    <definedName name="部門TBL">#REF!</definedName>
    <definedName name="複合">'[171]基礎入力 '!$B$3:$T$74</definedName>
    <definedName name="複合1" localSheetId="2">#REF!</definedName>
    <definedName name="複合1">#REF!</definedName>
    <definedName name="複合2" localSheetId="2">#REF!</definedName>
    <definedName name="複合2">#REF!</definedName>
    <definedName name="複合単価_001" localSheetId="1">#REF!</definedName>
    <definedName name="複合単価_001" localSheetId="2">#REF!</definedName>
    <definedName name="複合単価_001">#REF!</definedName>
    <definedName name="複合単価_001_2" localSheetId="1">#REF!</definedName>
    <definedName name="複合単価_001_2" localSheetId="2">#REF!</definedName>
    <definedName name="複合単価_001_2">#REF!</definedName>
    <definedName name="複合単価_002" localSheetId="1">#REF!</definedName>
    <definedName name="複合単価_002" localSheetId="2">#REF!</definedName>
    <definedName name="複合単価_002">#REF!</definedName>
    <definedName name="複合単価_002_2" localSheetId="1">#REF!</definedName>
    <definedName name="複合単価_002_2" localSheetId="2">#REF!</definedName>
    <definedName name="複合単価_002_2">#REF!</definedName>
    <definedName name="複合単価_003" localSheetId="1">#REF!</definedName>
    <definedName name="複合単価_003" localSheetId="2">#REF!</definedName>
    <definedName name="複合単価_003">#REF!</definedName>
    <definedName name="複合単価_003_2" localSheetId="1">#REF!</definedName>
    <definedName name="複合単価_003_2" localSheetId="2">#REF!</definedName>
    <definedName name="複合単価_003_2">#REF!</definedName>
    <definedName name="複合単価_004" localSheetId="1">#REF!</definedName>
    <definedName name="複合単価_004" localSheetId="2">#REF!</definedName>
    <definedName name="複合単価_004">#REF!</definedName>
    <definedName name="複合単価_004_2" localSheetId="1">#REF!</definedName>
    <definedName name="複合単価_004_2" localSheetId="2">#REF!</definedName>
    <definedName name="複合単価_004_2">#REF!</definedName>
    <definedName name="複合単価_005" localSheetId="1">#REF!</definedName>
    <definedName name="複合単価_005" localSheetId="2">#REF!</definedName>
    <definedName name="複合単価_005">#REF!</definedName>
    <definedName name="複合単価_005_2" localSheetId="1">#REF!</definedName>
    <definedName name="複合単価_005_2" localSheetId="2">#REF!</definedName>
    <definedName name="複合単価_005_2">#REF!</definedName>
    <definedName name="複合単価_006" localSheetId="1">#REF!</definedName>
    <definedName name="複合単価_006" localSheetId="2">#REF!</definedName>
    <definedName name="複合単価_006">#REF!</definedName>
    <definedName name="複合単価_006_2" localSheetId="1">#REF!</definedName>
    <definedName name="複合単価_006_2" localSheetId="2">#REF!</definedName>
    <definedName name="複合単価_006_2">#REF!</definedName>
    <definedName name="複合単価_007" localSheetId="1">#REF!</definedName>
    <definedName name="複合単価_007" localSheetId="2">#REF!</definedName>
    <definedName name="複合単価_007">#REF!</definedName>
    <definedName name="複合単価_007_2" localSheetId="1">#REF!</definedName>
    <definedName name="複合単価_007_2" localSheetId="2">#REF!</definedName>
    <definedName name="複合単価_007_2">#REF!</definedName>
    <definedName name="複合単価_008" localSheetId="1">#REF!</definedName>
    <definedName name="複合単価_008" localSheetId="2">#REF!</definedName>
    <definedName name="複合単価_008">#REF!</definedName>
    <definedName name="複合単価_008_2" localSheetId="1">#REF!</definedName>
    <definedName name="複合単価_008_2" localSheetId="2">#REF!</definedName>
    <definedName name="複合単価_008_2">#REF!</definedName>
    <definedName name="複合単価_009" localSheetId="1">#REF!</definedName>
    <definedName name="複合単価_009" localSheetId="2">#REF!</definedName>
    <definedName name="複合単価_009">#REF!</definedName>
    <definedName name="複合単価_009_2" localSheetId="1">#REF!</definedName>
    <definedName name="複合単価_009_2" localSheetId="2">#REF!</definedName>
    <definedName name="複合単価_009_2">#REF!</definedName>
    <definedName name="複合単価_010" localSheetId="1">#REF!</definedName>
    <definedName name="複合単価_010" localSheetId="2">#REF!</definedName>
    <definedName name="複合単価_010">#REF!</definedName>
    <definedName name="複合単価_010_2" localSheetId="1">#REF!</definedName>
    <definedName name="複合単価_010_2" localSheetId="2">#REF!</definedName>
    <definedName name="複合単価_010_2">#REF!</definedName>
    <definedName name="複合単価_011" localSheetId="1">#REF!</definedName>
    <definedName name="複合単価_011" localSheetId="2">#REF!</definedName>
    <definedName name="複合単価_011">#REF!</definedName>
    <definedName name="複合単価_011_2" localSheetId="1">#REF!</definedName>
    <definedName name="複合単価_011_2" localSheetId="2">#REF!</definedName>
    <definedName name="複合単価_011_2">#REF!</definedName>
    <definedName name="複合単価_012" localSheetId="1">#REF!</definedName>
    <definedName name="複合単価_012" localSheetId="2">#REF!</definedName>
    <definedName name="複合単価_012">#REF!</definedName>
    <definedName name="複合単価_012_2" localSheetId="1">#REF!</definedName>
    <definedName name="複合単価_012_2" localSheetId="2">#REF!</definedName>
    <definedName name="複合単価_012_2">#REF!</definedName>
    <definedName name="複合単価_013" localSheetId="1">#REF!</definedName>
    <definedName name="複合単価_013" localSheetId="2">#REF!</definedName>
    <definedName name="複合単価_013">#REF!</definedName>
    <definedName name="複合単価_013_2" localSheetId="1">#REF!</definedName>
    <definedName name="複合単価_013_2" localSheetId="2">#REF!</definedName>
    <definedName name="複合単価_013_2">#REF!</definedName>
    <definedName name="複合単価_014" localSheetId="1">#REF!</definedName>
    <definedName name="複合単価_014" localSheetId="2">#REF!</definedName>
    <definedName name="複合単価_014">#REF!</definedName>
    <definedName name="複合単価_014_2" localSheetId="1">#REF!</definedName>
    <definedName name="複合単価_014_2" localSheetId="2">#REF!</definedName>
    <definedName name="複合単価_014_2">#REF!</definedName>
    <definedName name="複合単価_015" localSheetId="1">#REF!</definedName>
    <definedName name="複合単価_015" localSheetId="2">#REF!</definedName>
    <definedName name="複合単価_015">#REF!</definedName>
    <definedName name="複合単価_015_2" localSheetId="1">#REF!</definedName>
    <definedName name="複合単価_015_2" localSheetId="2">#REF!</definedName>
    <definedName name="複合単価_015_2">#REF!</definedName>
    <definedName name="複合単価_016" localSheetId="1">#REF!</definedName>
    <definedName name="複合単価_016" localSheetId="2">#REF!</definedName>
    <definedName name="複合単価_016">#REF!</definedName>
    <definedName name="複合単価_016_2" localSheetId="1">#REF!</definedName>
    <definedName name="複合単価_016_2" localSheetId="2">#REF!</definedName>
    <definedName name="複合単価_016_2">#REF!</definedName>
    <definedName name="複合単価_017" localSheetId="1">#REF!</definedName>
    <definedName name="複合単価_017" localSheetId="2">#REF!</definedName>
    <definedName name="複合単価_017">#REF!</definedName>
    <definedName name="複合単価_017_2" localSheetId="1">#REF!</definedName>
    <definedName name="複合単価_017_2" localSheetId="2">#REF!</definedName>
    <definedName name="複合単価_017_2">#REF!</definedName>
    <definedName name="複合単価_018" localSheetId="1">#REF!</definedName>
    <definedName name="複合単価_018" localSheetId="2">#REF!</definedName>
    <definedName name="複合単価_018">#REF!</definedName>
    <definedName name="複合単価_018_2" localSheetId="1">#REF!</definedName>
    <definedName name="複合単価_018_2" localSheetId="2">#REF!</definedName>
    <definedName name="複合単価_018_2">#REF!</definedName>
    <definedName name="複合単価_019" localSheetId="1">#REF!</definedName>
    <definedName name="複合単価_019" localSheetId="2">#REF!</definedName>
    <definedName name="複合単価_019">#REF!</definedName>
    <definedName name="複合単価_019_2" localSheetId="1">#REF!</definedName>
    <definedName name="複合単価_019_2" localSheetId="2">#REF!</definedName>
    <definedName name="複合単価_019_2">#REF!</definedName>
    <definedName name="複合単価_020" localSheetId="1">#REF!</definedName>
    <definedName name="複合単価_020" localSheetId="2">#REF!</definedName>
    <definedName name="複合単価_020">#REF!</definedName>
    <definedName name="複合単価_020_2" localSheetId="1">#REF!</definedName>
    <definedName name="複合単価_020_2" localSheetId="2">#REF!</definedName>
    <definedName name="複合単価_020_2">#REF!</definedName>
    <definedName name="複合単価_021" localSheetId="1">#REF!</definedName>
    <definedName name="複合単価_021" localSheetId="2">#REF!</definedName>
    <definedName name="複合単価_021">#REF!</definedName>
    <definedName name="複合単価_021_2" localSheetId="1">#REF!</definedName>
    <definedName name="複合単価_021_2" localSheetId="2">#REF!</definedName>
    <definedName name="複合単価_021_2">#REF!</definedName>
    <definedName name="複合単価_022" localSheetId="1">#REF!</definedName>
    <definedName name="複合単価_022" localSheetId="2">#REF!</definedName>
    <definedName name="複合単価_022">#REF!</definedName>
    <definedName name="複合単価_022_2" localSheetId="1">#REF!</definedName>
    <definedName name="複合単価_022_2" localSheetId="2">#REF!</definedName>
    <definedName name="複合単価_022_2">#REF!</definedName>
    <definedName name="複合単価_023" localSheetId="1">#REF!</definedName>
    <definedName name="複合単価_023" localSheetId="2">#REF!</definedName>
    <definedName name="複合単価_023">#REF!</definedName>
    <definedName name="複合単価_023_2" localSheetId="1">#REF!</definedName>
    <definedName name="複合単価_023_2" localSheetId="2">#REF!</definedName>
    <definedName name="複合単価_023_2">#REF!</definedName>
    <definedName name="複合単価_024" localSheetId="1">#REF!</definedName>
    <definedName name="複合単価_024" localSheetId="2">#REF!</definedName>
    <definedName name="複合単価_024">#REF!</definedName>
    <definedName name="複合単価_024_2" localSheetId="1">#REF!</definedName>
    <definedName name="複合単価_024_2" localSheetId="2">#REF!</definedName>
    <definedName name="複合単価_024_2">#REF!</definedName>
    <definedName name="複合単価_025" localSheetId="1">#REF!</definedName>
    <definedName name="複合単価_025" localSheetId="2">#REF!</definedName>
    <definedName name="複合単価_025">#REF!</definedName>
    <definedName name="複合単価_025_2" localSheetId="1">#REF!</definedName>
    <definedName name="複合単価_025_2" localSheetId="2">#REF!</definedName>
    <definedName name="複合単価_025_2">#REF!</definedName>
    <definedName name="複合単価_026" localSheetId="1">#REF!</definedName>
    <definedName name="複合単価_026" localSheetId="2">#REF!</definedName>
    <definedName name="複合単価_026">#REF!</definedName>
    <definedName name="複合単価_026_2" localSheetId="1">#REF!</definedName>
    <definedName name="複合単価_026_2" localSheetId="2">#REF!</definedName>
    <definedName name="複合単価_026_2">#REF!</definedName>
    <definedName name="複合単価_027" localSheetId="1">#REF!</definedName>
    <definedName name="複合単価_027" localSheetId="2">#REF!</definedName>
    <definedName name="複合単価_027">#REF!</definedName>
    <definedName name="複合単価_027_2" localSheetId="1">#REF!</definedName>
    <definedName name="複合単価_027_2" localSheetId="2">#REF!</definedName>
    <definedName name="複合単価_027_2">#REF!</definedName>
    <definedName name="複合単価_028" localSheetId="1">#REF!</definedName>
    <definedName name="複合単価_028" localSheetId="2">#REF!</definedName>
    <definedName name="複合単価_028">#REF!</definedName>
    <definedName name="複合単価_028_2" localSheetId="1">#REF!</definedName>
    <definedName name="複合単価_028_2" localSheetId="2">#REF!</definedName>
    <definedName name="複合単価_028_2">#REF!</definedName>
    <definedName name="複合単価_029" localSheetId="1">#REF!</definedName>
    <definedName name="複合単価_029" localSheetId="2">#REF!</definedName>
    <definedName name="複合単価_029">#REF!</definedName>
    <definedName name="複合単価_029_2" localSheetId="1">#REF!</definedName>
    <definedName name="複合単価_029_2" localSheetId="2">#REF!</definedName>
    <definedName name="複合単価_029_2">#REF!</definedName>
    <definedName name="複合単価_030" localSheetId="1">#REF!</definedName>
    <definedName name="複合単価_030" localSheetId="2">#REF!</definedName>
    <definedName name="複合単価_030">#REF!</definedName>
    <definedName name="複合単価_030_2" localSheetId="1">#REF!</definedName>
    <definedName name="複合単価_030_2" localSheetId="2">#REF!</definedName>
    <definedName name="複合単価_030_2">#REF!</definedName>
    <definedName name="複合単価_031" localSheetId="1">#REF!</definedName>
    <definedName name="複合単価_031" localSheetId="2">#REF!</definedName>
    <definedName name="複合単価_031">#REF!</definedName>
    <definedName name="複合単価_031_2" localSheetId="1">#REF!</definedName>
    <definedName name="複合単価_031_2" localSheetId="2">#REF!</definedName>
    <definedName name="複合単価_031_2">#REF!</definedName>
    <definedName name="複合単価_032" localSheetId="1">#REF!</definedName>
    <definedName name="複合単価_032" localSheetId="2">#REF!</definedName>
    <definedName name="複合単価_032">#REF!</definedName>
    <definedName name="複合単価_032_2" localSheetId="1">#REF!</definedName>
    <definedName name="複合単価_032_2" localSheetId="2">#REF!</definedName>
    <definedName name="複合単価_032_2">#REF!</definedName>
    <definedName name="複合単価_033" localSheetId="1">#REF!</definedName>
    <definedName name="複合単価_033" localSheetId="2">#REF!</definedName>
    <definedName name="複合単価_033">#REF!</definedName>
    <definedName name="複合単価_033_2" localSheetId="1">#REF!</definedName>
    <definedName name="複合単価_033_2" localSheetId="2">#REF!</definedName>
    <definedName name="複合単価_033_2">#REF!</definedName>
    <definedName name="複合単価_034" localSheetId="1">#REF!</definedName>
    <definedName name="複合単価_034" localSheetId="2">#REF!</definedName>
    <definedName name="複合単価_034">#REF!</definedName>
    <definedName name="複合単価_034_2" localSheetId="1">#REF!</definedName>
    <definedName name="複合単価_034_2" localSheetId="2">#REF!</definedName>
    <definedName name="複合単価_034_2">#REF!</definedName>
    <definedName name="複合単価_035" localSheetId="1">#REF!</definedName>
    <definedName name="複合単価_035" localSheetId="2">#REF!</definedName>
    <definedName name="複合単価_035">#REF!</definedName>
    <definedName name="複合単価_035_2" localSheetId="1">#REF!</definedName>
    <definedName name="複合単価_035_2" localSheetId="2">#REF!</definedName>
    <definedName name="複合単価_035_2">#REF!</definedName>
    <definedName name="複合単価_036" localSheetId="1">#REF!</definedName>
    <definedName name="複合単価_036" localSheetId="2">#REF!</definedName>
    <definedName name="複合単価_036">#REF!</definedName>
    <definedName name="複合単価_036_2" localSheetId="1">#REF!</definedName>
    <definedName name="複合単価_036_2" localSheetId="2">#REF!</definedName>
    <definedName name="複合単価_036_2">#REF!</definedName>
    <definedName name="複合単価_037" localSheetId="1">#REF!</definedName>
    <definedName name="複合単価_037" localSheetId="2">#REF!</definedName>
    <definedName name="複合単価_037">#REF!</definedName>
    <definedName name="複合単価_037_2" localSheetId="1">#REF!</definedName>
    <definedName name="複合単価_037_2" localSheetId="2">#REF!</definedName>
    <definedName name="複合単価_037_2">#REF!</definedName>
    <definedName name="複合単価_038" localSheetId="1">#REF!</definedName>
    <definedName name="複合単価_038" localSheetId="2">#REF!</definedName>
    <definedName name="複合単価_038">#REF!</definedName>
    <definedName name="複合単価_038_2" localSheetId="1">#REF!</definedName>
    <definedName name="複合単価_038_2" localSheetId="2">#REF!</definedName>
    <definedName name="複合単価_038_2">#REF!</definedName>
    <definedName name="複合単価_039" localSheetId="1">#REF!</definedName>
    <definedName name="複合単価_039" localSheetId="2">#REF!</definedName>
    <definedName name="複合単価_039">#REF!</definedName>
    <definedName name="複合単価_039_2" localSheetId="1">#REF!</definedName>
    <definedName name="複合単価_039_2" localSheetId="2">#REF!</definedName>
    <definedName name="複合単価_039_2">#REF!</definedName>
    <definedName name="複合単価_040" localSheetId="1">#REF!</definedName>
    <definedName name="複合単価_040" localSheetId="2">#REF!</definedName>
    <definedName name="複合単価_040">#REF!</definedName>
    <definedName name="複合単価_040_2" localSheetId="1">#REF!</definedName>
    <definedName name="複合単価_040_2" localSheetId="2">#REF!</definedName>
    <definedName name="複合単価_040_2">#REF!</definedName>
    <definedName name="複合単価_041" localSheetId="1">#REF!</definedName>
    <definedName name="複合単価_041" localSheetId="2">#REF!</definedName>
    <definedName name="複合単価_041">#REF!</definedName>
    <definedName name="複合単価_041_2" localSheetId="1">#REF!</definedName>
    <definedName name="複合単価_041_2" localSheetId="2">#REF!</definedName>
    <definedName name="複合単価_041_2">#REF!</definedName>
    <definedName name="複合単価_042" localSheetId="1">#REF!</definedName>
    <definedName name="複合単価_042" localSheetId="2">#REF!</definedName>
    <definedName name="複合単価_042">#REF!</definedName>
    <definedName name="複合単価_043" localSheetId="1">#REF!</definedName>
    <definedName name="複合単価_043" localSheetId="2">#REF!</definedName>
    <definedName name="複合単価_043">#REF!</definedName>
    <definedName name="複合単価_043_2" localSheetId="1">#REF!</definedName>
    <definedName name="複合単価_043_2" localSheetId="2">#REF!</definedName>
    <definedName name="複合単価_043_2">#REF!</definedName>
    <definedName name="複合単価_044" localSheetId="1">#REF!</definedName>
    <definedName name="複合単価_044" localSheetId="2">#REF!</definedName>
    <definedName name="複合単価_044">#REF!</definedName>
    <definedName name="複合単価_044_2" localSheetId="1">#REF!</definedName>
    <definedName name="複合単価_044_2" localSheetId="2">#REF!</definedName>
    <definedName name="複合単価_044_2">#REF!</definedName>
    <definedName name="複合単価_045" localSheetId="1">#REF!</definedName>
    <definedName name="複合単価_045" localSheetId="2">#REF!</definedName>
    <definedName name="複合単価_045">#REF!</definedName>
    <definedName name="複合単価_045_2" localSheetId="1">#REF!</definedName>
    <definedName name="複合単価_045_2" localSheetId="2">#REF!</definedName>
    <definedName name="複合単価_045_2">#REF!</definedName>
    <definedName name="複合単価_046" localSheetId="1">#REF!</definedName>
    <definedName name="複合単価_046" localSheetId="2">#REF!</definedName>
    <definedName name="複合単価_046">#REF!</definedName>
    <definedName name="複合単価_046_2" localSheetId="1">#REF!</definedName>
    <definedName name="複合単価_046_2" localSheetId="2">#REF!</definedName>
    <definedName name="複合単価_046_2">#REF!</definedName>
    <definedName name="複合単価_047" localSheetId="1">#REF!</definedName>
    <definedName name="複合単価_047" localSheetId="2">#REF!</definedName>
    <definedName name="複合単価_047">#REF!</definedName>
    <definedName name="複合単価_048" localSheetId="1">#REF!</definedName>
    <definedName name="複合単価_048" localSheetId="2">#REF!</definedName>
    <definedName name="複合単価_048">#REF!</definedName>
    <definedName name="複合単価_048_2" localSheetId="1">#REF!</definedName>
    <definedName name="複合単価_048_2" localSheetId="2">#REF!</definedName>
    <definedName name="複合単価_048_2">#REF!</definedName>
    <definedName name="複合単価_049" localSheetId="1">#REF!</definedName>
    <definedName name="複合単価_049" localSheetId="2">#REF!</definedName>
    <definedName name="複合単価_049">#REF!</definedName>
    <definedName name="複合単価_049_2" localSheetId="1">#REF!</definedName>
    <definedName name="複合単価_049_2" localSheetId="2">#REF!</definedName>
    <definedName name="複合単価_049_2">#REF!</definedName>
    <definedName name="複合単価_050" localSheetId="1">#REF!</definedName>
    <definedName name="複合単価_050" localSheetId="2">#REF!</definedName>
    <definedName name="複合単価_050">#REF!</definedName>
    <definedName name="複合単価_050_2" localSheetId="1">#REF!</definedName>
    <definedName name="複合単価_050_2" localSheetId="2">#REF!</definedName>
    <definedName name="複合単価_050_2">#REF!</definedName>
    <definedName name="複合単価_051" localSheetId="1">#REF!</definedName>
    <definedName name="複合単価_051" localSheetId="2">#REF!</definedName>
    <definedName name="複合単価_051">#REF!</definedName>
    <definedName name="複合単価_051_2" localSheetId="1">#REF!</definedName>
    <definedName name="複合単価_051_2" localSheetId="2">#REF!</definedName>
    <definedName name="複合単価_051_2">#REF!</definedName>
    <definedName name="複合単価_052" localSheetId="1">#REF!</definedName>
    <definedName name="複合単価_052" localSheetId="2">#REF!</definedName>
    <definedName name="複合単価_052">#REF!</definedName>
    <definedName name="複合単価_052_2" localSheetId="1">#REF!</definedName>
    <definedName name="複合単価_052_2" localSheetId="2">#REF!</definedName>
    <definedName name="複合単価_052_2">#REF!</definedName>
    <definedName name="複合単価＿200" localSheetId="1">#REF!</definedName>
    <definedName name="複合単価＿200" localSheetId="2">#REF!</definedName>
    <definedName name="複合単価＿200">#REF!</definedName>
    <definedName name="複写範囲" localSheetId="1">#REF!</definedName>
    <definedName name="複写範囲" localSheetId="2">#REF!</definedName>
    <definedName name="複写範囲">#REF!</definedName>
    <definedName name="物価" localSheetId="1">#REF!</definedName>
    <definedName name="物価" localSheetId="2">#REF!</definedName>
    <definedName name="物価">#REF!</definedName>
    <definedName name="分電盤見積" localSheetId="2">#REF!</definedName>
    <definedName name="分電盤見積">#REF!</definedName>
    <definedName name="頁指定1" localSheetId="2">#REF!</definedName>
    <definedName name="頁指定1">#REF!</definedName>
    <definedName name="頁指定2" localSheetId="2">#REF!</definedName>
    <definedName name="頁指定2">#REF!</definedName>
    <definedName name="頁枚数" localSheetId="1">[68]表紙!#REF!</definedName>
    <definedName name="頁枚数" localSheetId="2">[68]表紙!#REF!</definedName>
    <definedName name="頁枚数">[68]表紙!#REF!</definedName>
    <definedName name="別A701耐震補強土工事" localSheetId="2">#REF!</definedName>
    <definedName name="別A701耐震補強土工事">#REF!</definedName>
    <definedName name="別A702基礎補強" localSheetId="2">#REF!</definedName>
    <definedName name="別A702基礎補強">#REF!</definedName>
    <definedName name="別A703基礎補強" localSheetId="2">#REF!</definedName>
    <definedName name="別A703基礎補強">#REF!</definedName>
    <definedName name="別A704基礎補強" localSheetId="2">#REF!</definedName>
    <definedName name="別A704基礎補強">#REF!</definedName>
    <definedName name="別A705基礎補強" localSheetId="2">#REF!</definedName>
    <definedName name="別A705基礎補強">#REF!</definedName>
    <definedName name="別A706基礎補強" localSheetId="2">#REF!</definedName>
    <definedName name="別A706基礎補強">#REF!</definedName>
    <definedName name="別A707基礎補強" localSheetId="2">#REF!</definedName>
    <definedName name="別A707基礎補強">#REF!</definedName>
    <definedName name="別A708基礎補強" localSheetId="2">#REF!</definedName>
    <definedName name="別A708基礎補強">#REF!</definedName>
    <definedName name="別A709基礎補強" localSheetId="2">#REF!</definedName>
    <definedName name="別A709基礎補強">#REF!</definedName>
    <definedName name="別A710基礎補強" localSheetId="2">#REF!</definedName>
    <definedName name="別A710基礎補強">#REF!</definedName>
    <definedName name="別A711基礎補強" localSheetId="2">#REF!</definedName>
    <definedName name="別A711基礎補強">#REF!</definedName>
    <definedName name="別A712基礎補強" localSheetId="2">#REF!</definedName>
    <definedName name="別A712基礎補強">#REF!</definedName>
    <definedName name="別A713基礎補強" localSheetId="2">#REF!</definedName>
    <definedName name="別A713基礎補強">#REF!</definedName>
    <definedName name="別A714壁増打補強" localSheetId="2">#REF!</definedName>
    <definedName name="別A714壁増打補強">#REF!</definedName>
    <definedName name="別A715壁増打補強" localSheetId="2">#REF!</definedName>
    <definedName name="別A715壁増打補強">#REF!</definedName>
    <definedName name="別A716壁増打補強" localSheetId="2">#REF!</definedName>
    <definedName name="別A716壁増打補強">#REF!</definedName>
    <definedName name="別A717壁増打補強" localSheetId="2">#REF!</definedName>
    <definedName name="別A717壁増打補強">#REF!</definedName>
    <definedName name="別A718壁増打補強" localSheetId="2">#REF!</definedName>
    <definedName name="別A718壁増打補強">#REF!</definedName>
    <definedName name="別A719壁増打補強" localSheetId="2">#REF!</definedName>
    <definedName name="別A719壁増打補強">#REF!</definedName>
    <definedName name="別A720壁増打補強" localSheetId="2">#REF!</definedName>
    <definedName name="別A720壁増打補強">#REF!</definedName>
    <definedName name="別A721壁増打補強" localSheetId="2">#REF!</definedName>
    <definedName name="別A721壁増打補強">#REF!</definedName>
    <definedName name="別A722壁増打補強" localSheetId="2">#REF!</definedName>
    <definedName name="別A722壁増打補強">#REF!</definedName>
    <definedName name="別A723壁増打補強" localSheetId="2">#REF!</definedName>
    <definedName name="別A723壁増打補強">#REF!</definedName>
    <definedName name="別A724壁増打補強" localSheetId="2">#REF!</definedName>
    <definedName name="別A724壁増打補強">#REF!</definedName>
    <definedName name="別A725壁開口塞改修" localSheetId="2">#REF!</definedName>
    <definedName name="別A725壁開口塞改修">#REF!</definedName>
    <definedName name="別A726壁開口塞改修" localSheetId="2">#REF!</definedName>
    <definedName name="別A726壁開口塞改修">#REF!</definedName>
    <definedName name="別A727壁開口塞改修" localSheetId="2">#REF!</definedName>
    <definedName name="別A727壁開口塞改修">#REF!</definedName>
    <definedName name="別A728壁開口塞改修" localSheetId="2">#REF!</definedName>
    <definedName name="別A728壁開口塞改修">#REF!</definedName>
    <definedName name="別A729壁開口塞改修" localSheetId="2">#REF!</definedName>
    <definedName name="別A729壁開口塞改修">#REF!</definedName>
    <definedName name="別A730壁開口新設改修" localSheetId="2">#REF!</definedName>
    <definedName name="別A730壁開口新設改修">#REF!</definedName>
    <definedName name="別A731壁開口新設改修" localSheetId="2">#REF!</definedName>
    <definedName name="別A731壁開口新設改修">#REF!</definedName>
    <definedName name="別A732壁開口拡大改修" localSheetId="2">#REF!</definedName>
    <definedName name="別A732壁開口拡大改修">#REF!</definedName>
    <definedName name="別A733壁開口拡大改修" localSheetId="2">#REF!</definedName>
    <definedName name="別A733壁開口拡大改修">#REF!</definedName>
    <definedName name="別A734壁開口拡大改修" localSheetId="2">#REF!</definedName>
    <definedName name="別A734壁開口拡大改修">#REF!</definedName>
    <definedName name="別A735雑壁改修" localSheetId="2">#REF!</definedName>
    <definedName name="別A735雑壁改修">#REF!</definedName>
    <definedName name="別A736雑壁改修" localSheetId="2">#REF!</definedName>
    <definedName name="別A736雑壁改修">#REF!</definedName>
    <definedName name="別A737雑壁改修" localSheetId="2">#REF!</definedName>
    <definedName name="別A737雑壁改修">#REF!</definedName>
    <definedName name="別A738雑壁改修" localSheetId="2">#REF!</definedName>
    <definedName name="別A738雑壁改修">#REF!</definedName>
    <definedName name="別A739雑床改修" localSheetId="2">#REF!</definedName>
    <definedName name="別A739雑床改修">#REF!</definedName>
    <definedName name="別A740雑床改修" localSheetId="2">#REF!</definedName>
    <definedName name="別A740雑床改修">#REF!</definedName>
    <definedName name="別A741雑床改修" localSheetId="2">#REF!</definedName>
    <definedName name="別A741雑床改修">#REF!</definedName>
    <definedName name="別A742雑床改修" localSheetId="2">#REF!</definedName>
    <definedName name="別A742雑床改修">#REF!</definedName>
    <definedName name="別A743鉄骨筋違補強" localSheetId="2">#REF!</definedName>
    <definedName name="別A743鉄骨筋違補強">#REF!</definedName>
    <definedName name="別A744鉄骨筋違補強" localSheetId="2">#REF!</definedName>
    <definedName name="別A744鉄骨筋違補強">#REF!</definedName>
    <definedName name="別A745鉄骨筋違補強" localSheetId="2">#REF!</definedName>
    <definedName name="別A745鉄骨筋違補強">#REF!</definedName>
    <definedName name="別A746鉄骨筋違補強" localSheetId="2">#REF!</definedName>
    <definedName name="別A746鉄骨筋違補強">#REF!</definedName>
    <definedName name="別A747鉄骨筋違補強" localSheetId="2">#REF!</definedName>
    <definedName name="別A747鉄骨筋違補強">#REF!</definedName>
    <definedName name="別A748鉄骨筋違補強" localSheetId="2">#REF!</definedName>
    <definedName name="別A748鉄骨筋違補強">#REF!</definedName>
    <definedName name="別A749鉄骨筋違補強" localSheetId="2">#REF!</definedName>
    <definedName name="別A749鉄骨筋違補強">#REF!</definedName>
    <definedName name="別A750鉄骨筋違補強" localSheetId="2">#REF!</definedName>
    <definedName name="別A750鉄骨筋違補強">#REF!</definedName>
    <definedName name="別A751鉄骨筋違補強" localSheetId="2">#REF!</definedName>
    <definedName name="別A751鉄骨筋違補強">#REF!</definedName>
    <definedName name="別A752鉄骨筋違補強" localSheetId="2">#REF!</definedName>
    <definedName name="別A752鉄骨筋違補強">#REF!</definedName>
    <definedName name="別A753鉄骨筋違補強" localSheetId="2">#REF!</definedName>
    <definedName name="別A753鉄骨筋違補強">#REF!</definedName>
    <definedName name="別A754鉄骨筋違補強" localSheetId="2">#REF!</definedName>
    <definedName name="別A754鉄骨筋違補強">#REF!</definedName>
    <definedName name="別A755鉄骨筋違補強" localSheetId="2">#REF!</definedName>
    <definedName name="別A755鉄骨筋違補強">#REF!</definedName>
    <definedName name="別A756鉄骨筋違補強" localSheetId="2">#REF!</definedName>
    <definedName name="別A756鉄骨筋違補強">#REF!</definedName>
    <definedName name="別A757鉄骨筋違補強" localSheetId="2">#REF!</definedName>
    <definedName name="別A757鉄骨筋違補強">#REF!</definedName>
    <definedName name="別A758鉄骨筋違補強" localSheetId="2">#REF!</definedName>
    <definedName name="別A758鉄骨筋違補強">#REF!</definedName>
    <definedName name="別A759鉄骨筋違補強" localSheetId="2">#REF!</definedName>
    <definedName name="別A759鉄骨筋違補強">#REF!</definedName>
    <definedName name="別A760鉄骨筋違補強" localSheetId="2">#REF!</definedName>
    <definedName name="別A760鉄骨筋違補強">#REF!</definedName>
    <definedName name="別A761鉄骨筋違補強" localSheetId="2">#REF!</definedName>
    <definedName name="別A761鉄骨筋違補強">#REF!</definedName>
    <definedName name="別A762鉄骨筋違補強" localSheetId="2">#REF!</definedName>
    <definedName name="別A762鉄骨筋違補強">#REF!</definedName>
    <definedName name="別A763鉄骨筋違補強" localSheetId="2">#REF!</definedName>
    <definedName name="別A763鉄骨筋違補強">#REF!</definedName>
    <definedName name="別A764鉄骨筋違補強" localSheetId="2">#REF!</definedName>
    <definedName name="別A764鉄骨筋違補強">#REF!</definedName>
    <definedName name="別A765鉄骨筋違補強" localSheetId="2">#REF!</definedName>
    <definedName name="別A765鉄骨筋違補強">#REF!</definedName>
    <definedName name="別A766鉄骨柱補強" localSheetId="2">#REF!</definedName>
    <definedName name="別A766鉄骨柱補強">#REF!</definedName>
    <definedName name="別A767鉄骨屋根筋違改修" localSheetId="2">#REF!</definedName>
    <definedName name="別A767鉄骨屋根筋違改修">#REF!</definedName>
    <definedName name="別A768鉄骨壁筋違改修" localSheetId="2">#REF!</definedName>
    <definedName name="別A768鉄骨壁筋違改修">#REF!</definedName>
    <definedName name="別表１０" localSheetId="1">#REF!</definedName>
    <definedName name="別表１０" localSheetId="2">#REF!</definedName>
    <definedName name="別表１０">#REF!</definedName>
    <definedName name="別表１１" localSheetId="1">#REF!</definedName>
    <definedName name="別表１１" localSheetId="2">#REF!</definedName>
    <definedName name="別表１１">#REF!</definedName>
    <definedName name="別表１３" localSheetId="1">#REF!</definedName>
    <definedName name="別表１３" localSheetId="2">#REF!</definedName>
    <definedName name="別表１３">#REF!</definedName>
    <definedName name="別表１４" localSheetId="1">#REF!</definedName>
    <definedName name="別表１４" localSheetId="2">#REF!</definedName>
    <definedName name="別表１４">#REF!</definedName>
    <definedName name="別表２" localSheetId="1">#REF!</definedName>
    <definedName name="別表２" localSheetId="2">#REF!</definedName>
    <definedName name="別表２">#REF!</definedName>
    <definedName name="別表３" localSheetId="1">#REF!</definedName>
    <definedName name="別表３" localSheetId="2">#REF!</definedName>
    <definedName name="別表３">#REF!</definedName>
    <definedName name="別表４" localSheetId="1">#REF!</definedName>
    <definedName name="別表４" localSheetId="2">#REF!</definedName>
    <definedName name="別表４">#REF!</definedName>
    <definedName name="別表８" localSheetId="1">#REF!</definedName>
    <definedName name="別表８" localSheetId="2">#REF!</definedName>
    <definedName name="別表８">#REF!</definedName>
    <definedName name="別表９" localSheetId="1">#REF!</definedName>
    <definedName name="別表９" localSheetId="2">#REF!</definedName>
    <definedName name="別表９">#REF!</definedName>
    <definedName name="変更名前" localSheetId="2" hidden="1">[172]TXGS比!#REF!</definedName>
    <definedName name="変更名前" hidden="1">[172]TXGS比!#REF!</definedName>
    <definedName name="変更名前２" localSheetId="2" hidden="1">[172]TXGS比!#REF!</definedName>
    <definedName name="変更名前２" hidden="1">[172]TXGS比!#REF!</definedName>
    <definedName name="変更名前３" localSheetId="2" hidden="1">[172]TXGS比!#REF!</definedName>
    <definedName name="変更名前３" hidden="1">[172]TXGS比!#REF!</definedName>
    <definedName name="変更名前４" localSheetId="2" hidden="1">[172]総括!#REF!</definedName>
    <definedName name="変更名前４" hidden="1">[172]総括!#REF!</definedName>
    <definedName name="変更名前５" localSheetId="2" hidden="1">[172]総括!#REF!</definedName>
    <definedName name="変更名前５" hidden="1">[172]総括!#REF!</definedName>
    <definedName name="変更名前６" localSheetId="2" hidden="1">[172]総括!#REF!</definedName>
    <definedName name="変更名前６" hidden="1">[172]総括!#REF!</definedName>
    <definedName name="変電設備計" localSheetId="2">#REF!</definedName>
    <definedName name="変電設備計">#REF!</definedName>
    <definedName name="便所">#N/A</definedName>
    <definedName name="便所改修">#N/A</definedName>
    <definedName name="保温工" localSheetId="1">#REF!</definedName>
    <definedName name="保温工" localSheetId="2">#REF!</definedName>
    <definedName name="保温工">#REF!</definedName>
    <definedName name="補給率" localSheetId="1">#REF!</definedName>
    <definedName name="補給率" localSheetId="2">#REF!</definedName>
    <definedName name="補給率">#REF!</definedName>
    <definedName name="補給率_2" localSheetId="1">#REF!</definedName>
    <definedName name="補給率_2" localSheetId="2">#REF!</definedName>
    <definedName name="補給率_2">#REF!</definedName>
    <definedName name="放送" localSheetId="1">#REF!</definedName>
    <definedName name="放送" localSheetId="2">#REF!</definedName>
    <definedName name="放送">#REF!</definedName>
    <definedName name="法面工" localSheetId="1">#REF!</definedName>
    <definedName name="法面工" localSheetId="2">#REF!</definedName>
    <definedName name="法面工">#REF!</definedName>
    <definedName name="防火戸" localSheetId="1">#REF!</definedName>
    <definedName name="防火戸" localSheetId="2">#REF!</definedName>
    <definedName name="防火戸">#REF!</definedName>
    <definedName name="防災会議室単価根拠" localSheetId="2">#REF!</definedName>
    <definedName name="防災会議室単価根拠">#REF!</definedName>
    <definedName name="防災改修" localSheetId="2">#REF!</definedName>
    <definedName name="防災改修">#REF!</definedName>
    <definedName name="防災電気設備計" localSheetId="2">#REF!</definedName>
    <definedName name="防災電気設備計">#REF!</definedName>
    <definedName name="防食">'[173]代価（保温）'!$A$1:$V$35</definedName>
    <definedName name="防水１" localSheetId="2">[114]細目!#REF!</definedName>
    <definedName name="防水１">[114]細目!#REF!</definedName>
    <definedName name="防水2" localSheetId="2">#REF!</definedName>
    <definedName name="防水2">#REF!</definedName>
    <definedName name="防水工" localSheetId="1">#REF!</definedName>
    <definedName name="防水工" localSheetId="2">#REF!</definedName>
    <definedName name="防水工">#REF!</definedName>
    <definedName name="防水工事" localSheetId="1">#REF!</definedName>
    <definedName name="防水工事" localSheetId="2">#REF!</definedName>
    <definedName name="防水工事">#REF!</definedName>
    <definedName name="堀方" localSheetId="2" hidden="1">#REF!</definedName>
    <definedName name="堀方" hidden="1">#REF!</definedName>
    <definedName name="本工事費" localSheetId="1">#REF!</definedName>
    <definedName name="本工事費" localSheetId="2">#REF!</definedName>
    <definedName name="本工事費">#REF!</definedName>
    <definedName name="本数" localSheetId="2">#REF!</definedName>
    <definedName name="本数">#REF!</definedName>
    <definedName name="本体">[0]!本体</definedName>
    <definedName name="枚数" localSheetId="2">#REF!</definedName>
    <definedName name="枚数">#REF!</definedName>
    <definedName name="未" localSheetId="2">#REF!</definedName>
    <definedName name="未">#REF!</definedName>
    <definedName name="無影灯見積検討" localSheetId="2">#REF!</definedName>
    <definedName name="無影灯見積検討">#REF!</definedName>
    <definedName name="無停電" localSheetId="2">[70]電気２!#REF!</definedName>
    <definedName name="無停電">[70]電気２!#REF!</definedName>
    <definedName name="無停電単価根拠" localSheetId="2">#REF!</definedName>
    <definedName name="無停電単価根拠">#REF!</definedName>
    <definedName name="名称" localSheetId="2">#REF!</definedName>
    <definedName name="名称">#REF!</definedName>
    <definedName name="名称消去" localSheetId="1">[2]建築!#REF!</definedName>
    <definedName name="名称消去" localSheetId="2">[2]建築!#REF!</definedName>
    <definedName name="名称消去">[2]建築!#REF!</definedName>
    <definedName name="名前" localSheetId="2">[135]細目!#REF!</definedName>
    <definedName name="名前">[135]細目!#REF!</definedName>
    <definedName name="木１" localSheetId="2">[114]細目!#REF!</definedName>
    <definedName name="木１">[114]細目!#REF!</definedName>
    <definedName name="木建1" localSheetId="2">#REF!</definedName>
    <definedName name="木建1">#REF!</definedName>
    <definedName name="木建2" localSheetId="2">#REF!</definedName>
    <definedName name="木建2">#REF!</definedName>
    <definedName name="木片1" localSheetId="2">#REF!</definedName>
    <definedName name="木片1">#REF!</definedName>
    <definedName name="木片2" localSheetId="2">#REF!</definedName>
    <definedName name="木片2">#REF!</definedName>
    <definedName name="目次" localSheetId="1">#REF!</definedName>
    <definedName name="目次" localSheetId="2">#REF!</definedName>
    <definedName name="目次">#REF!</definedName>
    <definedName name="門扉1" localSheetId="2">#REF!</definedName>
    <definedName name="門扉1">#REF!</definedName>
    <definedName name="門扉2" localSheetId="2">#REF!</definedName>
    <definedName name="門扉2">#REF!</definedName>
    <definedName name="油圧ジャッキ" localSheetId="1">#REF!</definedName>
    <definedName name="油圧ジャッキ" localSheetId="2">#REF!</definedName>
    <definedName name="油圧ジャッキ">#REF!</definedName>
    <definedName name="誘導灯・非常警報">[12]設計書!$H$121</definedName>
    <definedName name="誘導灯・非常警報２">[12]設計書!$N$121</definedName>
    <definedName name="遊具1" localSheetId="2">#REF!</definedName>
    <definedName name="遊具1">#REF!</definedName>
    <definedName name="遊具2" localSheetId="2">#REF!</definedName>
    <definedName name="遊具2">#REF!</definedName>
    <definedName name="予定価格積算書" localSheetId="1">#REF!</definedName>
    <definedName name="予定価格積算書" localSheetId="2">#REF!</definedName>
    <definedName name="予定価格積算書">#REF!</definedName>
    <definedName name="容積重量表" localSheetId="1">#REF!</definedName>
    <definedName name="容積重量表" localSheetId="2">#REF!</definedName>
    <definedName name="容積重量表">#REF!</definedName>
    <definedName name="容積品" localSheetId="2">#REF!</definedName>
    <definedName name="容積品">#REF!</definedName>
    <definedName name="容量" localSheetId="2">#REF!</definedName>
    <definedName name="容量">#REF!</definedName>
    <definedName name="溶接工" localSheetId="1">#REF!</definedName>
    <definedName name="溶接工" localSheetId="2">#REF!</definedName>
    <definedName name="溶接工">#REF!</definedName>
    <definedName name="理事_技師長" localSheetId="1">#REF!</definedName>
    <definedName name="理事_技師長" localSheetId="2">#REF!</definedName>
    <definedName name="理事_技師長">#REF!</definedName>
    <definedName name="流し1" localSheetId="2">#REF!</definedName>
    <definedName name="流し1">#REF!</definedName>
    <definedName name="流し2" localSheetId="2">#REF!</definedName>
    <definedName name="流し2">#REF!</definedName>
    <definedName name="列位置" localSheetId="2">#REF!</definedName>
    <definedName name="列位置">#REF!</definedName>
    <definedName name="列幅" localSheetId="1">#REF!</definedName>
    <definedName name="列幅" localSheetId="2">#REF!</definedName>
    <definedName name="列幅">#REF!</definedName>
    <definedName name="労務原価" localSheetId="1">#REF!</definedName>
    <definedName name="労務原価" localSheetId="2">#REF!</definedName>
    <definedName name="労務原価">#REF!</definedName>
    <definedName name="労務原価_2" localSheetId="1">#REF!</definedName>
    <definedName name="労務原価_2" localSheetId="2">#REF!</definedName>
    <definedName name="労務原価_2">#REF!</definedName>
    <definedName name="労務単価" localSheetId="1">#REF!</definedName>
    <definedName name="労務単価" localSheetId="2">#REF!</definedName>
    <definedName name="労務単価">#REF!</definedName>
    <definedName name="労務単価_2" localSheetId="1">#REF!</definedName>
    <definedName name="労務単価_2" localSheetId="2">#REF!</definedName>
    <definedName name="労務単価_2">#REF!</definedName>
    <definedName name="労務単価表" localSheetId="2">#REF!</definedName>
    <definedName name="労務単価表">#REF!</definedName>
    <definedName name="労務費" localSheetId="1">#REF!</definedName>
    <definedName name="労務費" localSheetId="2">#REF!</definedName>
    <definedName name="労務費">#REF!</definedName>
    <definedName name="狒々">'[174]代価表 '!$Z$2</definedName>
    <definedName name="緞帳1" localSheetId="2">#REF!</definedName>
    <definedName name="緞帳1">#REF!</definedName>
    <definedName name="緞帳2" localSheetId="2">#REF!</definedName>
    <definedName name="緞帳2">#REF!</definedName>
  </definedNames>
  <calcPr calcId="162913"/>
</workbook>
</file>

<file path=xl/calcChain.xml><?xml version="1.0" encoding="utf-8"?>
<calcChain xmlns="http://schemas.openxmlformats.org/spreadsheetml/2006/main">
  <c r="P6" i="87" l="1"/>
  <c r="P8" i="87"/>
  <c r="P10" i="87"/>
  <c r="P12" i="87"/>
  <c r="P14" i="87"/>
  <c r="P16" i="87"/>
  <c r="P18" i="87"/>
  <c r="P20" i="87"/>
  <c r="P22" i="87"/>
  <c r="P24" i="87"/>
  <c r="P26" i="87"/>
  <c r="P28" i="87"/>
  <c r="P30" i="87"/>
  <c r="P32" i="87"/>
  <c r="P4" i="87"/>
  <c r="N22" i="87" l="1"/>
  <c r="M24" i="87"/>
  <c r="M30" i="87"/>
  <c r="N32" i="87"/>
  <c r="AF32" i="87"/>
  <c r="AE32" i="87"/>
  <c r="AD32" i="87"/>
  <c r="AC32" i="87"/>
  <c r="L32" i="87"/>
  <c r="K32" i="87" s="1"/>
  <c r="G32" i="87"/>
  <c r="AF30" i="87"/>
  <c r="AE30" i="87"/>
  <c r="AD30" i="87"/>
  <c r="AC30" i="87"/>
  <c r="O30" i="87"/>
  <c r="N30" i="87"/>
  <c r="L30" i="87"/>
  <c r="K30" i="87" s="1"/>
  <c r="G30" i="87"/>
  <c r="AF28" i="87"/>
  <c r="AE28" i="87"/>
  <c r="AD28" i="87"/>
  <c r="AC28" i="87"/>
  <c r="N28" i="87"/>
  <c r="O28" i="87"/>
  <c r="L28" i="87"/>
  <c r="K28" i="87" s="1"/>
  <c r="G28" i="87"/>
  <c r="AF26" i="87"/>
  <c r="AE26" i="87"/>
  <c r="AD26" i="87"/>
  <c r="AC26" i="87"/>
  <c r="M26" i="87"/>
  <c r="O26" i="87"/>
  <c r="N26" i="87"/>
  <c r="L26" i="87"/>
  <c r="K26" i="87" s="1"/>
  <c r="G26" i="87"/>
  <c r="AF24" i="87"/>
  <c r="AE24" i="87"/>
  <c r="AD24" i="87"/>
  <c r="AC24" i="87"/>
  <c r="N24" i="87"/>
  <c r="L24" i="87"/>
  <c r="K24" i="87" s="1"/>
  <c r="G24" i="87"/>
  <c r="AF22" i="87"/>
  <c r="AE22" i="87"/>
  <c r="AD22" i="87"/>
  <c r="AC22" i="87"/>
  <c r="L22" i="87"/>
  <c r="K22" i="87" s="1"/>
  <c r="G22" i="87"/>
  <c r="AF20" i="87"/>
  <c r="AE20" i="87"/>
  <c r="AD20" i="87"/>
  <c r="AC20" i="87"/>
  <c r="N20" i="87"/>
  <c r="O20" i="87"/>
  <c r="M20" i="87"/>
  <c r="L20" i="87"/>
  <c r="K20" i="87" s="1"/>
  <c r="G20" i="87"/>
  <c r="O24" i="87" l="1"/>
  <c r="O22" i="87"/>
  <c r="O32" i="87"/>
  <c r="M32" i="87"/>
  <c r="M28" i="87"/>
  <c r="M22" i="87"/>
  <c r="D14" i="87" l="1"/>
  <c r="G14" i="87" s="1"/>
  <c r="G16" i="87" s="1"/>
  <c r="AF18" i="87"/>
  <c r="AE18" i="87"/>
  <c r="AD18" i="87"/>
  <c r="AC18" i="87"/>
  <c r="M18" i="87"/>
  <c r="L18" i="87"/>
  <c r="K18" i="87" s="1"/>
  <c r="G18" i="87"/>
  <c r="AF16" i="87"/>
  <c r="AE16" i="87"/>
  <c r="AD16" i="87"/>
  <c r="AC16" i="87"/>
  <c r="O16" i="87"/>
  <c r="L16" i="87"/>
  <c r="K16" i="87" s="1"/>
  <c r="AF14" i="87"/>
  <c r="AE14" i="87"/>
  <c r="AD14" i="87"/>
  <c r="AC14" i="87"/>
  <c r="L14" i="87"/>
  <c r="K14" i="87" s="1"/>
  <c r="AF12" i="87"/>
  <c r="AE12" i="87"/>
  <c r="AD12" i="87"/>
  <c r="AC12" i="87"/>
  <c r="O12" i="87"/>
  <c r="L12" i="87"/>
  <c r="K12" i="87" s="1"/>
  <c r="AF10" i="87"/>
  <c r="AE10" i="87"/>
  <c r="AD10" i="87"/>
  <c r="AC10" i="87"/>
  <c r="N10" i="87"/>
  <c r="L10" i="87"/>
  <c r="K10" i="87" s="1"/>
  <c r="AF8" i="87"/>
  <c r="AE8" i="87"/>
  <c r="AD8" i="87"/>
  <c r="AC8" i="87"/>
  <c r="F8" i="87"/>
  <c r="G8" i="87" s="1"/>
  <c r="L8" i="87"/>
  <c r="AF6" i="87"/>
  <c r="AE6" i="87"/>
  <c r="AD6" i="87"/>
  <c r="AC6" i="87"/>
  <c r="L6" i="87"/>
  <c r="AF4" i="87"/>
  <c r="AE4" i="87"/>
  <c r="AD4" i="87"/>
  <c r="AC4" i="87"/>
  <c r="L4" i="87"/>
  <c r="K4" i="87" s="1"/>
  <c r="G4" i="87"/>
  <c r="O10" i="87"/>
  <c r="M10" i="87"/>
  <c r="M16" i="87"/>
  <c r="N16" i="87"/>
  <c r="F6" i="87"/>
  <c r="G6" i="87" s="1"/>
  <c r="M12" i="87"/>
  <c r="N12" i="87"/>
  <c r="N14" i="87"/>
  <c r="O14" i="87"/>
  <c r="M14" i="87"/>
  <c r="K8" i="87" l="1"/>
  <c r="N6" i="87"/>
  <c r="N8" i="87"/>
  <c r="O8" i="87"/>
  <c r="O18" i="87"/>
  <c r="K6" i="87"/>
  <c r="N18" i="87"/>
  <c r="O6" i="87"/>
  <c r="G10" i="87"/>
  <c r="G12" i="87" s="1"/>
  <c r="N4" i="87"/>
  <c r="M4" i="87"/>
  <c r="O4" i="87"/>
  <c r="M6" i="87" l="1"/>
  <c r="H6" i="87" s="1"/>
  <c r="M8" i="87"/>
  <c r="H8" i="87" s="1"/>
</calcChain>
</file>

<file path=xl/comments1.xml><?xml version="1.0" encoding="utf-8"?>
<comments xmlns="http://schemas.openxmlformats.org/spreadsheetml/2006/main">
  <authors>
    <author>okazaki</author>
  </authors>
  <commentList>
    <comment ref="K1" authorId="0" shapeId="0">
      <text>
        <r>
          <rPr>
            <b/>
            <sz val="9"/>
            <color indexed="81"/>
            <rFont val="ＭＳ Ｐゴシック"/>
            <family val="3"/>
            <charset val="128"/>
          </rPr>
          <t>最安値</t>
        </r>
      </text>
    </comment>
    <comment ref="M1" authorId="0" shapeId="0">
      <text>
        <r>
          <rPr>
            <b/>
            <sz val="9"/>
            <color indexed="81"/>
            <rFont val="ＭＳ Ｐゴシック"/>
            <family val="3"/>
            <charset val="128"/>
          </rPr>
          <t>平均値</t>
        </r>
      </text>
    </comment>
  </commentList>
</comments>
</file>

<file path=xl/sharedStrings.xml><?xml version="1.0" encoding="utf-8"?>
<sst xmlns="http://schemas.openxmlformats.org/spreadsheetml/2006/main" count="662" uniqueCount="303">
  <si>
    <t>名　　　　　称</t>
    <rPh sb="0" eb="1">
      <t>メイ</t>
    </rPh>
    <rPh sb="6" eb="7">
      <t>ショウ</t>
    </rPh>
    <phoneticPr fontId="8"/>
  </si>
  <si>
    <t>種別／形状寸法</t>
    <rPh sb="0" eb="2">
      <t>シュベツ</t>
    </rPh>
    <rPh sb="3" eb="5">
      <t>ケイジョウ</t>
    </rPh>
    <rPh sb="5" eb="7">
      <t>スンポウ</t>
    </rPh>
    <phoneticPr fontId="8"/>
  </si>
  <si>
    <t>単位</t>
    <rPh sb="0" eb="2">
      <t>タンイ</t>
    </rPh>
    <phoneticPr fontId="8"/>
  </si>
  <si>
    <t>数量</t>
    <rPh sb="0" eb="2">
      <t>スウリョウ</t>
    </rPh>
    <phoneticPr fontId="8"/>
  </si>
  <si>
    <t>単　　価</t>
    <rPh sb="0" eb="1">
      <t>タン</t>
    </rPh>
    <rPh sb="3" eb="4">
      <t>アタイ</t>
    </rPh>
    <phoneticPr fontId="8"/>
  </si>
  <si>
    <t>金　　額</t>
    <rPh sb="0" eb="1">
      <t>キン</t>
    </rPh>
    <rPh sb="3" eb="4">
      <t>ガク</t>
    </rPh>
    <phoneticPr fontId="8"/>
  </si>
  <si>
    <t>備　　考</t>
    <rPh sb="0" eb="1">
      <t>ビ</t>
    </rPh>
    <rPh sb="3" eb="4">
      <t>コウ</t>
    </rPh>
    <phoneticPr fontId="8"/>
  </si>
  <si>
    <t>頁数</t>
    <rPh sb="0" eb="1">
      <t>ページ</t>
    </rPh>
    <rPh sb="1" eb="2">
      <t>スウ</t>
    </rPh>
    <phoneticPr fontId="45"/>
  </si>
  <si>
    <t>単価</t>
    <rPh sb="0" eb="2">
      <t>タンカ</t>
    </rPh>
    <phoneticPr fontId="45"/>
  </si>
  <si>
    <t>頁①</t>
    <rPh sb="0" eb="1">
      <t>ページ</t>
    </rPh>
    <phoneticPr fontId="45"/>
  </si>
  <si>
    <t>頁②</t>
    <rPh sb="0" eb="1">
      <t>ページ</t>
    </rPh>
    <phoneticPr fontId="45"/>
  </si>
  <si>
    <t>施工単価</t>
    <rPh sb="0" eb="2">
      <t>セコウ</t>
    </rPh>
    <rPh sb="2" eb="4">
      <t>タンカ</t>
    </rPh>
    <phoneticPr fontId="45"/>
  </si>
  <si>
    <t>建設物価</t>
    <rPh sb="0" eb="2">
      <t>ケンセツ</t>
    </rPh>
    <rPh sb="2" eb="4">
      <t>ブッカ</t>
    </rPh>
    <phoneticPr fontId="45"/>
  </si>
  <si>
    <t>積算資料</t>
    <rPh sb="0" eb="2">
      <t>セキサン</t>
    </rPh>
    <rPh sb="2" eb="4">
      <t>シリョウ</t>
    </rPh>
    <phoneticPr fontId="45"/>
  </si>
  <si>
    <t>ｺｽﾄ情報</t>
    <rPh sb="3" eb="5">
      <t>ジョウホウ</t>
    </rPh>
    <phoneticPr fontId="45"/>
  </si>
  <si>
    <t>物</t>
    <rPh sb="0" eb="1">
      <t>ブツ</t>
    </rPh>
    <phoneticPr fontId="45"/>
  </si>
  <si>
    <t>施</t>
    <rPh sb="0" eb="1">
      <t>シ</t>
    </rPh>
    <phoneticPr fontId="45"/>
  </si>
  <si>
    <t>ﾌﾟﾗｻﾞ庇撤去</t>
  </si>
  <si>
    <t>資</t>
    <rPh sb="0" eb="1">
      <t>シ</t>
    </rPh>
    <phoneticPr fontId="45"/>
  </si>
  <si>
    <t>改計</t>
    <rPh sb="0" eb="1">
      <t>アラタ</t>
    </rPh>
    <rPh sb="1" eb="2">
      <t>ケイ</t>
    </rPh>
    <phoneticPr fontId="6"/>
  </si>
  <si>
    <t>ｱﾙﾐｽﾊﾟﾝﾄﾞﾚﾙ　代用</t>
    <rPh sb="12" eb="14">
      <t>ダイヨウ</t>
    </rPh>
    <phoneticPr fontId="45"/>
  </si>
  <si>
    <t>1m2当り</t>
    <rPh sb="3" eb="4">
      <t>アタ</t>
    </rPh>
    <phoneticPr fontId="6"/>
  </si>
  <si>
    <t>板金工</t>
    <rPh sb="0" eb="2">
      <t>バンキン</t>
    </rPh>
    <rPh sb="2" eb="3">
      <t>コウ</t>
    </rPh>
    <phoneticPr fontId="6"/>
  </si>
  <si>
    <t>人</t>
    <rPh sb="0" eb="1">
      <t>ニン</t>
    </rPh>
    <phoneticPr fontId="6"/>
  </si>
  <si>
    <t>普通作業員</t>
    <rPh sb="0" eb="2">
      <t>フツウ</t>
    </rPh>
    <rPh sb="2" eb="5">
      <t>サギョウイン</t>
    </rPh>
    <phoneticPr fontId="6"/>
  </si>
  <si>
    <t>その他</t>
    <rPh sb="2" eb="3">
      <t>タ</t>
    </rPh>
    <phoneticPr fontId="6"/>
  </si>
  <si>
    <t>式</t>
    <rPh sb="0" eb="1">
      <t>シキ</t>
    </rPh>
    <phoneticPr fontId="6"/>
  </si>
  <si>
    <t>計</t>
    <rPh sb="0" eb="1">
      <t>ケイ</t>
    </rPh>
    <phoneticPr fontId="6"/>
  </si>
  <si>
    <t>乗率</t>
    <rPh sb="0" eb="2">
      <t>ジョウリツ</t>
    </rPh>
    <phoneticPr fontId="8"/>
  </si>
  <si>
    <t>コ</t>
    <phoneticPr fontId="45"/>
  </si>
  <si>
    <t>代価Ⅰ-6</t>
    <rPh sb="0" eb="2">
      <t>ダイカ</t>
    </rPh>
    <phoneticPr fontId="6"/>
  </si>
  <si>
    <t>ｍ2</t>
    <phoneticPr fontId="45"/>
  </si>
  <si>
    <t xml:space="preserve"> </t>
  </si>
  <si>
    <t>　</t>
  </si>
  <si>
    <t>純工事費</t>
  </si>
  <si>
    <t>工事原価</t>
  </si>
  <si>
    <t>工事価格</t>
  </si>
  <si>
    <t>共通仮設費</t>
    <phoneticPr fontId="45"/>
  </si>
  <si>
    <t>直接工事費</t>
    <phoneticPr fontId="45"/>
  </si>
  <si>
    <t>現場管理費</t>
    <phoneticPr fontId="45"/>
  </si>
  <si>
    <t>一般管理費等</t>
    <phoneticPr fontId="45"/>
  </si>
  <si>
    <t>消費税相当額</t>
    <phoneticPr fontId="45"/>
  </si>
  <si>
    <t>式</t>
  </si>
  <si>
    <t>式</t>
    <rPh sb="0" eb="1">
      <t>シキ</t>
    </rPh>
    <phoneticPr fontId="45"/>
  </si>
  <si>
    <t>計</t>
    <rPh sb="0" eb="1">
      <t>ケイ</t>
    </rPh>
    <phoneticPr fontId="45"/>
  </si>
  <si>
    <t>契約番号</t>
    <rPh sb="0" eb="1">
      <t>ヤク</t>
    </rPh>
    <phoneticPr fontId="45"/>
  </si>
  <si>
    <t>工事名</t>
    <rPh sb="0" eb="1">
      <t>コウ</t>
    </rPh>
    <rPh sb="1" eb="2">
      <t>コト</t>
    </rPh>
    <phoneticPr fontId="8"/>
  </si>
  <si>
    <t>（業務名）</t>
    <rPh sb="0" eb="1">
      <t>ギョウ</t>
    </rPh>
    <phoneticPr fontId="8"/>
  </si>
  <si>
    <t>路線等の名称</t>
    <rPh sb="2" eb="3">
      <t>ナド</t>
    </rPh>
    <rPh sb="4" eb="6">
      <t>メイショウ</t>
    </rPh>
    <phoneticPr fontId="8"/>
  </si>
  <si>
    <t>工事（業務）場所</t>
    <rPh sb="0" eb="2">
      <t>コウジ</t>
    </rPh>
    <rPh sb="3" eb="5">
      <t>ギョウム</t>
    </rPh>
    <phoneticPr fontId="8"/>
  </si>
  <si>
    <t>工事（業務）期間</t>
    <rPh sb="0" eb="2">
      <t>コウジ</t>
    </rPh>
    <rPh sb="3" eb="5">
      <t>ギョウム</t>
    </rPh>
    <rPh sb="6" eb="8">
      <t>キカン</t>
    </rPh>
    <phoneticPr fontId="8"/>
  </si>
  <si>
    <t>工事（業務）仕様</t>
    <rPh sb="0" eb="2">
      <t>コウジ</t>
    </rPh>
    <rPh sb="3" eb="5">
      <t>ギョウム</t>
    </rPh>
    <rPh sb="6" eb="8">
      <t>シヨウ</t>
    </rPh>
    <phoneticPr fontId="8"/>
  </si>
  <si>
    <t>前　　払　　金</t>
  </si>
  <si>
    <t>合　　　　算</t>
    <rPh sb="0" eb="1">
      <t>ガッサン</t>
    </rPh>
    <phoneticPr fontId="8"/>
  </si>
  <si>
    <t>建設リサイクル法</t>
    <rPh sb="5" eb="6">
      <t>ホウ</t>
    </rPh>
    <phoneticPr fontId="8"/>
  </si>
  <si>
    <t/>
  </si>
  <si>
    <t>　</t>
    <phoneticPr fontId="8"/>
  </si>
  <si>
    <t>安城市役所</t>
  </si>
  <si>
    <t>工事（業務）費内訳表（表紙）</t>
    <rPh sb="0" eb="2">
      <t>コウジ</t>
    </rPh>
    <rPh sb="3" eb="5">
      <t>ギョウム</t>
    </rPh>
    <rPh sb="6" eb="7">
      <t>ヒ</t>
    </rPh>
    <rPh sb="7" eb="9">
      <t>ウチワケ</t>
    </rPh>
    <rPh sb="9" eb="10">
      <t>ヒョウ</t>
    </rPh>
    <rPh sb="11" eb="13">
      <t>ヒョウシ</t>
    </rPh>
    <phoneticPr fontId="45"/>
  </si>
  <si>
    <t>式</t>
    <phoneticPr fontId="45"/>
  </si>
  <si>
    <t>該当</t>
  </si>
  <si>
    <t>非該当</t>
  </si>
  <si>
    <t>作野公民館外部保全工事</t>
    <rPh sb="0" eb="2">
      <t>サクノ</t>
    </rPh>
    <rPh sb="2" eb="5">
      <t>コウミンカン</t>
    </rPh>
    <rPh sb="5" eb="7">
      <t>ガイブ</t>
    </rPh>
    <rPh sb="7" eb="9">
      <t>ホゼン</t>
    </rPh>
    <rPh sb="9" eb="11">
      <t>コウジ</t>
    </rPh>
    <phoneticPr fontId="45"/>
  </si>
  <si>
    <t>作野公民館外部保全工事</t>
    <rPh sb="0" eb="2">
      <t>サクノ</t>
    </rPh>
    <rPh sb="2" eb="5">
      <t>コウミンカン</t>
    </rPh>
    <rPh sb="5" eb="11">
      <t>ガイブホゼンコウジ</t>
    </rPh>
    <phoneticPr fontId="45"/>
  </si>
  <si>
    <t>作野公民館</t>
    <rPh sb="0" eb="2">
      <t>サクノ</t>
    </rPh>
    <rPh sb="2" eb="5">
      <t>コウミンカン</t>
    </rPh>
    <phoneticPr fontId="45"/>
  </si>
  <si>
    <t>安城市篠目町地内</t>
    <rPh sb="0" eb="3">
      <t>アンジョウシ</t>
    </rPh>
    <rPh sb="3" eb="5">
      <t>ササメ</t>
    </rPh>
    <rPh sb="5" eb="6">
      <t>チョウ</t>
    </rPh>
    <rPh sb="6" eb="7">
      <t>チ</t>
    </rPh>
    <rPh sb="7" eb="8">
      <t>ナイ</t>
    </rPh>
    <phoneticPr fontId="8"/>
  </si>
  <si>
    <t xml:space="preserve"> </t>
    <phoneticPr fontId="45"/>
  </si>
  <si>
    <t>国土交通省大臣官房官庁営繕部監修公共建築工事標準仕様書を準用</t>
  </si>
  <si>
    <t>合計</t>
    <rPh sb="0" eb="2">
      <t>ゴウケイ</t>
    </rPh>
    <phoneticPr fontId="45"/>
  </si>
  <si>
    <t>　アスベスト含有調査試験</t>
  </si>
  <si>
    <t>報告書作成共</t>
    <phoneticPr fontId="45"/>
  </si>
  <si>
    <t>２　外壁改修工事</t>
    <rPh sb="2" eb="4">
      <t>ガイヘキ</t>
    </rPh>
    <rPh sb="4" eb="6">
      <t>カイシュウ</t>
    </rPh>
    <rPh sb="6" eb="8">
      <t>コウジ</t>
    </rPh>
    <phoneticPr fontId="45"/>
  </si>
  <si>
    <t>３　建具改修工事</t>
    <phoneticPr fontId="45"/>
  </si>
  <si>
    <t>４　その他工事</t>
    <rPh sb="4" eb="5">
      <t>タ</t>
    </rPh>
    <rPh sb="5" eb="7">
      <t>コウジ</t>
    </rPh>
    <phoneticPr fontId="45"/>
  </si>
  <si>
    <t>パネルフェンス　H1800　出入口共</t>
    <rPh sb="14" eb="17">
      <t>デイリグチ</t>
    </rPh>
    <rPh sb="17" eb="18">
      <t>トモ</t>
    </rPh>
    <phoneticPr fontId="45"/>
  </si>
  <si>
    <t>　共通仮設費計</t>
    <rPh sb="1" eb="3">
      <t>キョウツウ</t>
    </rPh>
    <rPh sb="3" eb="5">
      <t>カセツ</t>
    </rPh>
    <rPh sb="5" eb="6">
      <t>ヒ</t>
    </rPh>
    <rPh sb="6" eb="7">
      <t>ケイ</t>
    </rPh>
    <phoneticPr fontId="45"/>
  </si>
  <si>
    <t>１　屋根改修工事</t>
    <rPh sb="2" eb="4">
      <t>ヤネ</t>
    </rPh>
    <rPh sb="4" eb="8">
      <t>カイシュウコウジ</t>
    </rPh>
    <phoneticPr fontId="45"/>
  </si>
  <si>
    <t>　共通仮設費</t>
    <phoneticPr fontId="45"/>
  </si>
  <si>
    <t>　仮囲い</t>
    <rPh sb="1" eb="3">
      <t>カリガコ</t>
    </rPh>
    <phoneticPr fontId="45"/>
  </si>
  <si>
    <t>直接工事費</t>
  </si>
  <si>
    <t>　１　屋根改修工事</t>
  </si>
  <si>
    <t>　（１）屋上</t>
    <rPh sb="4" eb="6">
      <t>オクジョウ</t>
    </rPh>
    <phoneticPr fontId="8"/>
  </si>
  <si>
    <t>式</t>
    <rPh sb="0" eb="1">
      <t>シキ</t>
    </rPh>
    <phoneticPr fontId="11"/>
  </si>
  <si>
    <t>式</t>
    <rPh sb="0" eb="1">
      <t>シキ</t>
    </rPh>
    <phoneticPr fontId="8"/>
  </si>
  <si>
    <t>　（２）下屋</t>
    <rPh sb="4" eb="6">
      <t>ゲヤ</t>
    </rPh>
    <phoneticPr fontId="8"/>
  </si>
  <si>
    <t>　（３）バルコニー</t>
    <phoneticPr fontId="45"/>
  </si>
  <si>
    <t>　計</t>
    <rPh sb="1" eb="2">
      <t>ケイ</t>
    </rPh>
    <phoneticPr fontId="8"/>
  </si>
  <si>
    <t>　（１）屋上</t>
  </si>
  <si>
    <t>　　ａ　直接仮設工事</t>
    <rPh sb="4" eb="6">
      <t>チョクセツ</t>
    </rPh>
    <rPh sb="6" eb="8">
      <t>カセツ</t>
    </rPh>
    <phoneticPr fontId="8"/>
  </si>
  <si>
    <t>　　ｂ　防水改修工事</t>
    <rPh sb="4" eb="6">
      <t>ボウスイ</t>
    </rPh>
    <rPh sb="6" eb="8">
      <t>カイシュウ</t>
    </rPh>
    <phoneticPr fontId="8"/>
  </si>
  <si>
    <t>　　ａ　直接仮設工事</t>
  </si>
  <si>
    <t>　養生</t>
    <rPh sb="1" eb="3">
      <t>ヨウジョウ</t>
    </rPh>
    <phoneticPr fontId="8"/>
  </si>
  <si>
    <t>　整理清掃後片付け</t>
    <rPh sb="1" eb="3">
      <t>セイリ</t>
    </rPh>
    <rPh sb="3" eb="5">
      <t>セイソウ</t>
    </rPh>
    <rPh sb="5" eb="6">
      <t>アト</t>
    </rPh>
    <rPh sb="6" eb="8">
      <t>カタヅ</t>
    </rPh>
    <phoneticPr fontId="8"/>
  </si>
  <si>
    <t>　計</t>
    <rPh sb="1" eb="2">
      <t>ケイ</t>
    </rPh>
    <phoneticPr fontId="45"/>
  </si>
  <si>
    <t>　　ｂ　防水改修工事</t>
  </si>
  <si>
    <t>平場</t>
    <rPh sb="0" eb="2">
      <t>ヒラバ</t>
    </rPh>
    <phoneticPr fontId="45"/>
  </si>
  <si>
    <t>　高圧水洗</t>
    <rPh sb="1" eb="5">
      <t>コウアツスイセン</t>
    </rPh>
    <phoneticPr fontId="45"/>
  </si>
  <si>
    <t>15Mpa</t>
    <phoneticPr fontId="45"/>
  </si>
  <si>
    <t>立上り</t>
    <rPh sb="0" eb="2">
      <t>タチアガ</t>
    </rPh>
    <phoneticPr fontId="45"/>
  </si>
  <si>
    <t>15Mpa</t>
  </si>
  <si>
    <t>ｍ2</t>
  </si>
  <si>
    <t>笠木</t>
    <rPh sb="0" eb="2">
      <t>カサギ</t>
    </rPh>
    <phoneticPr fontId="45"/>
  </si>
  <si>
    <t>遮熱ｼﾘｺﾝ系ﾄｯﾌﾟｺｰﾄ</t>
  </si>
  <si>
    <t>　ウレタン塗膜防水</t>
    <rPh sb="5" eb="7">
      <t>トマク</t>
    </rPh>
    <rPh sb="7" eb="9">
      <t>ボウスイ</t>
    </rPh>
    <phoneticPr fontId="45"/>
  </si>
  <si>
    <t>X-1 通気緩衝工法</t>
    <rPh sb="4" eb="6">
      <t>ツウキ</t>
    </rPh>
    <rPh sb="6" eb="8">
      <t>カンショウ</t>
    </rPh>
    <rPh sb="8" eb="10">
      <t>コウホウ</t>
    </rPh>
    <phoneticPr fontId="151"/>
  </si>
  <si>
    <t>ｍ2</t>
    <phoneticPr fontId="45"/>
  </si>
  <si>
    <t>X-2 密着工法 補強ﾒｯｼｭ共</t>
    <rPh sb="4" eb="6">
      <t>ミッチャク</t>
    </rPh>
    <rPh sb="6" eb="8">
      <t>コウホウ</t>
    </rPh>
    <rPh sb="9" eb="11">
      <t>ホキョウ</t>
    </rPh>
    <rPh sb="15" eb="16">
      <t>トモ</t>
    </rPh>
    <phoneticPr fontId="151"/>
  </si>
  <si>
    <t>　クラック処理</t>
  </si>
  <si>
    <t>ｴﾎﾟｷｼ樹脂注入工法</t>
    <phoneticPr fontId="45"/>
  </si>
  <si>
    <t>立上り</t>
  </si>
  <si>
    <t>既設ｱｽﾌｧﾙﾄ撤去面</t>
    <rPh sb="0" eb="2">
      <t>キセツ</t>
    </rPh>
    <rPh sb="8" eb="10">
      <t>テッキョ</t>
    </rPh>
    <rPh sb="10" eb="11">
      <t>メン</t>
    </rPh>
    <phoneticPr fontId="45"/>
  </si>
  <si>
    <t>　下地調整</t>
    <rPh sb="1" eb="3">
      <t>シタジ</t>
    </rPh>
    <rPh sb="3" eb="5">
      <t>チョウセイ</t>
    </rPh>
    <phoneticPr fontId="45"/>
  </si>
  <si>
    <t>ｴﾎﾟｷｼ樹脂ﾓﾙﾀﾙ塗</t>
    <rPh sb="5" eb="7">
      <t>ジュシ</t>
    </rPh>
    <rPh sb="11" eb="12">
      <t>ヌ</t>
    </rPh>
    <phoneticPr fontId="151"/>
  </si>
  <si>
    <t>笠木</t>
  </si>
  <si>
    <t>防水ﾓﾙﾀﾙ面</t>
    <rPh sb="0" eb="2">
      <t>ボウスイ</t>
    </rPh>
    <rPh sb="6" eb="7">
      <t>メン</t>
    </rPh>
    <phoneticPr fontId="45"/>
  </si>
  <si>
    <t>平場</t>
  </si>
  <si>
    <t>　下地活性剤塗布</t>
    <rPh sb="1" eb="3">
      <t>シタジ</t>
    </rPh>
    <rPh sb="3" eb="6">
      <t>カッセイザイ</t>
    </rPh>
    <rPh sb="6" eb="8">
      <t>トフ</t>
    </rPh>
    <phoneticPr fontId="69"/>
  </si>
  <si>
    <t>ｱｽﾌｧﾙﾄ系下地活性剤塗布</t>
  </si>
  <si>
    <t>　防水膨れ補修</t>
    <rPh sb="1" eb="3">
      <t>ボウスイ</t>
    </rPh>
    <rPh sb="3" eb="4">
      <t>フク</t>
    </rPh>
    <rPh sb="5" eb="7">
      <t>ホシュウ</t>
    </rPh>
    <phoneticPr fontId="69"/>
  </si>
  <si>
    <t>式</t>
    <rPh sb="0" eb="1">
      <t>シキ</t>
    </rPh>
    <phoneticPr fontId="69"/>
  </si>
  <si>
    <t>タテ引き用</t>
    <rPh sb="2" eb="3">
      <t>ヒ</t>
    </rPh>
    <rPh sb="4" eb="5">
      <t>ヨウ</t>
    </rPh>
    <phoneticPr fontId="45"/>
  </si>
  <si>
    <t>　改修用ルーフドレイン</t>
    <phoneticPr fontId="45"/>
  </si>
  <si>
    <t>φ100</t>
    <phoneticPr fontId="45"/>
  </si>
  <si>
    <t>箇所</t>
  </si>
  <si>
    <t>　脱気筒</t>
    <rPh sb="1" eb="3">
      <t>ダッキ</t>
    </rPh>
    <rPh sb="3" eb="4">
      <t>ツツ</t>
    </rPh>
    <phoneticPr fontId="6"/>
  </si>
  <si>
    <t>SUS製</t>
    <rPh sb="3" eb="4">
      <t>セイ</t>
    </rPh>
    <phoneticPr fontId="6"/>
  </si>
  <si>
    <t>箇所</t>
    <phoneticPr fontId="6"/>
  </si>
  <si>
    <t>W200電着</t>
    <phoneticPr fontId="45"/>
  </si>
  <si>
    <t>　アルミ笠木</t>
    <rPh sb="4" eb="6">
      <t>カサギ</t>
    </rPh>
    <phoneticPr fontId="11"/>
  </si>
  <si>
    <t>仮撤去復旧</t>
    <phoneticPr fontId="1"/>
  </si>
  <si>
    <t>ｍ</t>
  </si>
  <si>
    <t>ｱｽﾍﾞｽﾄ含有</t>
    <phoneticPr fontId="45"/>
  </si>
  <si>
    <t>　アスファルト防水撤去</t>
    <rPh sb="7" eb="9">
      <t>ボウスイ</t>
    </rPh>
    <rPh sb="9" eb="11">
      <t>テッキョ</t>
    </rPh>
    <phoneticPr fontId="11"/>
  </si>
  <si>
    <t>集積共</t>
    <rPh sb="0" eb="3">
      <t>シュウセキトモ</t>
    </rPh>
    <phoneticPr fontId="69"/>
  </si>
  <si>
    <t>　カッター入れ</t>
    <rPh sb="5" eb="6">
      <t>イ</t>
    </rPh>
    <phoneticPr fontId="69"/>
  </si>
  <si>
    <t>ｱｽﾌｧﾙﾄ防水</t>
    <rPh sb="6" eb="8">
      <t>ボウスイ</t>
    </rPh>
    <phoneticPr fontId="45"/>
  </si>
  <si>
    <t>ｍ</t>
    <phoneticPr fontId="45"/>
  </si>
  <si>
    <t>ﾄｯﾌﾟﾗｲﾄ廻り</t>
    <rPh sb="7" eb="8">
      <t>マワ</t>
    </rPh>
    <phoneticPr fontId="45"/>
  </si>
  <si>
    <t>　押え金物撤去</t>
    <rPh sb="1" eb="2">
      <t>オサ</t>
    </rPh>
    <rPh sb="3" eb="5">
      <t>カナモノ</t>
    </rPh>
    <rPh sb="5" eb="7">
      <t>テッキョ</t>
    </rPh>
    <phoneticPr fontId="11"/>
  </si>
  <si>
    <t>　ドレイン撤去</t>
    <rPh sb="5" eb="7">
      <t>テッキョ</t>
    </rPh>
    <phoneticPr fontId="11"/>
  </si>
  <si>
    <t>　発生材積込</t>
    <rPh sb="1" eb="3">
      <t>ハッセイ</t>
    </rPh>
    <phoneticPr fontId="69"/>
  </si>
  <si>
    <t>ｱｽﾍﾞｽﾄ含有建材含む</t>
    <rPh sb="6" eb="8">
      <t>ガンユウ</t>
    </rPh>
    <rPh sb="8" eb="10">
      <t>ケンザイ</t>
    </rPh>
    <rPh sb="10" eb="11">
      <t>フク</t>
    </rPh>
    <phoneticPr fontId="147"/>
  </si>
  <si>
    <t>　発生材運搬</t>
    <phoneticPr fontId="45"/>
  </si>
  <si>
    <t>　発生材処分</t>
    <phoneticPr fontId="45"/>
  </si>
  <si>
    <t>　（２）下屋</t>
  </si>
  <si>
    <t>15Mpa</t>
    <phoneticPr fontId="45"/>
  </si>
  <si>
    <t>ｍ2</t>
    <phoneticPr fontId="45"/>
  </si>
  <si>
    <t>溝</t>
    <rPh sb="0" eb="1">
      <t>ミゾ</t>
    </rPh>
    <phoneticPr fontId="45"/>
  </si>
  <si>
    <t>遮熱ｼﾘｺﾝﾄｯﾌﾟｺｰﾄ</t>
    <phoneticPr fontId="45"/>
  </si>
  <si>
    <t>　アクリルゴム系塗膜防水</t>
    <rPh sb="7" eb="8">
      <t>ケイ</t>
    </rPh>
    <rPh sb="8" eb="10">
      <t>トマク</t>
    </rPh>
    <rPh sb="10" eb="12">
      <t>ボウスイ</t>
    </rPh>
    <phoneticPr fontId="45"/>
  </si>
  <si>
    <t>ｍ2</t>
    <phoneticPr fontId="45"/>
  </si>
  <si>
    <t>溝</t>
  </si>
  <si>
    <t>　シーリング</t>
  </si>
  <si>
    <t>変成ｼﾘｺｰﾝ系(MS-2)　笠木取合部</t>
    <rPh sb="15" eb="17">
      <t>カサギ</t>
    </rPh>
    <rPh sb="17" eb="19">
      <t>トリア</t>
    </rPh>
    <rPh sb="19" eb="20">
      <t>ブ</t>
    </rPh>
    <phoneticPr fontId="45"/>
  </si>
  <si>
    <t>φ100</t>
    <phoneticPr fontId="45"/>
  </si>
  <si>
    <t>　押え金物新設</t>
    <rPh sb="1" eb="2">
      <t>オサ</t>
    </rPh>
    <rPh sb="3" eb="5">
      <t>カナモノ</t>
    </rPh>
    <rPh sb="5" eb="7">
      <t>シンセツ</t>
    </rPh>
    <phoneticPr fontId="11"/>
  </si>
  <si>
    <t>t=2.0　</t>
  </si>
  <si>
    <t>溝～笠木</t>
    <rPh sb="0" eb="1">
      <t>ミゾ</t>
    </rPh>
    <rPh sb="2" eb="4">
      <t>カサギ</t>
    </rPh>
    <phoneticPr fontId="45"/>
  </si>
  <si>
    <t>t=1.0 L=100</t>
    <phoneticPr fontId="45"/>
  </si>
  <si>
    <t>　ステンレス水切りプレート撤去</t>
    <rPh sb="6" eb="8">
      <t>ミズキ</t>
    </rPh>
    <rPh sb="13" eb="15">
      <t>テッキョ</t>
    </rPh>
    <phoneticPr fontId="1"/>
  </si>
  <si>
    <t>　シーリング撤去</t>
  </si>
  <si>
    <t>集積共</t>
  </si>
  <si>
    <t>　発生材処分</t>
    <phoneticPr fontId="45"/>
  </si>
  <si>
    <t>　（３）バルコニー</t>
  </si>
  <si>
    <t>15Mpa</t>
    <phoneticPr fontId="45"/>
  </si>
  <si>
    <t>ｍ２</t>
    <phoneticPr fontId="45"/>
  </si>
  <si>
    <t>ｍ２</t>
    <phoneticPr fontId="45"/>
  </si>
  <si>
    <t>X-2　密着工法　防滑</t>
    <rPh sb="4" eb="6">
      <t>ミッチャク</t>
    </rPh>
    <rPh sb="6" eb="8">
      <t>コウホウ</t>
    </rPh>
    <rPh sb="9" eb="11">
      <t>ボウカツ</t>
    </rPh>
    <phoneticPr fontId="151"/>
  </si>
  <si>
    <t>ｔ＝6　目透かし</t>
    <rPh sb="4" eb="6">
      <t>メス</t>
    </rPh>
    <phoneticPr fontId="45"/>
  </si>
  <si>
    <t>　ケイカル板張り</t>
    <rPh sb="5" eb="6">
      <t>イタ</t>
    </rPh>
    <rPh sb="6" eb="7">
      <t>ハ</t>
    </rPh>
    <phoneticPr fontId="45"/>
  </si>
  <si>
    <t>東側軒天</t>
    <rPh sb="0" eb="1">
      <t>ヒガシ</t>
    </rPh>
    <rPh sb="1" eb="2">
      <t>ガワ</t>
    </rPh>
    <rPh sb="2" eb="3">
      <t>ノキ</t>
    </rPh>
    <rPh sb="3" eb="4">
      <t>テン</t>
    </rPh>
    <phoneticPr fontId="45"/>
  </si>
  <si>
    <t>ケイカル板面</t>
    <rPh sb="4" eb="5">
      <t>バン</t>
    </rPh>
    <rPh sb="5" eb="6">
      <t>メン</t>
    </rPh>
    <phoneticPr fontId="45"/>
  </si>
  <si>
    <t>　EP-G塗り</t>
    <rPh sb="5" eb="6">
      <t>ヌ</t>
    </rPh>
    <phoneticPr fontId="45"/>
  </si>
  <si>
    <t>工程B種（見上）　素地B種</t>
    <phoneticPr fontId="45"/>
  </si>
  <si>
    <t>ｴﾎﾟｷｼ樹脂注入工法</t>
    <phoneticPr fontId="45"/>
  </si>
  <si>
    <t>ｍ２</t>
    <phoneticPr fontId="45"/>
  </si>
  <si>
    <t>金ごて　外壁　ｔ25</t>
    <rPh sb="0" eb="1">
      <t>キン</t>
    </rPh>
    <rPh sb="4" eb="6">
      <t>ガイヘキ</t>
    </rPh>
    <phoneticPr fontId="45"/>
  </si>
  <si>
    <t>壁ﾓﾙﾀﾙ塗り</t>
    <rPh sb="0" eb="1">
      <t>カベ</t>
    </rPh>
    <rPh sb="5" eb="6">
      <t>ヌ</t>
    </rPh>
    <phoneticPr fontId="151"/>
  </si>
  <si>
    <t>ﾀｲﾙ撤去部</t>
    <rPh sb="3" eb="5">
      <t>テッキョ</t>
    </rPh>
    <rPh sb="5" eb="6">
      <t>ブ</t>
    </rPh>
    <phoneticPr fontId="45"/>
  </si>
  <si>
    <t>　下地処理</t>
    <rPh sb="1" eb="3">
      <t>シタジ</t>
    </rPh>
    <rPh sb="3" eb="5">
      <t>ショリ</t>
    </rPh>
    <phoneticPr fontId="45"/>
  </si>
  <si>
    <t>　カッター入れ</t>
    <rPh sb="5" eb="6">
      <t>イ</t>
    </rPh>
    <phoneticPr fontId="45"/>
  </si>
  <si>
    <t>ﾀｲﾙ下地ﾓﾙﾀﾙ</t>
    <rPh sb="3" eb="5">
      <t>シタジ</t>
    </rPh>
    <phoneticPr fontId="45"/>
  </si>
  <si>
    <t>ｍ</t>
    <phoneticPr fontId="45"/>
  </si>
  <si>
    <t>　小口タイル撤去</t>
    <rPh sb="1" eb="3">
      <t>コグチ</t>
    </rPh>
    <rPh sb="6" eb="8">
      <t>テッキョ</t>
    </rPh>
    <phoneticPr fontId="45"/>
  </si>
  <si>
    <t>床から2段分</t>
    <rPh sb="0" eb="1">
      <t>ユカ</t>
    </rPh>
    <rPh sb="4" eb="5">
      <t>ダン</t>
    </rPh>
    <rPh sb="5" eb="6">
      <t>ブン</t>
    </rPh>
    <phoneticPr fontId="45"/>
  </si>
  <si>
    <t>ｔ6集積共　アスベスト含有</t>
    <rPh sb="2" eb="4">
      <t>シュウセキ</t>
    </rPh>
    <rPh sb="4" eb="5">
      <t>トモ</t>
    </rPh>
    <rPh sb="11" eb="13">
      <t>ガンユウ</t>
    </rPh>
    <phoneticPr fontId="45"/>
  </si>
  <si>
    <t>　ケイカル板撤去</t>
    <rPh sb="5" eb="6">
      <t>バン</t>
    </rPh>
    <rPh sb="6" eb="8">
      <t>テッキョ</t>
    </rPh>
    <phoneticPr fontId="11"/>
  </si>
  <si>
    <t>2階東面　軒天</t>
    <rPh sb="1" eb="2">
      <t>カイ</t>
    </rPh>
    <rPh sb="2" eb="3">
      <t>ヒガシ</t>
    </rPh>
    <rPh sb="3" eb="4">
      <t>メン</t>
    </rPh>
    <rPh sb="5" eb="6">
      <t>ノキ</t>
    </rPh>
    <rPh sb="6" eb="7">
      <t>テン</t>
    </rPh>
    <phoneticPr fontId="45"/>
  </si>
  <si>
    <t>　発生材運搬</t>
    <phoneticPr fontId="45"/>
  </si>
  <si>
    <t>　発生材処分</t>
    <phoneticPr fontId="45"/>
  </si>
  <si>
    <t>　２　外壁改修工事</t>
    <phoneticPr fontId="45"/>
  </si>
  <si>
    <t>　（１）直接仮設工事</t>
    <rPh sb="4" eb="6">
      <t>チョクセツ</t>
    </rPh>
    <rPh sb="6" eb="8">
      <t>カセツ</t>
    </rPh>
    <phoneticPr fontId="8"/>
  </si>
  <si>
    <t>　（２）外壁改修工事</t>
    <phoneticPr fontId="8"/>
  </si>
  <si>
    <t>　（３）軒天改修工事</t>
    <rPh sb="4" eb="5">
      <t>ノキ</t>
    </rPh>
    <rPh sb="5" eb="6">
      <t>テン</t>
    </rPh>
    <rPh sb="6" eb="8">
      <t>カイシュウ</t>
    </rPh>
    <phoneticPr fontId="8"/>
  </si>
  <si>
    <t>　（４）雑工事</t>
    <rPh sb="4" eb="5">
      <t>ザツ</t>
    </rPh>
    <phoneticPr fontId="8"/>
  </si>
  <si>
    <t>　（５）電気工事</t>
    <rPh sb="4" eb="6">
      <t>デンキ</t>
    </rPh>
    <rPh sb="6" eb="8">
      <t>コウジ</t>
    </rPh>
    <phoneticPr fontId="8"/>
  </si>
  <si>
    <t>　（１）直接仮設工事</t>
  </si>
  <si>
    <t>　足場損料</t>
    <rPh sb="3" eb="5">
      <t>ソンリョウ</t>
    </rPh>
    <phoneticPr fontId="45"/>
  </si>
  <si>
    <t>手摺先行外部くさび緊結式足場W=900</t>
  </si>
  <si>
    <t>ﾈｯﾄ状養生ｼｰﾄ 防炎1類</t>
    <rPh sb="3" eb="4">
      <t>ジョウ</t>
    </rPh>
    <rPh sb="4" eb="6">
      <t>ヨウジョウ</t>
    </rPh>
    <phoneticPr fontId="45"/>
  </si>
  <si>
    <t>　災害防止</t>
    <rPh sb="1" eb="3">
      <t>サイガイ</t>
    </rPh>
    <rPh sb="3" eb="5">
      <t>ボウシ</t>
    </rPh>
    <phoneticPr fontId="8"/>
  </si>
  <si>
    <t>墜落制止用器具(ﾌﾙﾊｰﾈｽ型)共</t>
  </si>
  <si>
    <t>外壁改修,開口部養生共</t>
    <rPh sb="5" eb="8">
      <t>カイコウブ</t>
    </rPh>
    <rPh sb="8" eb="10">
      <t>ヨウジョウ</t>
    </rPh>
    <rPh sb="10" eb="11">
      <t>トモ</t>
    </rPh>
    <phoneticPr fontId="45"/>
  </si>
  <si>
    <t>外壁改修,開口部清掃共</t>
    <rPh sb="8" eb="10">
      <t>セイソウ</t>
    </rPh>
    <phoneticPr fontId="45"/>
  </si>
  <si>
    <t>　（２）外壁改修工事</t>
    <phoneticPr fontId="45"/>
  </si>
  <si>
    <t>　巾木</t>
    <rPh sb="1" eb="3">
      <t>ハバキ</t>
    </rPh>
    <phoneticPr fontId="8"/>
  </si>
  <si>
    <t>既設ﾓﾙﾀﾙ面</t>
    <rPh sb="0" eb="2">
      <t>キセツ</t>
    </rPh>
    <rPh sb="6" eb="7">
      <t>メン</t>
    </rPh>
    <phoneticPr fontId="8"/>
  </si>
  <si>
    <t>　高圧水洗浄</t>
  </si>
  <si>
    <t>15MPa</t>
    <phoneticPr fontId="45"/>
  </si>
  <si>
    <t>　床面</t>
    <rPh sb="1" eb="3">
      <t>ユカメン</t>
    </rPh>
    <phoneticPr fontId="8"/>
  </si>
  <si>
    <t>既設ﾀｲﾙ面</t>
    <rPh sb="0" eb="2">
      <t>キセツ</t>
    </rPh>
    <rPh sb="5" eb="6">
      <t>メン</t>
    </rPh>
    <phoneticPr fontId="8"/>
  </si>
  <si>
    <t>　外壁</t>
    <rPh sb="1" eb="3">
      <t>ガイヘキ</t>
    </rPh>
    <phoneticPr fontId="8"/>
  </si>
  <si>
    <t>既設吹付面</t>
    <rPh sb="0" eb="2">
      <t>キセツ</t>
    </rPh>
    <rPh sb="2" eb="4">
      <t>フキツ</t>
    </rPh>
    <rPh sb="4" eb="5">
      <t>メン</t>
    </rPh>
    <phoneticPr fontId="8"/>
  </si>
  <si>
    <t>　高圧水洗浄</t>
    <phoneticPr fontId="45"/>
  </si>
  <si>
    <t>　外壁</t>
    <rPh sb="1" eb="3">
      <t>ガイヘキ</t>
    </rPh>
    <phoneticPr fontId="45"/>
  </si>
  <si>
    <t>既設吹付面</t>
    <rPh sb="0" eb="2">
      <t>キセツ</t>
    </rPh>
    <rPh sb="2" eb="4">
      <t>フキツケ</t>
    </rPh>
    <rPh sb="4" eb="5">
      <t>メン</t>
    </rPh>
    <phoneticPr fontId="45"/>
  </si>
  <si>
    <t>　可とう型改修塗材E（厚付）</t>
    <rPh sb="1" eb="2">
      <t>カ</t>
    </rPh>
    <rPh sb="4" eb="5">
      <t>ガタ</t>
    </rPh>
    <rPh sb="5" eb="7">
      <t>カイシュウ</t>
    </rPh>
    <rPh sb="7" eb="9">
      <t>トザイ</t>
    </rPh>
    <rPh sb="11" eb="12">
      <t>アツ</t>
    </rPh>
    <rPh sb="12" eb="13">
      <t>ヅ</t>
    </rPh>
    <phoneticPr fontId="45"/>
  </si>
  <si>
    <t>ｼﾘｺﾝﾄｯﾌﾟｺｰﾄ共</t>
    <rPh sb="11" eb="12">
      <t>トモ</t>
    </rPh>
    <phoneticPr fontId="45"/>
  </si>
  <si>
    <t>既設ﾀｲﾙ面</t>
    <phoneticPr fontId="45"/>
  </si>
  <si>
    <t>　水性外壁透明防水工法</t>
    <rPh sb="1" eb="3">
      <t>スイセイ</t>
    </rPh>
    <rPh sb="3" eb="5">
      <t>ガイヘキ</t>
    </rPh>
    <rPh sb="5" eb="7">
      <t>トウメイ</t>
    </rPh>
    <rPh sb="7" eb="9">
      <t>ボウスイ</t>
    </rPh>
    <rPh sb="9" eb="11">
      <t>コウホウ</t>
    </rPh>
    <phoneticPr fontId="45"/>
  </si>
  <si>
    <t>ｍ２</t>
    <phoneticPr fontId="45"/>
  </si>
  <si>
    <t>自動低圧エポキシ樹脂注入工法</t>
    <rPh sb="0" eb="2">
      <t>ジドウ</t>
    </rPh>
    <rPh sb="2" eb="4">
      <t>テイアツ</t>
    </rPh>
    <rPh sb="8" eb="10">
      <t>ジュシ</t>
    </rPh>
    <rPh sb="10" eb="12">
      <t>チュウニュウ</t>
    </rPh>
    <rPh sb="12" eb="14">
      <t>コウホウ</t>
    </rPh>
    <phoneticPr fontId="45"/>
  </si>
  <si>
    <t>　ひび割れ部補修</t>
    <rPh sb="3" eb="4">
      <t>ワ</t>
    </rPh>
    <rPh sb="5" eb="6">
      <t>ブ</t>
    </rPh>
    <rPh sb="6" eb="8">
      <t>ホシュウ</t>
    </rPh>
    <phoneticPr fontId="1"/>
  </si>
  <si>
    <t>吹付タイル面</t>
    <rPh sb="0" eb="2">
      <t>フキツケ</t>
    </rPh>
    <rPh sb="5" eb="6">
      <t>メン</t>
    </rPh>
    <phoneticPr fontId="45"/>
  </si>
  <si>
    <t>タイル面</t>
    <rPh sb="3" eb="4">
      <t>メン</t>
    </rPh>
    <phoneticPr fontId="1"/>
  </si>
  <si>
    <t>ｱﾝｶｰﾋﾟﾝﾆﾝｸﾞｴﾎﾟｷｼ樹脂注入工法</t>
    <rPh sb="16" eb="18">
      <t>ジュシ</t>
    </rPh>
    <rPh sb="18" eb="20">
      <t>チュウニュウ</t>
    </rPh>
    <rPh sb="20" eb="22">
      <t>コウホウ</t>
    </rPh>
    <phoneticPr fontId="45"/>
  </si>
  <si>
    <t>　浮き部補修</t>
    <rPh sb="1" eb="2">
      <t>ウ</t>
    </rPh>
    <rPh sb="3" eb="4">
      <t>ブ</t>
    </rPh>
    <rPh sb="4" eb="6">
      <t>ホシュウ</t>
    </rPh>
    <phoneticPr fontId="1"/>
  </si>
  <si>
    <t>ｔ25　取外し再貼付補修</t>
    <phoneticPr fontId="45"/>
  </si>
  <si>
    <t>　赤御影石補修</t>
    <rPh sb="1" eb="2">
      <t>アカ</t>
    </rPh>
    <rPh sb="2" eb="5">
      <t>ミカゲイシ</t>
    </rPh>
    <rPh sb="5" eb="7">
      <t>ホシュウ</t>
    </rPh>
    <phoneticPr fontId="1"/>
  </si>
  <si>
    <t>玄関ポーチ　10枚程度</t>
    <rPh sb="0" eb="2">
      <t>ゲンカン</t>
    </rPh>
    <rPh sb="8" eb="9">
      <t>マイ</t>
    </rPh>
    <rPh sb="9" eb="11">
      <t>テイド</t>
    </rPh>
    <phoneticPr fontId="1"/>
  </si>
  <si>
    <t>MS-2</t>
    <phoneticPr fontId="45"/>
  </si>
  <si>
    <t>　シーリング</t>
    <phoneticPr fontId="45"/>
  </si>
  <si>
    <t>タイル打継ぎ目地</t>
    <rPh sb="3" eb="4">
      <t>ウ</t>
    </rPh>
    <rPh sb="4" eb="5">
      <t>ツ</t>
    </rPh>
    <rPh sb="6" eb="8">
      <t>メジ</t>
    </rPh>
    <phoneticPr fontId="45"/>
  </si>
  <si>
    <t>変成ｼﾘｺｰﾝ系(MS-2) 建具廻り</t>
    <rPh sb="0" eb="2">
      <t>ヘンセイ</t>
    </rPh>
    <rPh sb="15" eb="17">
      <t>タテグ</t>
    </rPh>
    <rPh sb="17" eb="18">
      <t>マワ</t>
    </rPh>
    <phoneticPr fontId="45"/>
  </si>
  <si>
    <t>変成ｼﾘｺｰﾝ系(MS-2) 下屋鉄鋼面</t>
    <rPh sb="0" eb="2">
      <t>ヘンセイ</t>
    </rPh>
    <rPh sb="15" eb="17">
      <t>ゲヤ</t>
    </rPh>
    <rPh sb="17" eb="19">
      <t>テッコウ</t>
    </rPh>
    <rPh sb="19" eb="20">
      <t>メン</t>
    </rPh>
    <phoneticPr fontId="45"/>
  </si>
  <si>
    <t>　シーリング撤去</t>
    <rPh sb="6" eb="8">
      <t>テッキョ</t>
    </rPh>
    <phoneticPr fontId="23"/>
  </si>
  <si>
    <t>　発生材積込</t>
    <rPh sb="1" eb="4">
      <t>ハ</t>
    </rPh>
    <rPh sb="4" eb="6">
      <t>ツミコミ</t>
    </rPh>
    <phoneticPr fontId="8"/>
  </si>
  <si>
    <t>　発生材運搬</t>
    <phoneticPr fontId="8"/>
  </si>
  <si>
    <t>　発生材処分</t>
    <phoneticPr fontId="8"/>
  </si>
  <si>
    <t>　上裏</t>
    <rPh sb="1" eb="3">
      <t>アゲウラ</t>
    </rPh>
    <phoneticPr fontId="45"/>
  </si>
  <si>
    <t>　トップコート塗替</t>
    <rPh sb="7" eb="9">
      <t>ヌリカ</t>
    </rPh>
    <phoneticPr fontId="45"/>
  </si>
  <si>
    <t>ｼﾘｺﾝﾄｯﾌﾟｺｰﾄ</t>
    <phoneticPr fontId="45"/>
  </si>
  <si>
    <t>　（４）雑工事</t>
  </si>
  <si>
    <t>15MPa程度</t>
    <phoneticPr fontId="45"/>
  </si>
  <si>
    <t>　水洗い</t>
    <rPh sb="1" eb="2">
      <t>ミズ</t>
    </rPh>
    <rPh sb="2" eb="3">
      <t>アラ</t>
    </rPh>
    <phoneticPr fontId="45"/>
  </si>
  <si>
    <t>車庫屋根面及び屋根裏</t>
    <rPh sb="0" eb="2">
      <t>シャコ</t>
    </rPh>
    <rPh sb="2" eb="4">
      <t>ヤネ</t>
    </rPh>
    <rPh sb="4" eb="5">
      <t>メン</t>
    </rPh>
    <rPh sb="5" eb="6">
      <t>オヨ</t>
    </rPh>
    <rPh sb="7" eb="9">
      <t>ヤネ</t>
    </rPh>
    <rPh sb="9" eb="10">
      <t>ウラ</t>
    </rPh>
    <phoneticPr fontId="45"/>
  </si>
  <si>
    <t>フッ素</t>
    <rPh sb="2" eb="3">
      <t>ソ</t>
    </rPh>
    <phoneticPr fontId="45"/>
  </si>
  <si>
    <t>　DP塗替</t>
    <rPh sb="3" eb="4">
      <t>ヌ</t>
    </rPh>
    <rPh sb="4" eb="5">
      <t>カ</t>
    </rPh>
    <phoneticPr fontId="1"/>
  </si>
  <si>
    <t>鉄鋼面(車庫)</t>
    <rPh sb="0" eb="2">
      <t>テッコウ</t>
    </rPh>
    <rPh sb="2" eb="3">
      <t>メン</t>
    </rPh>
    <rPh sb="4" eb="6">
      <t>シャコ</t>
    </rPh>
    <phoneticPr fontId="45"/>
  </si>
  <si>
    <t>鉄鋼面(下屋)</t>
    <rPh sb="0" eb="2">
      <t>テッコウ</t>
    </rPh>
    <rPh sb="2" eb="3">
      <t>メン</t>
    </rPh>
    <rPh sb="4" eb="6">
      <t>ゲヤ</t>
    </rPh>
    <phoneticPr fontId="45"/>
  </si>
  <si>
    <t>細幅 フッ素</t>
    <rPh sb="0" eb="1">
      <t>ホソ</t>
    </rPh>
    <rPh sb="1" eb="2">
      <t>ハバ</t>
    </rPh>
    <rPh sb="5" eb="6">
      <t>ソ</t>
    </rPh>
    <phoneticPr fontId="45"/>
  </si>
  <si>
    <t>　DP塗替</t>
    <rPh sb="3" eb="5">
      <t>ヌリカ</t>
    </rPh>
    <phoneticPr fontId="1"/>
  </si>
  <si>
    <t>鉄鋼面（設備配管共）</t>
    <rPh sb="0" eb="2">
      <t>テッコウ</t>
    </rPh>
    <rPh sb="2" eb="3">
      <t>メン</t>
    </rPh>
    <rPh sb="4" eb="6">
      <t>セツビ</t>
    </rPh>
    <rPh sb="6" eb="8">
      <t>ハイカン</t>
    </rPh>
    <rPh sb="8" eb="9">
      <t>トモ</t>
    </rPh>
    <phoneticPr fontId="1"/>
  </si>
  <si>
    <t>下地調整RB種</t>
    <rPh sb="0" eb="2">
      <t>シタジ</t>
    </rPh>
    <rPh sb="2" eb="4">
      <t>チョウセイ</t>
    </rPh>
    <rPh sb="6" eb="7">
      <t>シュ</t>
    </rPh>
    <phoneticPr fontId="45"/>
  </si>
  <si>
    <t>　SOP塗替</t>
    <rPh sb="4" eb="6">
      <t>ヌリカ</t>
    </rPh>
    <phoneticPr fontId="1"/>
  </si>
  <si>
    <t>細幅 50φ　L300程度　換気パイプ　</t>
    <rPh sb="11" eb="13">
      <t>テイド</t>
    </rPh>
    <phoneticPr fontId="1"/>
  </si>
  <si>
    <t>　ステンレス鋼製日除け用フック</t>
    <rPh sb="8" eb="10">
      <t>ヒヨ</t>
    </rPh>
    <rPh sb="11" eb="12">
      <t>ヨウ</t>
    </rPh>
    <phoneticPr fontId="1"/>
  </si>
  <si>
    <t>ジャンボナス環回転フック SUGATSUNE同等品</t>
    <rPh sb="24" eb="25">
      <t>ヒン</t>
    </rPh>
    <phoneticPr fontId="1"/>
  </si>
  <si>
    <t>個</t>
    <rPh sb="0" eb="1">
      <t>コ</t>
    </rPh>
    <phoneticPr fontId="1"/>
  </si>
  <si>
    <t>　屋根裏断熱材撤去</t>
    <rPh sb="1" eb="4">
      <t>ヤネウラ</t>
    </rPh>
    <rPh sb="4" eb="7">
      <t>ダンネツザイ</t>
    </rPh>
    <rPh sb="7" eb="9">
      <t>テッキョ</t>
    </rPh>
    <phoneticPr fontId="45"/>
  </si>
  <si>
    <t>車庫</t>
    <rPh sb="0" eb="2">
      <t>シャコ</t>
    </rPh>
    <phoneticPr fontId="45"/>
  </si>
  <si>
    <t>　防災ラジオ無線アンテナ</t>
    <rPh sb="1" eb="3">
      <t>ボウサイ</t>
    </rPh>
    <rPh sb="6" eb="8">
      <t>ムセン</t>
    </rPh>
    <phoneticPr fontId="1"/>
  </si>
  <si>
    <t>取り外し再取付</t>
    <rPh sb="0" eb="1">
      <t>ト</t>
    </rPh>
    <rPh sb="2" eb="3">
      <t>ハズ</t>
    </rPh>
    <rPh sb="4" eb="5">
      <t>サイ</t>
    </rPh>
    <rPh sb="5" eb="6">
      <t>ト</t>
    </rPh>
    <rPh sb="6" eb="7">
      <t>ツ</t>
    </rPh>
    <phoneticPr fontId="45"/>
  </si>
  <si>
    <t>箇所</t>
    <phoneticPr fontId="1"/>
  </si>
  <si>
    <t>　スピーカー</t>
    <phoneticPr fontId="1"/>
  </si>
  <si>
    <t>箇所</t>
    <phoneticPr fontId="1"/>
  </si>
  <si>
    <t>LEDに更新</t>
    <rPh sb="4" eb="6">
      <t>コウシン</t>
    </rPh>
    <phoneticPr fontId="45"/>
  </si>
  <si>
    <t>　外灯</t>
    <rPh sb="1" eb="3">
      <t>ガイトウ</t>
    </rPh>
    <phoneticPr fontId="1"/>
  </si>
  <si>
    <t>LBF3MP/RP-2-06同等品</t>
    <rPh sb="14" eb="17">
      <t>ドウトウヒン</t>
    </rPh>
    <phoneticPr fontId="45"/>
  </si>
  <si>
    <t>LEDに電球に交換</t>
    <rPh sb="4" eb="6">
      <t>デンキュウ</t>
    </rPh>
    <rPh sb="7" eb="9">
      <t>コウカン</t>
    </rPh>
    <phoneticPr fontId="45"/>
  </si>
  <si>
    <t>　街灯</t>
    <rPh sb="1" eb="3">
      <t>ガイトウ</t>
    </rPh>
    <phoneticPr fontId="1"/>
  </si>
  <si>
    <t>LDTS29N-G同等品</t>
    <rPh sb="9" eb="11">
      <t>ドウトウ</t>
    </rPh>
    <rPh sb="11" eb="12">
      <t>ヒン</t>
    </rPh>
    <phoneticPr fontId="45"/>
  </si>
  <si>
    <t>　玄関ダウンライト</t>
    <rPh sb="1" eb="3">
      <t>ゲンカン</t>
    </rPh>
    <phoneticPr fontId="1"/>
  </si>
  <si>
    <t>LRS1RP-13同等品</t>
    <rPh sb="9" eb="11">
      <t>ドウトウ</t>
    </rPh>
    <rPh sb="11" eb="12">
      <t>ヒン</t>
    </rPh>
    <phoneticPr fontId="45"/>
  </si>
  <si>
    <t>　既設撤去及び処分費</t>
    <rPh sb="1" eb="3">
      <t>キセツ</t>
    </rPh>
    <rPh sb="3" eb="5">
      <t>テッキョ</t>
    </rPh>
    <rPh sb="5" eb="6">
      <t>オヨ</t>
    </rPh>
    <rPh sb="7" eb="9">
      <t>ショブン</t>
    </rPh>
    <rPh sb="9" eb="10">
      <t>ヒ</t>
    </rPh>
    <phoneticPr fontId="45"/>
  </si>
  <si>
    <t>　計</t>
    <phoneticPr fontId="45"/>
  </si>
  <si>
    <t>３　建具改修工事</t>
  </si>
  <si>
    <t>（１）既存アルミ製建具改修</t>
    <phoneticPr fontId="45"/>
  </si>
  <si>
    <t>（２）既存鋼製製建具改修</t>
    <rPh sb="5" eb="7">
      <t>コウセイ</t>
    </rPh>
    <phoneticPr fontId="45"/>
  </si>
  <si>
    <t>（１）既存アルミ製建具改修</t>
    <phoneticPr fontId="45"/>
  </si>
  <si>
    <t>外れ止め金物,戸車,ｸﾚｾﾝﾄ,建具調整等</t>
    <rPh sb="16" eb="18">
      <t>タテグ</t>
    </rPh>
    <rPh sb="18" eb="20">
      <t>チョウセイ</t>
    </rPh>
    <rPh sb="20" eb="21">
      <t>ナド</t>
    </rPh>
    <phoneticPr fontId="45"/>
  </si>
  <si>
    <t xml:space="preserve">  既存アルミ製建具改修</t>
    <rPh sb="7" eb="8">
      <t>セイ</t>
    </rPh>
    <rPh sb="8" eb="10">
      <t>タテグ</t>
    </rPh>
    <phoneticPr fontId="45"/>
  </si>
  <si>
    <t>建具金物取替</t>
    <phoneticPr fontId="45"/>
  </si>
  <si>
    <t>ｼﾘｺｰﾝ系(SR-1)ガラス廻り</t>
    <rPh sb="15" eb="16">
      <t>マワ</t>
    </rPh>
    <phoneticPr fontId="45"/>
  </si>
  <si>
    <t>集積共</t>
    <rPh sb="0" eb="2">
      <t>シュウセキ</t>
    </rPh>
    <rPh sb="2" eb="3">
      <t>トモ</t>
    </rPh>
    <phoneticPr fontId="45"/>
  </si>
  <si>
    <t>ガラス廻り</t>
    <rPh sb="3" eb="4">
      <t>マワ</t>
    </rPh>
    <phoneticPr fontId="45"/>
  </si>
  <si>
    <t>（２）既存鋼製建具改修</t>
    <rPh sb="5" eb="7">
      <t>コウセイ</t>
    </rPh>
    <phoneticPr fontId="45"/>
  </si>
  <si>
    <t>建具調整、消耗品交換、鍵交換等</t>
    <rPh sb="0" eb="2">
      <t>タテグ</t>
    </rPh>
    <rPh sb="2" eb="4">
      <t>チョウセイ</t>
    </rPh>
    <rPh sb="5" eb="7">
      <t>ショウモウ</t>
    </rPh>
    <rPh sb="7" eb="8">
      <t>ヒン</t>
    </rPh>
    <rPh sb="8" eb="10">
      <t>コウカン</t>
    </rPh>
    <rPh sb="11" eb="12">
      <t>カギ</t>
    </rPh>
    <rPh sb="12" eb="14">
      <t>コウカン</t>
    </rPh>
    <rPh sb="14" eb="15">
      <t>ナド</t>
    </rPh>
    <phoneticPr fontId="45"/>
  </si>
  <si>
    <t xml:space="preserve">  既存鋼製建具改修</t>
    <rPh sb="4" eb="6">
      <t>コウセイ</t>
    </rPh>
    <phoneticPr fontId="45"/>
  </si>
  <si>
    <t>４　その他工事</t>
  </si>
  <si>
    <t>　園芸用倉庫　移設復旧</t>
    <rPh sb="1" eb="4">
      <t>エンゲイヨウ</t>
    </rPh>
    <rPh sb="4" eb="6">
      <t>ソウコ</t>
    </rPh>
    <rPh sb="7" eb="9">
      <t>イセツ</t>
    </rPh>
    <rPh sb="9" eb="11">
      <t>フッキュウ</t>
    </rPh>
    <phoneticPr fontId="1"/>
  </si>
  <si>
    <t>W1120ｘD770ｘH1300</t>
  </si>
  <si>
    <t>箇所</t>
    <rPh sb="0" eb="2">
      <t>カショ</t>
    </rPh>
    <phoneticPr fontId="1"/>
  </si>
  <si>
    <t>　ゴミ庫　移設復旧</t>
    <rPh sb="3" eb="4">
      <t>コ</t>
    </rPh>
    <rPh sb="5" eb="7">
      <t>イセツ</t>
    </rPh>
    <rPh sb="7" eb="9">
      <t>フッキュウ</t>
    </rPh>
    <phoneticPr fontId="1"/>
  </si>
  <si>
    <t>W1020ｘD600ｘH1000</t>
  </si>
  <si>
    <t>　物置　移設復旧</t>
    <rPh sb="1" eb="3">
      <t>モノオキ</t>
    </rPh>
    <rPh sb="4" eb="6">
      <t>イセツ</t>
    </rPh>
    <rPh sb="6" eb="8">
      <t>フッキュウ</t>
    </rPh>
    <phoneticPr fontId="1"/>
  </si>
  <si>
    <t>W2200ｘD1370ｘH2020</t>
  </si>
  <si>
    <t>　中低木剪定</t>
    <rPh sb="1" eb="2">
      <t>チュウ</t>
    </rPh>
    <rPh sb="2" eb="3">
      <t>テイ</t>
    </rPh>
    <rPh sb="3" eb="4">
      <t>キ</t>
    </rPh>
    <rPh sb="4" eb="6">
      <t>センテイ</t>
    </rPh>
    <phoneticPr fontId="1"/>
  </si>
  <si>
    <t>ｍ２</t>
    <phoneticPr fontId="45"/>
  </si>
  <si>
    <t>　高木剪定</t>
    <rPh sb="1" eb="3">
      <t>コウボク</t>
    </rPh>
    <rPh sb="3" eb="5">
      <t>センテイ</t>
    </rPh>
    <phoneticPr fontId="1"/>
  </si>
  <si>
    <t>本</t>
    <rPh sb="0" eb="1">
      <t>ホン</t>
    </rPh>
    <phoneticPr fontId="1"/>
  </si>
  <si>
    <t>　発生材処分</t>
    <phoneticPr fontId="8"/>
  </si>
  <si>
    <t>令和５年３月７日まで</t>
    <rPh sb="3" eb="4">
      <t>ネン</t>
    </rPh>
    <phoneticPr fontId="4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</si>
</sst>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7">
    <numFmt numFmtId="6" formatCode="&quot;¥&quot;#,##0;[Red]&quot;¥&quot;\-#,##0"/>
    <numFmt numFmtId="8" formatCode="&quot;¥&quot;#,##0.00;[Red]&quot;¥&quot;\-#,##0.00"/>
    <numFmt numFmtId="41" formatCode="_ * #,##0_ ;_ * \-#,##0_ ;_ * &quot;-&quot;_ ;_ @_ "/>
    <numFmt numFmtId="176" formatCode="#,##0_ "/>
    <numFmt numFmtId="177" formatCode="#,##0.0_);[Red]\(#,##0.0\)"/>
    <numFmt numFmtId="178" formatCode="#,##0_ ;[Red]\-#,##0\ "/>
    <numFmt numFmtId="179" formatCode="#,##0;\-#,##0;&quot;-&quot;"/>
    <numFmt numFmtId="180" formatCode="0.00_ "/>
    <numFmt numFmtId="181" formatCode="&quot;$&quot;#,##0_);[Red]\(&quot;$&quot;#,##0\)"/>
    <numFmt numFmtId="182" formatCode="&quot;$&quot;#,##0.00_);[Red]\(&quot;$&quot;#,##0.00\)"/>
    <numFmt numFmtId="183" formatCode="0.0"/>
    <numFmt numFmtId="184" formatCode="0.0_ "/>
    <numFmt numFmtId="185" formatCode="#,##0.000_);[Red]\(#,##0.000\)"/>
    <numFmt numFmtId="186" formatCode="0.00_)"/>
    <numFmt numFmtId="187" formatCode="0.0000%"/>
    <numFmt numFmtId="188" formatCode="#,##0.0%;\(#,##0.0%\)"/>
    <numFmt numFmtId="189" formatCode="#,##0.00%;[Red]\(#,##0.00%\)"/>
    <numFmt numFmtId="190" formatCode="0.0&quot;%&quot;"/>
    <numFmt numFmtId="191" formatCode="&quot;$&quot;#,##0_);\(&quot;$&quot;#,##0.0\)"/>
    <numFmt numFmtId="192" formatCode="_ &quot;$&quot;* #,##0.00_ ;_ &quot;$&quot;* \-#,##0.00_ ;_ &quot;$&quot;* &quot;-&quot;??_ ;_ @_ "/>
    <numFmt numFmtId="193" formatCode="#,##0.0%;[Red]\(#,##0.0%\)"/>
    <numFmt numFmtId="194" formatCode="&quot;$&quot;#,##0.00;[Red]&quot;$&quot;\-#,##0.00"/>
    <numFmt numFmtId="195" formatCode="&quot;$&quot;#.##"/>
    <numFmt numFmtId="196" formatCode="&quot;$&quot;#,##0.000_);\(&quot;$&quot;#,##0.000\)"/>
    <numFmt numFmtId="197" formatCode="_ &quot;$&quot;* #,##0_ ;_ &quot;$&quot;* \-#,##0_ ;_ &quot;$&quot;* &quot;-&quot;_ ;_ @_ "/>
    <numFmt numFmtId="198" formatCode="#,###,##0"/>
    <numFmt numFmtId="199" formatCode="0.000_ "/>
    <numFmt numFmtId="200" formatCode="_(&quot;$&quot;* #,##0_);_(&quot;$&quot;* \(#,##0\);_(&quot;$&quot;* &quot;-&quot;_);_(@_)"/>
    <numFmt numFmtId="201" formatCode="_(&quot;$&quot;* #,##0.00_);_(&quot;$&quot;* \(#,##0.00\);_(&quot;$&quot;* &quot;-&quot;??_);_(@_)"/>
    <numFmt numFmtId="202" formatCode="_(&quot;$&quot;* #,##0_);_(&quot;$&quot;* &quot;¥&quot;\!\(#,##0&quot;¥&quot;\!\);_(&quot;$&quot;* &quot;-&quot;_);_(@_)"/>
    <numFmt numFmtId="203" formatCode="0%;\(0%\)"/>
    <numFmt numFmtId="204" formatCode="0.0%"/>
    <numFmt numFmtId="205" formatCode="&quot;AD-&quot;General"/>
    <numFmt numFmtId="206" formatCode="&quot;AW-&quot;General"/>
    <numFmt numFmtId="207" formatCode="mmmm/dd/yyyy\ h:mm"/>
    <numFmt numFmtId="208" formatCode="mm/dd/yy\ h:mm"/>
    <numFmt numFmtId="209" formatCode="#,##0.0_);\(#,##0.0\)"/>
    <numFmt numFmtId="210" formatCode="&quot;$&quot;#,##0_);\(&quot;$&quot;#,##0\)"/>
    <numFmt numFmtId="211" formatCode="&quot;$&quot;#,##0.00_);\(&quot;$&quot;#,##0.00\)"/>
    <numFmt numFmtId="212" formatCode="_ [$€-2]* #,##0.00_ ;_ [$€-2]* \-#,##0.00_ ;_ [$€-2]* &quot;-&quot;??_ "/>
    <numFmt numFmtId="213" formatCode="&quot;F-&quot;General"/>
    <numFmt numFmtId="214" formatCode="_-* #,##0.0_-;\-* #,##0.0_-;_-* &quot;-&quot;??_-;_-@_-"/>
    <numFmt numFmtId="215" formatCode="&quot;SD-&quot;General"/>
    <numFmt numFmtId="216" formatCode="&quot;SH-&quot;General"/>
    <numFmt numFmtId="217" formatCode="&quot;¥&quot;#,##0;&quot;¥&quot;\!\-#,##0"/>
    <numFmt numFmtId="218" formatCode="&quot;¥&quot;#,##0.00;&quot;¥&quot;\!\-#,##0.00"/>
    <numFmt numFmtId="219" formatCode="&quot;$&quot;#,##0"/>
    <numFmt numFmtId="220" formatCode="&quot;｣&quot;#,##0;\-&quot;｣&quot;#,##0"/>
    <numFmt numFmtId="221" formatCode="&quot;WD-&quot;General"/>
    <numFmt numFmtId="222" formatCode="#,##0.00&quot;㎡ &quot;;;&quot;        ㎡&quot;"/>
    <numFmt numFmtId="223" formatCode="[$\-411]#,##0.00;\-[$\-411]#,##0.00"/>
    <numFmt numFmtId="224" formatCode="#,##0;;"/>
    <numFmt numFmtId="225" formatCode="0_);\(0\)"/>
    <numFmt numFmtId="226" formatCode=";;;"/>
    <numFmt numFmtId="227" formatCode="0_);[Red]\(0\)"/>
    <numFmt numFmtId="228" formatCode="0.000;;"/>
    <numFmt numFmtId="229" formatCode="#,##0;[Red]&quot;▲&quot;* #,##0;\-\-"/>
    <numFmt numFmtId="230" formatCode="&quot;≒&quot;#,##0"/>
    <numFmt numFmtId="231" formatCode="#,##0&quot;h当り&quot;"/>
    <numFmt numFmtId="232" formatCode="&quot;L= &quot;#,##0&quot; m&quot;"/>
    <numFmt numFmtId="233" formatCode="#,##0&quot;m&quot;"/>
    <numFmt numFmtId="234" formatCode="#,##0&quot;㎡&quot;"/>
    <numFmt numFmtId="235" formatCode="#,##0&quot;㎡当り&quot;"/>
    <numFmt numFmtId="236" formatCode="#,##0&quot;m3当り&quot;"/>
    <numFmt numFmtId="237" formatCode="#,##0&quot;m当り&quot;"/>
    <numFmt numFmtId="238" formatCode="0.000;;#"/>
    <numFmt numFmtId="239" formatCode="#,##0&quot;式&quot;"/>
    <numFmt numFmtId="240" formatCode="#,##0&quot;ヶ所当り&quot;"/>
    <numFmt numFmtId="241" formatCode="&quot;調整金額  &quot;#,###"/>
    <numFmt numFmtId="242" formatCode="#,##0.0;[Red]#,##0.0"/>
    <numFmt numFmtId="243" formatCode="&quot;安全費率 &quot;General&quot; ％&quot;"/>
    <numFmt numFmtId="244" formatCode="&quot;一般管理費等率 &quot;General&quot; ％&quot;"/>
    <numFmt numFmtId="245" formatCode="#,###;;#"/>
    <numFmt numFmtId="246" formatCode="&quot;営繕費率 &quot;General&quot; ％&quot;"/>
    <numFmt numFmtId="247" formatCode="&quot;契約の翌日から&quot;#,##0&quot;日間&quot;"/>
    <numFmt numFmtId="248" formatCode="#,##0&quot;個&quot;"/>
    <numFmt numFmtId="249" formatCode="#,##0&quot;個当り&quot;"/>
    <numFmt numFmtId="250" formatCode="General;;#"/>
    <numFmt numFmtId="251" formatCode="#,##0&quot;式当り&quot;"/>
    <numFmt numFmtId="252" formatCode="&quot;技術管理費率 &quot;General&quot; ％&quot;"/>
    <numFmt numFmtId="253" formatCode="#,##0&quot;本&quot;"/>
    <numFmt numFmtId="254" formatCode="#,##0&quot;本当り&quot;"/>
    <numFmt numFmtId="255" formatCode="\(#,##0.00\)"/>
    <numFmt numFmtId="256" formatCode="#,###.#"/>
    <numFmt numFmtId="257" formatCode="&quot;単AM-&quot;#"/>
    <numFmt numFmtId="258" formatCode="&quot;仮設費率 &quot;General&quot; ％&quot;"/>
    <numFmt numFmtId="259" formatCode="&quot;労務費合計額の&quot;#,##0&quot;%以内&quot;"/>
    <numFmt numFmtId="260" formatCode="&quot;｣&quot;#,##0;[Red]\-&quot;｣&quot;#,##0"/>
    <numFmt numFmtId="261" formatCode="#,###;[Red]&quot;△&quot;#,###"/>
    <numFmt numFmtId="262" formatCode="#,###"/>
    <numFmt numFmtId="263" formatCode="yy\-mm\-dd"/>
    <numFmt numFmtId="264" formatCode="0.000000000000%"/>
    <numFmt numFmtId="265" formatCode="0.000000000000"/>
    <numFmt numFmtId="266" formatCode="&quot;(&quot;@&quot;)&quot;"/>
    <numFmt numFmtId="267" formatCode="?/2"/>
    <numFmt numFmtId="268" formatCode="?/3"/>
    <numFmt numFmtId="269" formatCode="&quot;【&quot;@&quot;】&quot;"/>
    <numFmt numFmtId="270" formatCode="&quot;A-&quot;#,##0"/>
    <numFmt numFmtId="271" formatCode="&quot;B-&quot;#,##0"/>
    <numFmt numFmtId="272" formatCode="&quot;C-&quot;#,##0"/>
    <numFmt numFmtId="273" formatCode="#,##0&quot;㎡/台&quot;"/>
    <numFmt numFmtId="274" formatCode="#,##0&quot;m3&quot;"/>
    <numFmt numFmtId="275" formatCode="&quot;N=&quot;#,##0"/>
    <numFmt numFmtId="276" formatCode="#,##0&quot;t当り&quot;"/>
    <numFmt numFmtId="277" formatCode="#,##0&quot;㍑/h&quot;"/>
    <numFmt numFmtId="278" formatCode="#,##0.0&quot;円/㎡&quot;"/>
    <numFmt numFmtId="279" formatCode="#,##0&quot;円/t&quot;"/>
    <numFmt numFmtId="280" formatCode="#,##0.0&quot;円/本&quot;"/>
    <numFmt numFmtId="281" formatCode="#,##0.0&quot;円/枚&quot;"/>
    <numFmt numFmtId="282" formatCode="#,##0&quot;箇所&quot;"/>
    <numFmt numFmtId="283" formatCode="#,##0&quot;箇所当り&quot;"/>
    <numFmt numFmtId="284" formatCode="#,##0&quot;回&quot;"/>
    <numFmt numFmtId="285" formatCode="#,##0&quot;回当り&quot;"/>
    <numFmt numFmtId="286" formatCode="#,##0&quot;掛㎡&quot;"/>
    <numFmt numFmtId="287" formatCode="#,##0&quot;空m3&quot;"/>
    <numFmt numFmtId="288" formatCode="#,##0&quot;空m3当り&quot;"/>
    <numFmt numFmtId="289" formatCode="##&quot;月&quot;"/>
    <numFmt numFmtId="290" formatCode="&quot;材料費の&quot;#,##0.0&quot;%&quot;"/>
    <numFmt numFmtId="291" formatCode="&quot;材料費合計額の&quot;#,##0.0&quot;%以内&quot;"/>
    <numFmt numFmtId="292" formatCode="&quot;消耗費合計額の&quot;#,##0.0&quot;%&quot;"/>
    <numFmt numFmtId="293" formatCode="#,##0&quot;人&quot;"/>
    <numFmt numFmtId="294" formatCode="#,##0.0&quot;台&quot;"/>
    <numFmt numFmtId="295" formatCode="&quot;第&quot;##0&quot;号明細表参照&quot;"/>
    <numFmt numFmtId="296" formatCode="#,##0&quot;日&quot;"/>
    <numFmt numFmtId="297" formatCode="#,##0&quot;日当り&quot;"/>
    <numFmt numFmtId="298" formatCode="&quot;平成&quot;##&quot;年度&quot;"/>
    <numFmt numFmtId="299" formatCode="#,##0&quot;枚&quot;"/>
    <numFmt numFmtId="300" formatCode="#,##0&quot;枚当り&quot;"/>
    <numFmt numFmtId="301" formatCode="&quot;労務費･運転経費･材料費の&quot;#,##0.0&quot;%以内&quot;"/>
    <numFmt numFmtId="302" formatCode="&quot;労務費･材料費合計額の&quot;#,##0.0&quot;%&quot;"/>
    <numFmt numFmtId="303" formatCode="&quot;労務費･材料費合計額の&quot;#,##0.0&quot;%以内&quot;"/>
    <numFmt numFmtId="304" formatCode="&quot;労務費合計額の&quot;#,##0.0&quot;%&quot;"/>
    <numFmt numFmtId="305" formatCode="&quot;¥&quot;#,##0_);[Red]\(&quot;¥&quot;#,##0\)"/>
    <numFmt numFmtId="306" formatCode="&quot;¥&quot;#,##0.00_);[Red]\(&quot;¥&quot;#,##0.00\)"/>
    <numFmt numFmtId="307" formatCode="#,##0_);[Red]\(#,##0\)"/>
    <numFmt numFmtId="308" formatCode="#,##0_);\(#,##0\)"/>
    <numFmt numFmtId="309" formatCode="0_ "/>
  </numFmts>
  <fonts count="153">
    <font>
      <sz val="10"/>
      <name val="ＭＳ 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sz val="6"/>
      <name val="ＭＳ Ｐゴシック"/>
      <family val="3"/>
      <charset val="128"/>
    </font>
    <font>
      <sz val="10"/>
      <name val="ＭＳ 明朝"/>
      <family val="1"/>
      <charset val="128"/>
    </font>
    <font>
      <sz val="12"/>
      <name val="ＭＳ 明朝"/>
      <family val="1"/>
      <charset val="128"/>
    </font>
    <font>
      <sz val="11"/>
      <color indexed="8"/>
      <name val="ＭＳ Ｐゴシック"/>
      <family val="3"/>
      <charset val="128"/>
    </font>
    <font>
      <sz val="11"/>
      <color indexed="9"/>
      <name val="ＭＳ Ｐゴシック"/>
      <family val="3"/>
      <charset val="128"/>
    </font>
    <font>
      <sz val="10"/>
      <color indexed="8"/>
      <name val="Arial"/>
      <family val="2"/>
    </font>
    <font>
      <sz val="9"/>
      <name val="Times New Roman"/>
      <family val="1"/>
    </font>
    <font>
      <b/>
      <sz val="12"/>
      <name val="Arial"/>
      <family val="2"/>
    </font>
    <font>
      <sz val="10"/>
      <name val="Arial"/>
      <family val="2"/>
    </font>
    <font>
      <sz val="8"/>
      <color indexed="16"/>
      <name val="Century Schoolbook"/>
      <family val="1"/>
    </font>
    <font>
      <b/>
      <i/>
      <sz val="10"/>
      <name val="Times New Roman"/>
      <family val="1"/>
    </font>
    <font>
      <b/>
      <sz val="9"/>
      <name val="Times New Roman"/>
      <family val="1"/>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sz val="11"/>
      <name val="ＭＳ 明朝"/>
      <family val="1"/>
      <charset val="128"/>
    </font>
    <font>
      <sz val="8"/>
      <name val="Verdana"/>
      <family val="2"/>
    </font>
    <font>
      <sz val="8"/>
      <name val="ＭＳ ゴシック"/>
      <family val="3"/>
      <charset val="128"/>
    </font>
    <font>
      <sz val="8"/>
      <name val="Arial"/>
      <family val="2"/>
    </font>
    <font>
      <sz val="10"/>
      <name val="MS Sans Serif"/>
      <family val="2"/>
    </font>
    <font>
      <b/>
      <sz val="8"/>
      <color indexed="23"/>
      <name val="Verdana"/>
      <family val="2"/>
    </font>
    <font>
      <sz val="16"/>
      <color indexed="9"/>
      <name val="Tahoma"/>
      <family val="2"/>
    </font>
    <font>
      <b/>
      <sz val="11"/>
      <name val="Helv"/>
      <family val="2"/>
    </font>
    <font>
      <sz val="11"/>
      <name val="ＭＳ ゴシック"/>
      <family val="3"/>
      <charset val="128"/>
    </font>
    <font>
      <sz val="6"/>
      <name val="ＭＳ 明朝"/>
      <family val="1"/>
      <charset val="128"/>
    </font>
    <font>
      <sz val="9"/>
      <color indexed="18"/>
      <name val="ＭＳ 明朝"/>
      <family val="1"/>
      <charset val="128"/>
    </font>
    <font>
      <sz val="9"/>
      <color indexed="10"/>
      <name val="ＭＳ 明朝"/>
      <family val="1"/>
      <charset val="128"/>
    </font>
    <font>
      <sz val="12"/>
      <name val="ＭＳ ゴシック"/>
      <family val="3"/>
      <charset val="128"/>
    </font>
    <font>
      <b/>
      <sz val="9"/>
      <color indexed="81"/>
      <name val="ＭＳ Ｐゴシック"/>
      <family val="3"/>
      <charset val="128"/>
    </font>
    <font>
      <sz val="9"/>
      <name val="ＭＳ Ｐゴシック"/>
      <family val="3"/>
      <charset val="128"/>
    </font>
    <font>
      <sz val="9"/>
      <name val="ＭＳ 明朝"/>
      <family val="1"/>
      <charset val="128"/>
    </font>
    <font>
      <sz val="8"/>
      <name val="ＭＳ 明朝"/>
      <family val="1"/>
      <charset val="128"/>
    </font>
    <font>
      <sz val="11"/>
      <color theme="1"/>
      <name val="ＭＳ Ｐゴシック"/>
      <family val="3"/>
      <charset val="128"/>
    </font>
    <font>
      <b/>
      <i/>
      <sz val="16"/>
      <name val="Helv"/>
      <family val="2"/>
    </font>
    <font>
      <sz val="12"/>
      <name val="ＭＳ Ｐゴシック"/>
      <family val="3"/>
      <charset val="128"/>
    </font>
    <font>
      <sz val="11"/>
      <name val="明朝"/>
      <family val="1"/>
      <charset val="128"/>
    </font>
    <font>
      <sz val="14"/>
      <name val="ＭＳ Ｐ明朝"/>
      <family val="1"/>
      <charset val="128"/>
    </font>
    <font>
      <u/>
      <sz val="10"/>
      <color indexed="14"/>
      <name val="MS Sans Serif"/>
      <family val="2"/>
    </font>
    <font>
      <u/>
      <sz val="8"/>
      <color indexed="12"/>
      <name val="Times New Roman"/>
      <family val="1"/>
    </font>
    <font>
      <sz val="10"/>
      <name val="Helv"/>
      <family val="2"/>
    </font>
    <font>
      <sz val="10"/>
      <name val="ＭＳ Ｐゴシック"/>
      <family val="3"/>
      <charset val="128"/>
    </font>
    <font>
      <sz val="11"/>
      <color theme="1"/>
      <name val="ＭＳ Ｐゴシック"/>
      <family val="3"/>
      <charset val="128"/>
      <scheme val="minor"/>
    </font>
    <font>
      <sz val="10"/>
      <color theme="1"/>
      <name val="ＭＳ ゴシック"/>
      <family val="3"/>
      <charset val="128"/>
    </font>
    <font>
      <sz val="13"/>
      <name val="Tms Rmn"/>
      <family val="1"/>
    </font>
    <font>
      <sz val="9"/>
      <name val="中ゴシック体"/>
      <family val="3"/>
      <charset val="128"/>
    </font>
    <font>
      <b/>
      <sz val="13"/>
      <name val="Tms Rmn"/>
      <family val="1"/>
    </font>
    <font>
      <sz val="11"/>
      <name val="ＭＳ Ｐ明朝"/>
      <family val="1"/>
      <charset val="128"/>
    </font>
    <font>
      <sz val="10"/>
      <color indexed="12"/>
      <name val="ＭＳ 明朝"/>
      <family val="1"/>
      <charset val="128"/>
    </font>
    <font>
      <sz val="14"/>
      <name val="ＭＳ ゴシック"/>
      <family val="3"/>
      <charset val="128"/>
    </font>
    <font>
      <sz val="16"/>
      <name val="ＭＳ 明朝"/>
      <family val="1"/>
      <charset val="128"/>
    </font>
    <font>
      <sz val="8"/>
      <name val="明朝"/>
      <family val="1"/>
      <charset val="128"/>
    </font>
    <font>
      <sz val="10"/>
      <name val="明朝"/>
      <family val="1"/>
      <charset val="128"/>
    </font>
    <font>
      <sz val="10"/>
      <name val="ＭＳ ゴシック"/>
      <family val="3"/>
      <charset val="128"/>
    </font>
    <font>
      <sz val="10"/>
      <name val="Times New Roman"/>
      <family val="1"/>
    </font>
    <font>
      <sz val="14"/>
      <color indexed="8"/>
      <name val="ＭＳ ゴシック"/>
      <family val="3"/>
      <charset val="128"/>
    </font>
    <font>
      <sz val="10"/>
      <color indexed="8"/>
      <name val="ＭＳ ゴシック"/>
      <family val="3"/>
      <charset val="128"/>
    </font>
    <font>
      <sz val="6"/>
      <color indexed="8"/>
      <name val="ＭＳ ゴシック"/>
      <family val="3"/>
      <charset val="128"/>
    </font>
    <font>
      <sz val="18"/>
      <color indexed="8"/>
      <name val="ＭＳ ゴシック"/>
      <family val="3"/>
      <charset val="128"/>
    </font>
    <font>
      <sz val="12"/>
      <color indexed="8"/>
      <name val="ＭＳ ゴシック"/>
      <family val="3"/>
      <charset val="128"/>
    </font>
    <font>
      <b/>
      <sz val="18"/>
      <color indexed="62"/>
      <name val="ＭＳ Ｐゴシック"/>
      <family val="3"/>
      <charset val="128"/>
    </font>
    <font>
      <sz val="11"/>
      <color indexed="19"/>
      <name val="ＭＳ Ｐゴシック"/>
      <family val="3"/>
      <charset val="128"/>
    </font>
    <font>
      <sz val="12"/>
      <name val="Arial"/>
      <family val="2"/>
    </font>
    <font>
      <b/>
      <sz val="11"/>
      <color indexed="10"/>
      <name val="ＭＳ Ｐゴシック"/>
      <family val="3"/>
      <charset val="128"/>
    </font>
    <font>
      <sz val="11"/>
      <name val="ＪＳゴシック"/>
      <family val="3"/>
      <charset val="128"/>
    </font>
    <font>
      <sz val="9.5"/>
      <name val="ｺﾞｼｯｸ"/>
      <family val="3"/>
      <charset val="128"/>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i/>
      <sz val="9"/>
      <name val="ＭＳ 明朝"/>
      <family val="1"/>
      <charset val="128"/>
    </font>
    <font>
      <sz val="10"/>
      <name val="ＭＳ Ｐ明朝"/>
      <family val="1"/>
      <charset val="128"/>
    </font>
    <font>
      <sz val="11"/>
      <color indexed="16"/>
      <name val="ＭＳ Ｐゴシック"/>
      <family val="3"/>
      <charset val="128"/>
    </font>
    <font>
      <sz val="11"/>
      <name val="HG丸ｺﾞｼｯｸM-PRO"/>
      <family val="3"/>
      <charset val="128"/>
    </font>
    <font>
      <sz val="11"/>
      <name val="HG丸ｺﾞｼｯｸM-PRO"/>
      <family val="3"/>
    </font>
    <font>
      <sz val="16"/>
      <color indexed="9"/>
      <name val="Tahoma"/>
      <family val="2"/>
      <charset val="128"/>
    </font>
    <font>
      <sz val="10"/>
      <name val="Osaka"/>
      <family val="3"/>
      <charset val="128"/>
    </font>
    <font>
      <sz val="10.25"/>
      <name val="ＭＳ 明朝"/>
      <family val="1"/>
      <charset val="128"/>
    </font>
    <font>
      <sz val="14"/>
      <name val="明朝"/>
      <family val="1"/>
      <charset val="128"/>
    </font>
    <font>
      <u/>
      <sz val="8.25"/>
      <color indexed="12"/>
      <name val="ＭＳ Ｐゴシック"/>
      <family val="3"/>
      <charset val="128"/>
    </font>
    <font>
      <sz val="10.5"/>
      <name val="ＭＳ Ｐゴシック"/>
      <family val="3"/>
      <charset val="128"/>
    </font>
    <font>
      <sz val="12"/>
      <color indexed="9"/>
      <name val="ＭＳ 明朝"/>
      <family val="1"/>
      <charset val="128"/>
    </font>
    <font>
      <sz val="12"/>
      <color indexed="8"/>
      <name val="ＭＳ 明朝"/>
      <family val="1"/>
      <charset val="128"/>
    </font>
    <font>
      <b/>
      <sz val="12"/>
      <color indexed="9"/>
      <name val="ＭＳ 明朝"/>
      <family val="1"/>
      <charset val="128"/>
    </font>
    <font>
      <sz val="12"/>
      <color indexed="60"/>
      <name val="ＭＳ 明朝"/>
      <family val="1"/>
      <charset val="128"/>
    </font>
    <font>
      <u/>
      <sz val="10.5"/>
      <color indexed="12"/>
      <name val="明朝"/>
      <family val="1"/>
      <charset val="128"/>
    </font>
    <font>
      <u/>
      <sz val="11"/>
      <color indexed="12"/>
      <name val="ＭＳ Ｐゴシック"/>
      <family val="3"/>
      <charset val="128"/>
    </font>
    <font>
      <sz val="12"/>
      <color indexed="52"/>
      <name val="ＭＳ 明朝"/>
      <family val="1"/>
      <charset val="128"/>
    </font>
    <font>
      <sz val="12"/>
      <color indexed="20"/>
      <name val="ＭＳ 明朝"/>
      <family val="1"/>
      <charset val="128"/>
    </font>
    <font>
      <b/>
      <sz val="12"/>
      <color indexed="52"/>
      <name val="ＭＳ 明朝"/>
      <family val="1"/>
      <charset val="128"/>
    </font>
    <font>
      <sz val="12"/>
      <color indexed="10"/>
      <name val="ＭＳ 明朝"/>
      <family val="1"/>
      <charset val="128"/>
    </font>
    <font>
      <b/>
      <sz val="15"/>
      <color indexed="56"/>
      <name val="ＭＳ 明朝"/>
      <family val="1"/>
      <charset val="128"/>
    </font>
    <font>
      <b/>
      <sz val="13"/>
      <color indexed="56"/>
      <name val="ＭＳ 明朝"/>
      <family val="1"/>
      <charset val="128"/>
    </font>
    <font>
      <b/>
      <sz val="11"/>
      <color indexed="56"/>
      <name val="ＭＳ 明朝"/>
      <family val="1"/>
      <charset val="128"/>
    </font>
    <font>
      <b/>
      <sz val="12"/>
      <color indexed="8"/>
      <name val="ＭＳ 明朝"/>
      <family val="1"/>
      <charset val="128"/>
    </font>
    <font>
      <b/>
      <sz val="12"/>
      <color indexed="63"/>
      <name val="ＭＳ 明朝"/>
      <family val="1"/>
      <charset val="128"/>
    </font>
    <font>
      <i/>
      <sz val="12"/>
      <color indexed="23"/>
      <name val="ＭＳ 明朝"/>
      <family val="1"/>
      <charset val="128"/>
    </font>
    <font>
      <sz val="12"/>
      <color indexed="62"/>
      <name val="ＭＳ 明朝"/>
      <family val="1"/>
      <charset val="128"/>
    </font>
    <font>
      <sz val="10.5"/>
      <name val="ＭＳ 明朝"/>
      <family val="1"/>
      <charset val="128"/>
    </font>
    <font>
      <sz val="9"/>
      <name val="ＭＳ ゴシック"/>
      <family val="3"/>
      <charset val="128"/>
    </font>
    <font>
      <sz val="12"/>
      <color indexed="17"/>
      <name val="ＭＳ 明朝"/>
      <family val="1"/>
      <charset val="128"/>
    </font>
    <font>
      <u/>
      <sz val="11"/>
      <color theme="10"/>
      <name val="ＭＳ Ｐゴシック"/>
      <family val="3"/>
      <charset val="128"/>
      <scheme val="minor"/>
    </font>
    <font>
      <u/>
      <sz val="11"/>
      <color theme="10"/>
      <name val="明朝"/>
      <family val="1"/>
      <charset val="128"/>
    </font>
    <font>
      <sz val="10"/>
      <color theme="0"/>
      <name val="ＭＳ 明朝"/>
      <family val="1"/>
      <charset val="128"/>
    </font>
    <font>
      <sz val="10"/>
      <color rgb="FFFF0000"/>
      <name val="ＭＳ 明朝"/>
      <family val="1"/>
      <charset val="128"/>
    </font>
    <font>
      <sz val="11"/>
      <color theme="1"/>
      <name val="ＭＳ Ｐゴシック"/>
      <family val="2"/>
      <scheme val="minor"/>
    </font>
    <font>
      <b/>
      <sz val="10"/>
      <name val="ＭＳ 明朝"/>
      <family val="1"/>
      <charset val="128"/>
    </font>
    <font>
      <sz val="11"/>
      <name val="明朝"/>
      <family val="3"/>
      <charset val="128"/>
    </font>
    <font>
      <sz val="8"/>
      <name val="明朝"/>
      <family val="3"/>
      <charset val="128"/>
    </font>
    <font>
      <sz val="10"/>
      <name val="明朝"/>
      <family val="3"/>
      <charset val="128"/>
    </font>
    <font>
      <b/>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26"/>
      <name val="ＭＳ 明朝"/>
      <family val="1"/>
      <charset val="128"/>
    </font>
    <font>
      <sz val="11"/>
      <color indexed="10"/>
      <name val="ＭＳ 明朝"/>
      <family val="1"/>
      <charset val="128"/>
    </font>
    <font>
      <sz val="10"/>
      <color indexed="10"/>
      <name val="ＭＳ 明朝"/>
      <family val="1"/>
      <charset val="128"/>
    </font>
    <font>
      <sz val="12"/>
      <color rgb="FFFF0000"/>
      <name val="ＭＳ 明朝"/>
      <family val="1"/>
      <charset val="128"/>
    </font>
    <font>
      <sz val="12"/>
      <color theme="1"/>
      <name val="ＭＳ 明朝"/>
      <family val="1"/>
      <charset val="128"/>
    </font>
    <font>
      <sz val="9"/>
      <color theme="0"/>
      <name val="ＭＳ 明朝"/>
      <family val="1"/>
      <charset val="128"/>
    </font>
    <font>
      <b/>
      <sz val="9"/>
      <color indexed="12"/>
      <name val="ＭＳ Ｐゴシック"/>
      <family val="3"/>
      <charset val="128"/>
    </font>
    <font>
      <sz val="10"/>
      <color theme="1"/>
      <name val="ＭＳ 明朝"/>
      <family val="1"/>
      <charset val="128"/>
    </font>
  </fonts>
  <fills count="9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5"/>
        <bgColor indexed="64"/>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indexed="51"/>
        <bgColor indexed="64"/>
      </patternFill>
    </fill>
    <fill>
      <patternFill patternType="solid">
        <fgColor indexed="9"/>
        <bgColor indexed="64"/>
      </patternFill>
    </fill>
    <fill>
      <patternFill patternType="solid">
        <fgColor indexed="56"/>
      </patternFill>
    </fill>
    <fill>
      <patternFill patternType="solid">
        <fgColor indexed="54"/>
      </patternFill>
    </fill>
    <fill>
      <patternFill patternType="solid">
        <fgColor indexed="9"/>
      </patternFill>
    </fill>
    <fill>
      <patternFill patternType="gray06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indexed="10"/>
        <bgColor indexed="64"/>
      </patternFill>
    </fill>
    <fill>
      <patternFill patternType="solid">
        <fgColor indexed="31"/>
        <bgColor indexed="64"/>
      </patternFill>
    </fill>
    <fill>
      <patternFill patternType="solid">
        <fgColor indexed="45"/>
        <bgColor indexed="64"/>
      </patternFill>
    </fill>
    <fill>
      <patternFill patternType="solid">
        <fgColor indexed="46"/>
        <bgColor indexed="64"/>
      </patternFill>
    </fill>
    <fill>
      <patternFill patternType="solid">
        <fgColor indexed="2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57"/>
        <bgColor indexed="64"/>
      </patternFill>
    </fill>
    <fill>
      <patternFill patternType="solid">
        <fgColor indexed="53"/>
        <bgColor indexed="64"/>
      </patternFill>
    </fill>
    <fill>
      <patternFill patternType="solid">
        <fgColor indexed="3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88">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bottom style="hair">
        <color indexed="64"/>
      </bottom>
      <diagonal/>
    </border>
    <border>
      <left style="hair">
        <color indexed="64"/>
      </left>
      <right/>
      <top/>
      <bottom/>
      <diagonal/>
    </border>
    <border>
      <left/>
      <right style="hair">
        <color indexed="64"/>
      </right>
      <top/>
      <bottom style="hair">
        <color indexed="64"/>
      </bottom>
      <diagonal/>
    </border>
    <border>
      <left/>
      <right style="hair">
        <color indexed="64"/>
      </right>
      <top style="hair">
        <color indexed="64"/>
      </top>
      <bottom/>
      <diagonal/>
    </border>
    <border>
      <left/>
      <right/>
      <top/>
      <bottom style="hair">
        <color indexed="64"/>
      </bottom>
      <diagonal/>
    </border>
    <border>
      <left style="hair">
        <color indexed="64"/>
      </left>
      <right/>
      <top style="hair">
        <color indexed="64"/>
      </top>
      <bottom style="hair">
        <color indexed="64"/>
      </bottom>
      <diagonal/>
    </border>
    <border>
      <left/>
      <right style="hair">
        <color indexed="64"/>
      </right>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style="thin">
        <color indexed="64"/>
      </top>
      <bottom style="medium">
        <color indexed="64"/>
      </bottom>
      <diagonal/>
    </border>
    <border>
      <left/>
      <right style="hair">
        <color indexed="64"/>
      </right>
      <top style="hair">
        <color indexed="64"/>
      </top>
      <bottom style="hair">
        <color indexed="64"/>
      </bottom>
      <diagonal/>
    </border>
    <border>
      <left style="dotted">
        <color indexed="64"/>
      </left>
      <right style="dotted">
        <color indexed="64"/>
      </right>
      <top style="medium">
        <color indexed="64"/>
      </top>
      <bottom style="thin">
        <color indexed="64"/>
      </bottom>
      <diagonal/>
    </border>
    <border>
      <left style="thin">
        <color indexed="64"/>
      </left>
      <right/>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8"/>
      </left>
      <right/>
      <top style="medium">
        <color indexed="8"/>
      </top>
      <bottom/>
      <diagonal/>
    </border>
    <border>
      <left style="hair">
        <color indexed="12"/>
      </left>
      <right/>
      <top/>
      <bottom style="hair">
        <color indexed="12"/>
      </bottom>
      <diagonal/>
    </border>
    <border>
      <left/>
      <right style="medium">
        <color indexed="64"/>
      </right>
      <top style="thin">
        <color indexed="8"/>
      </top>
      <bottom style="thin">
        <color indexed="64"/>
      </bottom>
      <diagonal/>
    </border>
    <border>
      <left style="thin">
        <color indexed="64"/>
      </left>
      <right/>
      <top style="thin">
        <color indexed="8"/>
      </top>
      <bottom style="medium">
        <color indexed="64"/>
      </bottom>
      <diagonal/>
    </border>
    <border>
      <left style="medium">
        <color indexed="64"/>
      </left>
      <right/>
      <top style="thin">
        <color indexed="8"/>
      </top>
      <bottom style="medium">
        <color indexed="64"/>
      </bottom>
      <diagonal/>
    </border>
    <border>
      <left/>
      <right style="medium">
        <color indexed="64"/>
      </right>
      <top style="thin">
        <color indexed="8"/>
      </top>
      <bottom style="medium">
        <color indexed="64"/>
      </bottom>
      <diagonal/>
    </border>
    <border>
      <left style="thin">
        <color indexed="64"/>
      </left>
      <right style="thin">
        <color indexed="64"/>
      </right>
      <top/>
      <bottom/>
      <diagonal/>
    </border>
    <border>
      <left/>
      <right/>
      <top/>
      <bottom style="double">
        <color indexed="10"/>
      </bottom>
      <diagonal/>
    </border>
    <border>
      <left/>
      <right/>
      <top style="thin">
        <color indexed="8"/>
      </top>
      <bottom style="medium">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medium">
        <color indexed="12"/>
      </left>
      <right/>
      <top/>
      <bottom style="hair">
        <color indexed="12"/>
      </bottom>
      <diagonal/>
    </border>
    <border>
      <left style="thin">
        <color indexed="12"/>
      </left>
      <right/>
      <top/>
      <bottom style="hair">
        <color indexed="12"/>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hair">
        <color auto="1"/>
      </bottom>
      <diagonal/>
    </border>
    <border>
      <left/>
      <right style="hair">
        <color indexed="64"/>
      </right>
      <top/>
      <bottom style="hair">
        <color auto="1"/>
      </bottom>
      <diagonal/>
    </border>
    <border>
      <left style="hair">
        <color indexed="64"/>
      </left>
      <right style="hair">
        <color indexed="64"/>
      </right>
      <top/>
      <bottom style="hair">
        <color auto="1"/>
      </bottom>
      <diagonal/>
    </border>
    <border>
      <left style="hair">
        <color indexed="64"/>
      </left>
      <right/>
      <top/>
      <bottom style="hair">
        <color auto="1"/>
      </bottom>
      <diagonal/>
    </border>
  </borders>
  <cellStyleXfs count="43717">
    <xf numFmtId="0" fontId="0" fillId="0" borderId="0">
      <alignment vertical="center"/>
    </xf>
    <xf numFmtId="0" fontId="11" fillId="2" borderId="0" applyNumberFormat="0" applyBorder="0" applyAlignment="0" applyProtection="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5" borderId="0" applyNumberFormat="0" applyBorder="0" applyAlignment="0" applyProtection="0">
      <alignment vertical="center"/>
    </xf>
    <xf numFmtId="0" fontId="37" fillId="16" borderId="0" applyBorder="0">
      <alignment horizontal="left" vertical="center" indent="1"/>
    </xf>
    <xf numFmtId="179" fontId="13" fillId="0" borderId="0" applyFill="0" applyBorder="0" applyAlignment="0"/>
    <xf numFmtId="49" fontId="38" fillId="0" borderId="0">
      <alignment horizontal="left" vertical="top" shrinkToFit="1"/>
    </xf>
    <xf numFmtId="0" fontId="14" fillId="0" borderId="0">
      <alignment horizontal="left"/>
    </xf>
    <xf numFmtId="38" fontId="39" fillId="17" borderId="0" applyNumberFormat="0" applyBorder="0" applyAlignment="0" applyProtection="0"/>
    <xf numFmtId="0" fontId="15" fillId="0" borderId="1" applyNumberFormat="0" applyAlignment="0" applyProtection="0">
      <alignment horizontal="left" vertical="center"/>
    </xf>
    <xf numFmtId="0" fontId="15" fillId="0" borderId="2">
      <alignment horizontal="left" vertical="center"/>
    </xf>
    <xf numFmtId="10" fontId="39" fillId="18" borderId="3" applyNumberFormat="0" applyBorder="0" applyAlignment="0" applyProtection="0"/>
    <xf numFmtId="38" fontId="40" fillId="0" borderId="0" applyFont="0" applyFill="0" applyBorder="0" applyAlignment="0" applyProtection="0"/>
    <xf numFmtId="40" fontId="40" fillId="0" borderId="0" applyFont="0" applyFill="0" applyBorder="0" applyAlignment="0" applyProtection="0"/>
    <xf numFmtId="181" fontId="40" fillId="0" borderId="0" applyFont="0" applyFill="0" applyBorder="0" applyAlignment="0" applyProtection="0"/>
    <xf numFmtId="182" fontId="40" fillId="0" borderId="0" applyFont="0" applyFill="0" applyBorder="0" applyAlignment="0" applyProtection="0"/>
    <xf numFmtId="0" fontId="41" fillId="17" borderId="0">
      <alignment horizontal="left" indent="1"/>
    </xf>
    <xf numFmtId="181" fontId="36" fillId="0" borderId="0"/>
    <xf numFmtId="10" fontId="16" fillId="0" borderId="0" applyFont="0" applyFill="0" applyBorder="0" applyAlignment="0" applyProtection="0"/>
    <xf numFmtId="4" fontId="14" fillId="0" borderId="0">
      <alignment horizontal="right"/>
    </xf>
    <xf numFmtId="0" fontId="42" fillId="16" borderId="0">
      <alignment horizontal="left" indent="1"/>
    </xf>
    <xf numFmtId="4" fontId="17" fillId="0" borderId="0">
      <alignment horizontal="right"/>
    </xf>
    <xf numFmtId="0" fontId="18" fillId="0" borderId="0">
      <alignment horizontal="left"/>
    </xf>
    <xf numFmtId="0" fontId="40" fillId="0" borderId="0"/>
    <xf numFmtId="0" fontId="43" fillId="0" borderId="0"/>
    <xf numFmtId="0" fontId="19" fillId="0" borderId="0">
      <alignment horizont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23" borderId="4" applyNumberFormat="0" applyAlignment="0" applyProtection="0">
      <alignment vertical="center"/>
    </xf>
    <xf numFmtId="0" fontId="21" fillId="23" borderId="4" applyNumberFormat="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0" fontId="9" fillId="25" borderId="5" applyNumberFormat="0" applyFont="0" applyAlignment="0" applyProtection="0">
      <alignment vertical="center"/>
    </xf>
    <xf numFmtId="0" fontId="9" fillId="25" borderId="5" applyNumberFormat="0" applyFont="0" applyAlignment="0" applyProtection="0">
      <alignment vertical="center"/>
    </xf>
    <xf numFmtId="0" fontId="23" fillId="0" borderId="6" applyNumberFormat="0" applyFill="0" applyAlignment="0" applyProtection="0">
      <alignment vertical="center"/>
    </xf>
    <xf numFmtId="0" fontId="23" fillId="0" borderId="6" applyNumberFormat="0" applyFill="0" applyAlignment="0" applyProtection="0">
      <alignment vertical="center"/>
    </xf>
    <xf numFmtId="0" fontId="24" fillId="3" borderId="0" applyNumberFormat="0" applyBorder="0" applyAlignment="0" applyProtection="0">
      <alignment vertical="center"/>
    </xf>
    <xf numFmtId="0" fontId="24" fillId="3" borderId="0" applyNumberFormat="0" applyBorder="0" applyAlignment="0" applyProtection="0">
      <alignment vertical="center"/>
    </xf>
    <xf numFmtId="0" fontId="25" fillId="26" borderId="7" applyNumberFormat="0" applyAlignment="0" applyProtection="0">
      <alignment vertical="center"/>
    </xf>
    <xf numFmtId="0" fontId="25" fillId="26" borderId="7" applyNumberFormat="0" applyAlignment="0" applyProtection="0">
      <alignment vertical="center"/>
    </xf>
    <xf numFmtId="2" fontId="46" fillId="0" borderId="0" applyNumberFormat="0" applyFill="0" applyBorder="0" applyAlignment="0">
      <alignment horizontal="center" vertical="center"/>
      <protection hidden="1"/>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38" fontId="7" fillId="0" borderId="0" applyFont="0" applyFill="0" applyBorder="0" applyAlignment="0" applyProtection="0"/>
    <xf numFmtId="38" fontId="6" fillId="0" borderId="0" applyFont="0" applyFill="0" applyBorder="0" applyAlignment="0" applyProtection="0"/>
    <xf numFmtId="38" fontId="7" fillId="0" borderId="0" applyFont="0" applyFill="0" applyBorder="0" applyAlignment="0" applyProtection="0"/>
    <xf numFmtId="38" fontId="6" fillId="0" borderId="0" applyFont="0" applyFill="0" applyBorder="0" applyAlignment="0" applyProtection="0"/>
    <xf numFmtId="38" fontId="7" fillId="0" borderId="0" applyFont="0" applyFill="0" applyBorder="0" applyAlignment="0" applyProtection="0"/>
    <xf numFmtId="38" fontId="6" fillId="0" borderId="0" applyFont="0" applyFill="0" applyBorder="0" applyAlignment="0" applyProtection="0"/>
    <xf numFmtId="38" fontId="7"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27" fillId="0" borderId="8" applyNumberFormat="0" applyFill="0" applyAlignment="0" applyProtection="0">
      <alignment vertical="center"/>
    </xf>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8" fillId="0" borderId="9" applyNumberFormat="0" applyFill="0" applyAlignment="0" applyProtection="0">
      <alignment vertical="center"/>
    </xf>
    <xf numFmtId="0" fontId="29" fillId="0" borderId="10" applyNumberFormat="0" applyFill="0" applyAlignment="0" applyProtection="0">
      <alignment vertical="center"/>
    </xf>
    <xf numFmtId="0" fontId="29" fillId="0" borderId="10" applyNumberFormat="0" applyFill="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44" fillId="0" borderId="0" applyFont="0" applyBorder="0" applyAlignment="0"/>
    <xf numFmtId="0" fontId="30" fillId="0" borderId="11" applyNumberFormat="0" applyFill="0" applyAlignment="0" applyProtection="0">
      <alignment vertical="center"/>
    </xf>
    <xf numFmtId="0" fontId="30" fillId="0" borderId="11" applyNumberFormat="0" applyFill="0" applyAlignment="0" applyProtection="0">
      <alignment vertical="center"/>
    </xf>
    <xf numFmtId="0" fontId="31" fillId="26" borderId="12" applyNumberFormat="0" applyAlignment="0" applyProtection="0">
      <alignment vertical="center"/>
    </xf>
    <xf numFmtId="0" fontId="31" fillId="26" borderId="12" applyNumberFormat="0" applyAlignment="0" applyProtection="0">
      <alignment vertical="center"/>
    </xf>
    <xf numFmtId="0" fontId="32" fillId="0" borderId="0" applyNumberFormat="0" applyFill="0" applyBorder="0" applyAlignment="0" applyProtection="0">
      <alignment vertical="center"/>
    </xf>
    <xf numFmtId="0" fontId="32" fillId="0" borderId="0" applyNumberFormat="0" applyFill="0" applyBorder="0" applyAlignment="0" applyProtection="0">
      <alignment vertical="center"/>
    </xf>
    <xf numFmtId="8" fontId="6" fillId="0" borderId="0" applyFont="0" applyFill="0" applyBorder="0" applyAlignment="0" applyProtection="0">
      <alignment vertical="center"/>
    </xf>
    <xf numFmtId="0" fontId="33" fillId="7" borderId="7" applyNumberFormat="0" applyAlignment="0" applyProtection="0">
      <alignment vertical="center"/>
    </xf>
    <xf numFmtId="0" fontId="33" fillId="7" borderId="7" applyNumberFormat="0" applyAlignment="0" applyProtection="0">
      <alignment vertical="center"/>
    </xf>
    <xf numFmtId="0" fontId="47" fillId="0" borderId="0" applyNumberFormat="0" applyFill="0" applyBorder="0">
      <alignment horizontal="center" vertical="center"/>
    </xf>
    <xf numFmtId="183" fontId="48" fillId="0" borderId="0" applyFont="0" applyFill="0" applyBorder="0" applyAlignment="0" applyProtection="0"/>
    <xf numFmtId="0" fontId="9" fillId="0" borderId="0">
      <alignment vertical="center"/>
    </xf>
    <xf numFmtId="0" fontId="9" fillId="0" borderId="0"/>
    <xf numFmtId="0" fontId="36" fillId="0" borderId="0"/>
    <xf numFmtId="0" fontId="9" fillId="0" borderId="0"/>
    <xf numFmtId="0" fontId="9" fillId="0" borderId="0"/>
    <xf numFmtId="0" fontId="9" fillId="0" borderId="0"/>
    <xf numFmtId="0" fontId="9" fillId="0" borderId="0"/>
    <xf numFmtId="0" fontId="6" fillId="0" borderId="0"/>
    <xf numFmtId="0" fontId="7" fillId="0" borderId="0">
      <alignment vertical="center"/>
    </xf>
    <xf numFmtId="0" fontId="6" fillId="0" borderId="0">
      <alignment vertical="center"/>
    </xf>
    <xf numFmtId="0" fontId="10" fillId="0" borderId="0" applyBorder="0">
      <alignment vertical="center"/>
    </xf>
    <xf numFmtId="0" fontId="34" fillId="0" borderId="0"/>
    <xf numFmtId="0" fontId="35" fillId="4" borderId="0" applyNumberFormat="0" applyBorder="0" applyAlignment="0" applyProtection="0">
      <alignment vertical="center"/>
    </xf>
    <xf numFmtId="0" fontId="35" fillId="4" borderId="0" applyNumberFormat="0" applyBorder="0" applyAlignment="0" applyProtection="0">
      <alignment vertical="center"/>
    </xf>
    <xf numFmtId="9" fontId="16" fillId="27" borderId="0"/>
    <xf numFmtId="188" fontId="36" fillId="0" borderId="0" applyFill="0" applyBorder="0" applyAlignment="0"/>
    <xf numFmtId="189" fontId="36" fillId="0" borderId="0" applyFill="0" applyBorder="0" applyAlignment="0"/>
    <xf numFmtId="190" fontId="36" fillId="0" borderId="0" applyFill="0" applyBorder="0" applyAlignment="0"/>
    <xf numFmtId="191"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0" fontId="16" fillId="0" borderId="0" applyFont="0" applyFill="0" applyBorder="0" applyAlignment="0" applyProtection="0"/>
    <xf numFmtId="192" fontId="36" fillId="0" borderId="0" applyFont="0" applyFill="0" applyBorder="0" applyAlignment="0" applyProtection="0"/>
    <xf numFmtId="193" fontId="36" fillId="0" borderId="0" applyFont="0" applyFill="0" applyBorder="0" applyAlignment="0" applyProtection="0"/>
    <xf numFmtId="0" fontId="16" fillId="0" borderId="0" applyFont="0" applyFill="0" applyBorder="0" applyAlignment="0" applyProtection="0"/>
    <xf numFmtId="188" fontId="36" fillId="0" borderId="0" applyFont="0" applyFill="0" applyBorder="0" applyAlignment="0" applyProtection="0"/>
    <xf numFmtId="187" fontId="36" fillId="0" borderId="0" applyFont="0" applyFill="0" applyBorder="0" applyAlignment="0" applyProtection="0"/>
    <xf numFmtId="14" fontId="13" fillId="0" borderId="0" applyFill="0" applyBorder="0" applyAlignment="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0" fontId="58" fillId="0" borderId="0" applyNumberFormat="0" applyFill="0" applyBorder="0" applyAlignment="0" applyProtection="0"/>
    <xf numFmtId="0" fontId="59" fillId="0" borderId="0" applyNumberFormat="0" applyFill="0" applyBorder="0" applyAlignment="0" applyProtection="0">
      <alignment vertical="top"/>
      <protection locked="0"/>
    </xf>
    <xf numFmtId="0" fontId="6" fillId="0" borderId="0" applyNumberFormat="0"/>
    <xf numFmtId="0" fontId="6" fillId="0" borderId="0" applyNumberFormat="0"/>
    <xf numFmtId="0" fontId="6" fillId="0" borderId="0" applyNumberFormat="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86" fontId="54" fillId="0" borderId="0"/>
    <xf numFmtId="181" fontId="36" fillId="0" borderId="0"/>
    <xf numFmtId="186" fontId="54" fillId="0" borderId="0"/>
    <xf numFmtId="181" fontId="36" fillId="0" borderId="0"/>
    <xf numFmtId="186" fontId="54" fillId="0" borderId="0"/>
    <xf numFmtId="0" fontId="16" fillId="0" borderId="0"/>
    <xf numFmtId="194" fontId="36" fillId="0" borderId="0" applyFont="0" applyFill="0" applyBorder="0" applyAlignment="0" applyProtection="0"/>
    <xf numFmtId="192" fontId="36" fillId="0" borderId="0" applyFont="0" applyFill="0" applyBorder="0" applyAlignment="0" applyProtection="0"/>
    <xf numFmtId="191" fontId="36" fillId="0" borderId="0" applyFont="0" applyFill="0" applyBorder="0" applyAlignment="0" applyProtection="0"/>
    <xf numFmtId="193" fontId="36" fillId="0" borderId="0" applyFont="0" applyFill="0" applyBorder="0" applyAlignment="0" applyProtection="0"/>
    <xf numFmtId="195"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 fontId="55" fillId="0" borderId="0"/>
    <xf numFmtId="1" fontId="55" fillId="0" borderId="0"/>
    <xf numFmtId="1" fontId="55" fillId="0" borderId="0"/>
    <xf numFmtId="1" fontId="55" fillId="0" borderId="0"/>
    <xf numFmtId="1" fontId="55" fillId="0" borderId="0"/>
    <xf numFmtId="1" fontId="55" fillId="0" borderId="0"/>
    <xf numFmtId="1" fontId="55" fillId="0" borderId="0"/>
    <xf numFmtId="1" fontId="55" fillId="0" borderId="0"/>
    <xf numFmtId="0" fontId="36" fillId="0" borderId="0">
      <alignment vertical="center"/>
    </xf>
    <xf numFmtId="49" fontId="13" fillId="0" borderId="0" applyFill="0" applyBorder="0" applyAlignment="0"/>
    <xf numFmtId="195" fontId="36" fillId="0" borderId="0" applyFill="0" applyBorder="0" applyAlignment="0"/>
    <xf numFmtId="196" fontId="36" fillId="0" borderId="0" applyFill="0" applyBorder="0" applyAlignment="0"/>
    <xf numFmtId="0" fontId="9" fillId="0" borderId="35" applyNumberFormat="0" applyFill="0" applyBorder="0" applyAlignment="0" applyProtection="0">
      <alignment vertical="center"/>
    </xf>
    <xf numFmtId="197" fontId="36" fillId="0" borderId="0" applyFont="0" applyFill="0" applyBorder="0" applyAlignment="0" applyProtection="0"/>
    <xf numFmtId="198" fontId="36" fillId="0" borderId="0" applyFont="0" applyFill="0" applyBorder="0" applyAlignment="0" applyProtection="0"/>
    <xf numFmtId="196" fontId="36" fillId="0" borderId="0" applyFont="0" applyFill="0" applyBorder="0" applyAlignment="0" applyProtection="0"/>
    <xf numFmtId="195" fontId="3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0"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alignment vertical="center"/>
    </xf>
    <xf numFmtId="0" fontId="60" fillId="0" borderId="0"/>
    <xf numFmtId="41" fontId="16" fillId="0" borderId="0" applyFont="0" applyFill="0" applyBorder="0" applyAlignment="0" applyProtection="0"/>
    <xf numFmtId="4" fontId="60" fillId="0" borderId="0" applyFont="0" applyFill="0" applyBorder="0" applyAlignment="0" applyProtection="0"/>
    <xf numFmtId="9" fontId="56" fillId="0" borderId="0" applyFont="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50"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0" fontId="57" fillId="0" borderId="0">
      <alignment horizontal="center" vertical="center"/>
    </xf>
    <xf numFmtId="0" fontId="16" fillId="0" borderId="0" applyFont="0" applyFill="0" applyBorder="0" applyAlignment="0" applyProtection="0"/>
    <xf numFmtId="0" fontId="1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0" fontId="62" fillId="0" borderId="0">
      <alignment vertical="center"/>
    </xf>
    <xf numFmtId="0" fontId="50" fillId="0" borderId="0"/>
    <xf numFmtId="0" fontId="6" fillId="0" borderId="0">
      <alignment vertical="center"/>
    </xf>
    <xf numFmtId="0" fontId="9" fillId="0" borderId="0"/>
    <xf numFmtId="0" fontId="6" fillId="0" borderId="0"/>
    <xf numFmtId="0" fontId="6" fillId="0" borderId="0"/>
    <xf numFmtId="0" fontId="63" fillId="0" borderId="0">
      <alignment vertical="center"/>
    </xf>
    <xf numFmtId="0" fontId="36" fillId="0" borderId="0"/>
    <xf numFmtId="0" fontId="63" fillId="0" borderId="0">
      <alignment vertical="center"/>
    </xf>
    <xf numFmtId="0" fontId="6" fillId="0" borderId="0">
      <alignment vertical="center"/>
    </xf>
    <xf numFmtId="0" fontId="6" fillId="0" borderId="0">
      <alignment vertical="center"/>
    </xf>
    <xf numFmtId="0" fontId="9" fillId="0" borderId="0"/>
    <xf numFmtId="0" fontId="6" fillId="0" borderId="0">
      <alignment vertical="center"/>
    </xf>
    <xf numFmtId="0" fontId="6" fillId="0" borderId="0"/>
    <xf numFmtId="0" fontId="62" fillId="0" borderId="0">
      <alignment vertical="center"/>
    </xf>
    <xf numFmtId="0" fontId="44" fillId="0" borderId="0"/>
    <xf numFmtId="0" fontId="9" fillId="0" borderId="0"/>
    <xf numFmtId="0" fontId="44" fillId="0" borderId="0"/>
    <xf numFmtId="0" fontId="62" fillId="0" borderId="0">
      <alignment vertical="center"/>
    </xf>
    <xf numFmtId="0" fontId="50" fillId="0" borderId="0"/>
    <xf numFmtId="200" fontId="16" fillId="0" borderId="0" applyFont="0" applyFill="0" applyBorder="0" applyAlignment="0" applyProtection="0"/>
    <xf numFmtId="201"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202" fontId="16" fillId="0" borderId="0" applyFont="0" applyFill="0" applyBorder="0" applyAlignment="0" applyProtection="0"/>
    <xf numFmtId="203" fontId="64" fillId="0" borderId="0" applyFont="0" applyFill="0" applyBorder="0" applyAlignment="0" applyProtection="0"/>
    <xf numFmtId="204" fontId="64" fillId="0" borderId="0" applyFont="0" applyFill="0" applyBorder="0" applyAlignment="0" applyProtection="0"/>
    <xf numFmtId="10" fontId="64" fillId="0" borderId="0" applyFont="0" applyFill="0" applyBorder="0" applyAlignment="0" applyProtection="0"/>
    <xf numFmtId="0" fontId="10" fillId="0" borderId="25" applyNumberFormat="0" applyFont="0" applyFill="0" applyAlignment="0" applyProtection="0"/>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205" fontId="65" fillId="0" borderId="0">
      <alignment horizontal="left"/>
    </xf>
    <xf numFmtId="206" fontId="65" fillId="0" borderId="0">
      <alignment horizontal="left"/>
    </xf>
    <xf numFmtId="207" fontId="6" fillId="0" borderId="0" applyFill="0" applyBorder="0" applyAlignment="0"/>
    <xf numFmtId="188" fontId="36" fillId="0" borderId="0" applyFill="0" applyBorder="0" applyAlignment="0"/>
    <xf numFmtId="208" fontId="6" fillId="0" borderId="0" applyFill="0" applyBorder="0" applyAlignment="0"/>
    <xf numFmtId="189" fontId="36" fillId="0" borderId="0" applyFill="0" applyBorder="0" applyAlignment="0"/>
    <xf numFmtId="0" fontId="16" fillId="0" borderId="0" applyFill="0" applyBorder="0" applyAlignment="0"/>
    <xf numFmtId="190" fontId="36" fillId="0" borderId="0" applyFill="0" applyBorder="0" applyAlignment="0"/>
    <xf numFmtId="0" fontId="16" fillId="0" borderId="0" applyFill="0" applyBorder="0" applyAlignment="0"/>
    <xf numFmtId="191" fontId="36" fillId="0" borderId="0" applyFill="0" applyBorder="0" applyAlignment="0"/>
    <xf numFmtId="208" fontId="6" fillId="0" borderId="0" applyFill="0" applyBorder="0" applyAlignment="0"/>
    <xf numFmtId="192" fontId="36" fillId="0" borderId="0" applyFill="0" applyBorder="0" applyAlignment="0"/>
    <xf numFmtId="0" fontId="16" fillId="0" borderId="0" applyFill="0" applyBorder="0" applyAlignment="0"/>
    <xf numFmtId="187" fontId="36" fillId="0" borderId="0" applyFill="0" applyBorder="0" applyAlignment="0"/>
    <xf numFmtId="207" fontId="6" fillId="0" borderId="0" applyFill="0" applyBorder="0" applyAlignment="0"/>
    <xf numFmtId="188" fontId="36" fillId="0" borderId="0" applyFill="0" applyBorder="0" applyAlignment="0"/>
    <xf numFmtId="0" fontId="66" fillId="0" borderId="37" applyNumberFormat="0" applyFill="0" applyProtection="0">
      <alignment horizontal="center"/>
    </xf>
    <xf numFmtId="208" fontId="6" fillId="0" borderId="0" applyFont="0" applyFill="0" applyBorder="0" applyAlignment="0" applyProtection="0"/>
    <xf numFmtId="192" fontId="36" fillId="0" borderId="0" applyFont="0" applyFill="0" applyBorder="0" applyAlignment="0" applyProtection="0"/>
    <xf numFmtId="37" fontId="64" fillId="0" borderId="0" applyFont="0" applyFill="0" applyBorder="0" applyAlignment="0" applyProtection="0"/>
    <xf numFmtId="209" fontId="64" fillId="0" borderId="0" applyFont="0" applyFill="0" applyBorder="0" applyAlignment="0" applyProtection="0"/>
    <xf numFmtId="39" fontId="64" fillId="0" borderId="0" applyFont="0" applyFill="0" applyBorder="0" applyAlignment="0" applyProtection="0"/>
    <xf numFmtId="207" fontId="6" fillId="0" borderId="0" applyFont="0" applyFill="0" applyBorder="0" applyAlignment="0" applyProtection="0"/>
    <xf numFmtId="188" fontId="36" fillId="0" borderId="0" applyFont="0" applyFill="0" applyBorder="0" applyAlignment="0" applyProtection="0"/>
    <xf numFmtId="210" fontId="64" fillId="0" borderId="0" applyFont="0" applyFill="0" applyBorder="0" applyAlignment="0" applyProtection="0"/>
    <xf numFmtId="211" fontId="64" fillId="0" borderId="0" applyFont="0" applyFill="0" applyBorder="0" applyAlignment="0" applyProtection="0"/>
    <xf numFmtId="208" fontId="6" fillId="0" borderId="0" applyFill="0" applyBorder="0" applyAlignment="0"/>
    <xf numFmtId="192" fontId="36" fillId="0" borderId="0" applyFill="0" applyBorder="0" applyAlignment="0"/>
    <xf numFmtId="207" fontId="6" fillId="0" borderId="0" applyFill="0" applyBorder="0" applyAlignment="0"/>
    <xf numFmtId="188" fontId="36" fillId="0" borderId="0" applyFill="0" applyBorder="0" applyAlignment="0"/>
    <xf numFmtId="208" fontId="6" fillId="0" borderId="0" applyFill="0" applyBorder="0" applyAlignment="0"/>
    <xf numFmtId="192" fontId="36" fillId="0" borderId="0" applyFill="0" applyBorder="0" applyAlignment="0"/>
    <xf numFmtId="0" fontId="16" fillId="0" borderId="0" applyFill="0" applyBorder="0" applyAlignment="0"/>
    <xf numFmtId="187" fontId="36" fillId="0" borderId="0" applyFill="0" applyBorder="0" applyAlignment="0"/>
    <xf numFmtId="207" fontId="6" fillId="0" borderId="0" applyFill="0" applyBorder="0" applyAlignment="0"/>
    <xf numFmtId="188" fontId="36" fillId="0" borderId="0" applyFill="0" applyBorder="0" applyAlignment="0"/>
    <xf numFmtId="212" fontId="10" fillId="0" borderId="0" applyNumberFormat="0" applyFont="0" applyFill="0" applyBorder="0" applyAlignment="0" applyProtection="0"/>
    <xf numFmtId="213" fontId="65" fillId="0" borderId="0">
      <alignment horizontal="left"/>
    </xf>
    <xf numFmtId="208" fontId="6" fillId="0" borderId="0" applyFill="0" applyBorder="0" applyAlignment="0"/>
    <xf numFmtId="192" fontId="36" fillId="0" borderId="0" applyFill="0" applyBorder="0" applyAlignment="0"/>
    <xf numFmtId="207" fontId="6" fillId="0" borderId="0" applyFill="0" applyBorder="0" applyAlignment="0"/>
    <xf numFmtId="188" fontId="36" fillId="0" borderId="0" applyFill="0" applyBorder="0" applyAlignment="0"/>
    <xf numFmtId="208" fontId="6" fillId="0" borderId="0" applyFill="0" applyBorder="0" applyAlignment="0"/>
    <xf numFmtId="192" fontId="36" fillId="0" borderId="0" applyFill="0" applyBorder="0" applyAlignment="0"/>
    <xf numFmtId="0" fontId="16" fillId="0" borderId="0" applyFill="0" applyBorder="0" applyAlignment="0"/>
    <xf numFmtId="187" fontId="36" fillId="0" borderId="0" applyFill="0" applyBorder="0" applyAlignment="0"/>
    <xf numFmtId="207" fontId="6" fillId="0" borderId="0" applyFill="0" applyBorder="0" applyAlignment="0"/>
    <xf numFmtId="188" fontId="36" fillId="0" borderId="0" applyFill="0" applyBorder="0" applyAlignment="0"/>
    <xf numFmtId="0" fontId="6" fillId="0" borderId="33" applyNumberFormat="0" applyFont="0" applyAlignment="0"/>
    <xf numFmtId="0" fontId="16" fillId="0" borderId="0" applyFont="0" applyFill="0" applyBorder="0" applyAlignment="0" applyProtection="0"/>
    <xf numFmtId="191" fontId="36" fillId="0" borderId="0" applyFont="0" applyFill="0" applyBorder="0" applyAlignment="0" applyProtection="0"/>
    <xf numFmtId="214" fontId="16" fillId="0" borderId="0" applyFont="0" applyFill="0" applyBorder="0" applyAlignment="0" applyProtection="0"/>
    <xf numFmtId="193" fontId="36" fillId="0" borderId="0" applyFont="0" applyFill="0" applyBorder="0" applyAlignment="0" applyProtection="0"/>
    <xf numFmtId="208" fontId="6" fillId="0" borderId="0" applyFill="0" applyBorder="0" applyAlignment="0"/>
    <xf numFmtId="192" fontId="36" fillId="0" borderId="0" applyFill="0" applyBorder="0" applyAlignment="0"/>
    <xf numFmtId="207" fontId="6" fillId="0" borderId="0" applyFill="0" applyBorder="0" applyAlignment="0"/>
    <xf numFmtId="188" fontId="36" fillId="0" borderId="0" applyFill="0" applyBorder="0" applyAlignment="0"/>
    <xf numFmtId="208" fontId="6" fillId="0" borderId="0" applyFill="0" applyBorder="0" applyAlignment="0"/>
    <xf numFmtId="192" fontId="36" fillId="0" borderId="0" applyFill="0" applyBorder="0" applyAlignment="0"/>
    <xf numFmtId="0" fontId="16" fillId="0" borderId="0" applyFill="0" applyBorder="0" applyAlignment="0"/>
    <xf numFmtId="187" fontId="36" fillId="0" borderId="0" applyFill="0" applyBorder="0" applyAlignment="0"/>
    <xf numFmtId="207" fontId="6" fillId="0" borderId="0" applyFill="0" applyBorder="0" applyAlignment="0"/>
    <xf numFmtId="188" fontId="36" fillId="0" borderId="0" applyFill="0" applyBorder="0" applyAlignment="0"/>
    <xf numFmtId="215" fontId="65" fillId="0" borderId="0">
      <alignment horizontal="left"/>
    </xf>
    <xf numFmtId="216" fontId="65" fillId="0" borderId="0">
      <alignment horizontal="left"/>
    </xf>
    <xf numFmtId="0" fontId="16" fillId="0" borderId="0" applyFill="0" applyBorder="0" applyAlignment="0"/>
    <xf numFmtId="195" fontId="36" fillId="0" borderId="0" applyFill="0" applyBorder="0" applyAlignment="0"/>
    <xf numFmtId="0" fontId="16" fillId="0" borderId="0" applyFill="0" applyBorder="0" applyAlignment="0"/>
    <xf numFmtId="196" fontId="36" fillId="0" borderId="0" applyFill="0" applyBorder="0" applyAlignment="0"/>
    <xf numFmtId="217" fontId="56" fillId="0" borderId="0" applyFont="0" applyFill="0" applyBorder="0" applyAlignment="0" applyProtection="0"/>
    <xf numFmtId="218" fontId="56" fillId="0" borderId="0" applyFont="0" applyFill="0" applyBorder="0" applyAlignment="0" applyProtection="0"/>
    <xf numFmtId="219" fontId="56" fillId="0" borderId="0" applyFont="0" applyFill="0" applyBorder="0" applyAlignment="0" applyProtection="0"/>
    <xf numFmtId="220" fontId="56" fillId="0" borderId="0" applyFont="0" applyFill="0" applyBorder="0" applyAlignment="0" applyProtection="0"/>
    <xf numFmtId="0" fontId="36" fillId="0" borderId="0"/>
    <xf numFmtId="221" fontId="65" fillId="0" borderId="0">
      <alignment horizontal="left"/>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20" fillId="0" borderId="0" applyNumberFormat="0" applyFill="0" applyBorder="0" applyAlignment="0" applyProtection="0">
      <alignment vertical="center"/>
    </xf>
    <xf numFmtId="0" fontId="21" fillId="23" borderId="4" applyNumberFormat="0" applyAlignment="0" applyProtection="0">
      <alignment vertical="center"/>
    </xf>
    <xf numFmtId="0" fontId="22" fillId="24" borderId="0" applyNumberFormat="0" applyBorder="0" applyAlignment="0" applyProtection="0">
      <alignment vertical="center"/>
    </xf>
    <xf numFmtId="222" fontId="10" fillId="0" borderId="0" applyFont="0" applyFill="0" applyBorder="0" applyAlignment="0" applyProtection="0"/>
    <xf numFmtId="195" fontId="3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0"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0" fontId="9" fillId="25" borderId="5" applyNumberFormat="0" applyFont="0" applyAlignment="0" applyProtection="0">
      <alignment vertical="center"/>
    </xf>
    <xf numFmtId="0" fontId="23" fillId="0" borderId="6" applyNumberFormat="0" applyFill="0" applyAlignment="0" applyProtection="0">
      <alignment vertical="center"/>
    </xf>
    <xf numFmtId="0" fontId="24" fillId="3" borderId="0" applyNumberFormat="0" applyBorder="0" applyAlignment="0" applyProtection="0">
      <alignment vertical="center"/>
    </xf>
    <xf numFmtId="223" fontId="9" fillId="0" borderId="32" applyFont="0" applyFill="0" applyBorder="0" applyAlignment="0" applyProtection="0">
      <alignment horizontal="center" vertical="center"/>
    </xf>
    <xf numFmtId="0" fontId="55" fillId="0" borderId="45"/>
    <xf numFmtId="0" fontId="67" fillId="0" borderId="0"/>
    <xf numFmtId="0" fontId="25" fillId="26" borderId="7" applyNumberFormat="0" applyAlignment="0" applyProtection="0">
      <alignment vertical="center"/>
    </xf>
    <xf numFmtId="0" fontId="26" fillId="0" borderId="0" applyNumberFormat="0" applyFill="0" applyBorder="0" applyAlignment="0" applyProtection="0">
      <alignment vertical="center"/>
    </xf>
    <xf numFmtId="3" fontId="56" fillId="0" borderId="36"/>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44"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224" fontId="68" fillId="0" borderId="46" applyFill="0" applyBorder="0" applyProtection="0"/>
    <xf numFmtId="0" fontId="48" fillId="0" borderId="3"/>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9" fillId="0" borderId="10" applyNumberFormat="0" applyFill="0" applyAlignment="0" applyProtection="0">
      <alignment vertical="center"/>
    </xf>
    <xf numFmtId="0" fontId="29" fillId="0" borderId="0" applyNumberFormat="0" applyFill="0" applyBorder="0" applyAlignment="0" applyProtection="0">
      <alignment vertical="center"/>
    </xf>
    <xf numFmtId="0" fontId="69" fillId="0" borderId="0">
      <alignment horizontal="center"/>
    </xf>
    <xf numFmtId="0" fontId="30" fillId="0" borderId="11" applyNumberFormat="0" applyFill="0" applyAlignment="0" applyProtection="0">
      <alignment vertical="center"/>
    </xf>
    <xf numFmtId="0" fontId="31" fillId="26" borderId="12" applyNumberFormat="0" applyAlignment="0" applyProtection="0">
      <alignment vertical="center"/>
    </xf>
    <xf numFmtId="0" fontId="36" fillId="0" borderId="34" applyNumberFormat="0" applyBorder="0" applyAlignment="0">
      <alignment horizontal="center" vertical="center"/>
    </xf>
    <xf numFmtId="0" fontId="70" fillId="0" borderId="0">
      <alignment vertical="center"/>
    </xf>
    <xf numFmtId="225" fontId="55" fillId="0" borderId="0" applyNumberFormat="0" applyBorder="0"/>
    <xf numFmtId="0" fontId="32" fillId="0" borderId="0" applyNumberFormat="0" applyFill="0" applyBorder="0" applyAlignment="0" applyProtection="0">
      <alignment vertical="center"/>
    </xf>
    <xf numFmtId="0" fontId="9" fillId="0" borderId="14"/>
    <xf numFmtId="0" fontId="36" fillId="0" borderId="41" applyFill="0" applyBorder="0" applyProtection="0">
      <alignment vertical="center"/>
      <protection locked="0"/>
    </xf>
    <xf numFmtId="0" fontId="33" fillId="7" borderId="7" applyNumberFormat="0" applyAlignment="0" applyProtection="0">
      <alignment vertical="center"/>
    </xf>
    <xf numFmtId="0" fontId="6" fillId="0" borderId="0">
      <alignment vertical="center"/>
    </xf>
    <xf numFmtId="0" fontId="36" fillId="0" borderId="0"/>
    <xf numFmtId="0" fontId="50" fillId="0" borderId="0"/>
    <xf numFmtId="0" fontId="9" fillId="0" borderId="0"/>
    <xf numFmtId="0" fontId="6" fillId="0" borderId="0"/>
    <xf numFmtId="0" fontId="6" fillId="0" borderId="0">
      <alignment vertical="center"/>
    </xf>
    <xf numFmtId="0" fontId="9" fillId="0" borderId="0"/>
    <xf numFmtId="0" fontId="9" fillId="0" borderId="0">
      <alignment vertical="center"/>
    </xf>
    <xf numFmtId="0" fontId="9" fillId="0" borderId="0"/>
    <xf numFmtId="0" fontId="9" fillId="0" borderId="0"/>
    <xf numFmtId="0" fontId="9" fillId="0" borderId="0"/>
    <xf numFmtId="0" fontId="62" fillId="0" borderId="0">
      <alignment vertical="center"/>
    </xf>
    <xf numFmtId="0" fontId="6" fillId="0" borderId="0"/>
    <xf numFmtId="0" fontId="44" fillId="0" borderId="0"/>
    <xf numFmtId="0" fontId="9" fillId="0" borderId="0"/>
    <xf numFmtId="0" fontId="6" fillId="0" borderId="0"/>
    <xf numFmtId="0" fontId="62" fillId="0" borderId="0">
      <alignment vertical="center"/>
    </xf>
    <xf numFmtId="0" fontId="6" fillId="0" borderId="0">
      <alignment vertical="center"/>
    </xf>
    <xf numFmtId="0" fontId="71" fillId="0" borderId="0"/>
    <xf numFmtId="0" fontId="72" fillId="0" borderId="0"/>
    <xf numFmtId="0" fontId="35" fillId="4" borderId="0" applyNumberFormat="0" applyBorder="0" applyAlignment="0" applyProtection="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186" fontId="54" fillId="0" borderId="0"/>
    <xf numFmtId="181" fontId="36" fillId="0" borderId="0"/>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36" fillId="0" borderId="0"/>
    <xf numFmtId="0" fontId="9" fillId="0" borderId="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0" fontId="6" fillId="0" borderId="0">
      <alignment vertical="center"/>
    </xf>
    <xf numFmtId="0" fontId="50" fillId="0" borderId="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20" borderId="0" applyNumberFormat="0" applyBorder="0" applyAlignment="0" applyProtection="0">
      <alignment vertical="center"/>
    </xf>
    <xf numFmtId="0" fontId="20" fillId="0" borderId="0" applyNumberForma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186" fontId="54" fillId="0" borderId="0"/>
    <xf numFmtId="0" fontId="21" fillId="23" borderId="4" applyNumberForma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7" borderId="0" applyNumberFormat="0" applyBorder="0" applyAlignment="0" applyProtection="0">
      <alignment vertical="center"/>
    </xf>
    <xf numFmtId="0" fontId="12" fillId="10" borderId="0" applyNumberFormat="0" applyBorder="0" applyAlignment="0" applyProtection="0">
      <alignment vertical="center"/>
    </xf>
    <xf numFmtId="181" fontId="36" fillId="0" borderId="0"/>
    <xf numFmtId="9" fontId="6" fillId="0" borderId="0" applyFont="0" applyFill="0" applyBorder="0" applyAlignment="0" applyProtection="0"/>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22" fillId="24" borderId="0" applyNumberFormat="0" applyBorder="0" applyAlignment="0" applyProtection="0">
      <alignment vertical="center"/>
    </xf>
    <xf numFmtId="0" fontId="9" fillId="25" borderId="5" applyNumberFormat="0" applyFont="0" applyAlignment="0" applyProtection="0">
      <alignment vertical="center"/>
    </xf>
    <xf numFmtId="0" fontId="24" fillId="3" borderId="0" applyNumberFormat="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0" fontId="11" fillId="8" borderId="0" applyNumberFormat="0" applyBorder="0" applyAlignment="0" applyProtection="0">
      <alignment vertical="center"/>
    </xf>
    <xf numFmtId="38" fontId="6" fillId="0" borderId="0" applyFont="0" applyFill="0" applyBorder="0" applyAlignment="0" applyProtection="0"/>
    <xf numFmtId="0" fontId="11" fillId="2" borderId="0" applyNumberFormat="0" applyBorder="0" applyAlignment="0" applyProtection="0">
      <alignment vertical="center"/>
    </xf>
    <xf numFmtId="0" fontId="11" fillId="5" borderId="0" applyNumberFormat="0" applyBorder="0" applyAlignment="0" applyProtection="0">
      <alignment vertical="center"/>
    </xf>
    <xf numFmtId="0" fontId="12" fillId="19" borderId="0" applyNumberFormat="0" applyBorder="0" applyAlignment="0" applyProtection="0">
      <alignment vertical="center"/>
    </xf>
    <xf numFmtId="0" fontId="9" fillId="0" borderId="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0" fontId="23" fillId="0" borderId="6" applyNumberFormat="0" applyFill="0" applyAlignment="0" applyProtection="0">
      <alignment vertical="center"/>
    </xf>
    <xf numFmtId="0" fontId="25" fillId="26" borderId="7" applyNumberFormat="0" applyAlignment="0" applyProtection="0">
      <alignment vertical="center"/>
    </xf>
    <xf numFmtId="0" fontId="26"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0" fontId="9" fillId="0" borderId="0"/>
    <xf numFmtId="0" fontId="12" fillId="15" borderId="0" applyNumberFormat="0" applyBorder="0" applyAlignment="0" applyProtection="0">
      <alignment vertical="center"/>
    </xf>
    <xf numFmtId="0" fontId="12" fillId="9" borderId="0" applyNumberFormat="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9" fillId="0" borderId="10" applyNumberFormat="0" applyFill="0" applyAlignment="0" applyProtection="0">
      <alignment vertical="center"/>
    </xf>
    <xf numFmtId="0" fontId="29" fillId="0" borderId="0" applyNumberFormat="0" applyFill="0" applyBorder="0" applyAlignment="0" applyProtection="0">
      <alignment vertical="center"/>
    </xf>
    <xf numFmtId="0" fontId="30" fillId="0" borderId="11" applyNumberFormat="0" applyFill="0" applyAlignment="0" applyProtection="0">
      <alignment vertical="center"/>
    </xf>
    <xf numFmtId="0" fontId="31" fillId="26" borderId="12" applyNumberFormat="0" applyAlignment="0" applyProtection="0">
      <alignment vertical="center"/>
    </xf>
    <xf numFmtId="0" fontId="32" fillId="0" borderId="0" applyNumberFormat="0" applyFill="0" applyBorder="0" applyAlignment="0" applyProtection="0">
      <alignment vertical="center"/>
    </xf>
    <xf numFmtId="0" fontId="33" fillId="7" borderId="7" applyNumberFormat="0" applyAlignment="0" applyProtection="0">
      <alignment vertical="center"/>
    </xf>
    <xf numFmtId="0" fontId="35" fillId="4" borderId="0" applyNumberFormat="0" applyBorder="0" applyAlignment="0" applyProtection="0">
      <alignment vertical="center"/>
    </xf>
    <xf numFmtId="38" fontId="84" fillId="0" borderId="0" applyFont="0" applyFill="0" applyBorder="0" applyAlignment="0" applyProtection="0"/>
    <xf numFmtId="186" fontId="54" fillId="0" borderId="0"/>
    <xf numFmtId="0" fontId="76" fillId="31" borderId="47" applyNumberFormat="0" applyFont="0" applyFill="0" applyBorder="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36" fillId="0" borderId="0" applyFont="0" applyFill="0" applyBorder="0" applyAlignment="0" applyProtection="0"/>
    <xf numFmtId="9" fontId="90" fillId="0" borderId="0" applyFont="0" applyFill="0" applyBorder="0" applyAlignment="0" applyProtection="0"/>
    <xf numFmtId="0" fontId="11" fillId="25"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36" fillId="0" borderId="0"/>
    <xf numFmtId="38" fontId="6" fillId="0" borderId="0" applyFont="0" applyFill="0" applyBorder="0" applyAlignment="0" applyProtection="0"/>
    <xf numFmtId="38" fontId="6" fillId="0" borderId="0" applyFont="0" applyFill="0" applyBorder="0" applyAlignment="0" applyProtection="0"/>
    <xf numFmtId="0" fontId="36" fillId="0" borderId="0"/>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9" fontId="6" fillId="0" borderId="0" applyFont="0" applyFill="0" applyBorder="0" applyAlignment="0" applyProtection="0"/>
    <xf numFmtId="3" fontId="76" fillId="31" borderId="5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241" fontId="6" fillId="31" borderId="48" applyFont="0" applyFill="0" applyBorder="0" applyAlignment="0" applyProtection="0">
      <alignment horizontal="right"/>
    </xf>
    <xf numFmtId="0" fontId="36" fillId="0" borderId="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 fontId="79" fillId="31" borderId="1" applyFont="0" applyFill="0" applyBorder="0" applyAlignment="0" applyProtection="0">
      <alignment horizontal="center" vertical="center"/>
    </xf>
    <xf numFmtId="38" fontId="9" fillId="0" borderId="0" applyFont="0" applyFill="0" applyBorder="0" applyAlignment="0" applyProtection="0">
      <alignment vertical="center"/>
    </xf>
    <xf numFmtId="0" fontId="11" fillId="2" borderId="0" applyNumberFormat="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0" fontId="11" fillId="9" borderId="0" applyNumberFormat="0" applyBorder="0" applyAlignment="0" applyProtection="0">
      <alignment vertical="center"/>
    </xf>
    <xf numFmtId="3" fontId="76" fillId="31" borderId="50" applyFont="0" applyFill="0" applyBorder="0" applyAlignment="0" applyProtection="0"/>
    <xf numFmtId="38" fontId="9" fillId="0" borderId="0" applyFont="0" applyFill="0" applyBorder="0" applyAlignment="0" applyProtection="0">
      <alignment vertical="center"/>
    </xf>
    <xf numFmtId="239" fontId="78" fillId="31"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 fontId="69" fillId="31" borderId="0" applyFont="0" applyFill="0" applyBorder="0" applyAlignment="0" applyProtection="0"/>
    <xf numFmtId="0" fontId="83" fillId="34" borderId="7" applyNumberFormat="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0" fontId="12" fillId="6" borderId="0" applyNumberFormat="0" applyBorder="0" applyAlignment="0" applyProtection="0">
      <alignment vertical="center"/>
    </xf>
    <xf numFmtId="38" fontId="9" fillId="0" borderId="0" applyFont="0" applyFill="0" applyBorder="0" applyAlignment="0" applyProtection="0">
      <alignment vertical="center"/>
    </xf>
    <xf numFmtId="0" fontId="81" fillId="24"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199" fontId="48" fillId="0" borderId="0"/>
    <xf numFmtId="38" fontId="6" fillId="0" borderId="0" applyFont="0" applyFill="0" applyBorder="0" applyAlignment="0" applyProtection="0"/>
    <xf numFmtId="0" fontId="26" fillId="0" borderId="52" applyNumberFormat="0" applyFill="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228" fontId="6" fillId="31" borderId="47" applyFont="0" applyFill="0" applyBorder="0" applyAlignment="0" applyProtection="0"/>
    <xf numFmtId="9" fontId="6" fillId="0" borderId="0" applyFont="0" applyFill="0" applyBorder="0" applyAlignment="0" applyProtection="0"/>
    <xf numFmtId="0" fontId="11" fillId="5" borderId="0" applyNumberFormat="0" applyBorder="0" applyAlignment="0" applyProtection="0">
      <alignment vertical="center"/>
    </xf>
    <xf numFmtId="38" fontId="9" fillId="0" borderId="0" applyFont="0" applyFill="0" applyBorder="0" applyAlignment="0" applyProtection="0">
      <alignment vertical="center"/>
    </xf>
    <xf numFmtId="0" fontId="11" fillId="10" borderId="0" applyNumberFormat="0" applyBorder="0" applyAlignment="0" applyProtection="0">
      <alignment vertical="center"/>
    </xf>
    <xf numFmtId="0" fontId="12" fillId="33" borderId="0" applyNumberFormat="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231" fontId="69" fillId="31" borderId="0" applyFont="0" applyFill="0" applyBorder="0" applyAlignment="0" applyProtection="0">
      <alignment horizontal="center" vertical="center"/>
    </xf>
    <xf numFmtId="38" fontId="9" fillId="0" borderId="0" applyFont="0" applyFill="0" applyBorder="0" applyAlignment="0" applyProtection="0">
      <alignment vertical="center"/>
    </xf>
    <xf numFmtId="0" fontId="76" fillId="31" borderId="48" applyFont="0" applyFill="0" applyBorder="0" applyAlignment="0" applyProtection="0">
      <alignment horizont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9" fontId="50"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0" fontId="12" fillId="9" borderId="0" applyNumberFormat="0" applyBorder="0" applyAlignment="0" applyProtection="0">
      <alignment vertical="center"/>
    </xf>
    <xf numFmtId="3" fontId="76" fillId="31" borderId="48" applyFont="0" applyFill="0" applyBorder="0" applyAlignment="0" applyProtection="0">
      <alignment horizontal="right"/>
    </xf>
    <xf numFmtId="38" fontId="9" fillId="0" borderId="0" applyFont="0" applyFill="0" applyBorder="0" applyAlignment="0" applyProtection="0">
      <alignment vertical="center"/>
    </xf>
    <xf numFmtId="38" fontId="6" fillId="0" borderId="0" applyFont="0" applyFill="0" applyBorder="0" applyAlignment="0" applyProtection="0"/>
    <xf numFmtId="9" fontId="6" fillId="0" borderId="0" applyFont="0" applyFill="0" applyBorder="0" applyAlignment="0" applyProtection="0"/>
    <xf numFmtId="0" fontId="11" fillId="7" borderId="0" applyNumberFormat="0" applyBorder="0" applyAlignment="0" applyProtection="0">
      <alignment vertical="center"/>
    </xf>
    <xf numFmtId="242" fontId="6" fillId="31" borderId="48" applyFont="0" applyFill="0" applyBorder="0" applyAlignment="0" applyProtection="0">
      <alignment horizontal="right"/>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233" fontId="75" fillId="31" borderId="1" applyFont="0" applyFill="0" applyBorder="0" applyAlignment="0" applyProtection="0">
      <alignment horizontal="center" vertical="center"/>
    </xf>
    <xf numFmtId="38" fontId="6" fillId="0" borderId="0" applyFont="0" applyFill="0" applyBorder="0" applyAlignment="0" applyProtection="0">
      <alignment vertical="center"/>
    </xf>
    <xf numFmtId="0" fontId="11" fillId="25" borderId="0" applyNumberFormat="0" applyBorder="0" applyAlignment="0" applyProtection="0">
      <alignment vertical="center"/>
    </xf>
    <xf numFmtId="0" fontId="11" fillId="8" borderId="0" applyNumberFormat="0" applyBorder="0" applyAlignment="0" applyProtection="0">
      <alignment vertical="center"/>
    </xf>
    <xf numFmtId="0" fontId="80" fillId="0" borderId="0" applyNumberFormat="0" applyFill="0" applyBorder="0" applyAlignment="0" applyProtection="0">
      <alignment vertical="center"/>
    </xf>
    <xf numFmtId="0" fontId="11" fillId="4"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0" fontId="82" fillId="25" borderId="5" applyNumberFormat="0" applyFont="0" applyAlignment="0" applyProtection="0">
      <alignment vertical="center"/>
    </xf>
    <xf numFmtId="9" fontId="6" fillId="0" borderId="0" applyFont="0" applyFill="0" applyBorder="0" applyAlignment="0" applyProtection="0">
      <alignment vertical="center"/>
    </xf>
    <xf numFmtId="38" fontId="6" fillId="0" borderId="0" applyFont="0" applyFill="0" applyBorder="0" applyAlignment="0" applyProtection="0"/>
    <xf numFmtId="227" fontId="6" fillId="31" borderId="49" applyFont="0" applyFill="0" applyBorder="0" applyAlignment="0" applyProtection="0">
      <alignment horizontal="center" vertical="center"/>
    </xf>
    <xf numFmtId="0" fontId="12" fillId="22" borderId="0" applyNumberFormat="0" applyBorder="0" applyAlignment="0" applyProtection="0">
      <alignment vertical="center"/>
    </xf>
    <xf numFmtId="0" fontId="12" fillId="11" borderId="0" applyNumberFormat="0" applyBorder="0" applyAlignment="0" applyProtection="0">
      <alignment vertical="center"/>
    </xf>
    <xf numFmtId="9"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 fontId="69" fillId="31" borderId="1" applyFont="0" applyFill="0" applyBorder="0" applyAlignment="0" applyProtection="0">
      <alignment horizontal="center" vertical="center"/>
    </xf>
    <xf numFmtId="0" fontId="11" fillId="11" borderId="0" applyNumberFormat="0" applyBorder="0" applyAlignment="0" applyProtection="0">
      <alignment vertical="center"/>
    </xf>
    <xf numFmtId="244" fontId="6" fillId="31" borderId="48" applyFont="0" applyFill="0" applyBorder="0" applyAlignment="0" applyProtection="0">
      <alignment horizontal="right"/>
    </xf>
    <xf numFmtId="0" fontId="12" fillId="32" borderId="0" applyNumberFormat="0" applyBorder="0" applyAlignment="0" applyProtection="0">
      <alignment vertical="center"/>
    </xf>
    <xf numFmtId="230" fontId="75" fillId="31" borderId="1" applyFont="0" applyFill="0" applyBorder="0" applyAlignment="0" applyProtection="0">
      <alignment horizontal="center" vertical="center"/>
    </xf>
    <xf numFmtId="234" fontId="75" fillId="31" borderId="1" applyFont="0" applyFill="0" applyBorder="0" applyAlignment="0" applyProtection="0">
      <alignment horizontal="center"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0" fontId="11" fillId="25" borderId="0" applyNumberFormat="0" applyBorder="0" applyAlignment="0" applyProtection="0">
      <alignment vertical="center"/>
    </xf>
    <xf numFmtId="0" fontId="36" fillId="0" borderId="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178" fontId="6" fillId="31" borderId="43"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11" fillId="3" borderId="0" applyNumberFormat="0" applyBorder="0" applyAlignment="0" applyProtection="0">
      <alignment vertical="center"/>
    </xf>
    <xf numFmtId="232" fontId="69" fillId="31"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9" fontId="56" fillId="0" borderId="0" applyFont="0" applyBorder="0" applyAlignment="0" applyProtection="0"/>
    <xf numFmtId="38" fontId="6"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xf numFmtId="247" fontId="76" fillId="31" borderId="53" applyFont="0" applyFill="0" applyBorder="0" applyAlignment="0" applyProtection="0">
      <alignment horizontal="left"/>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0" fontId="11" fillId="5" borderId="0" applyNumberFormat="0" applyBorder="0" applyAlignment="0" applyProtection="0">
      <alignment vertical="center"/>
    </xf>
    <xf numFmtId="38" fontId="9" fillId="0" borderId="0" applyFont="0" applyFill="0" applyBorder="0" applyAlignment="0" applyProtection="0">
      <alignment vertical="center"/>
    </xf>
    <xf numFmtId="9" fontId="6"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243" fontId="6" fillId="31" borderId="48" applyFont="0" applyFill="0" applyBorder="0" applyAlignment="0" applyProtection="0">
      <alignment horizontal="right"/>
    </xf>
    <xf numFmtId="240" fontId="78" fillId="31"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1" fillId="3"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0"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12" fillId="22" borderId="0" applyNumberFormat="0" applyBorder="0" applyAlignment="0" applyProtection="0">
      <alignment vertical="center"/>
    </xf>
    <xf numFmtId="235" fontId="75" fillId="31" borderId="1" applyFont="0" applyFill="0" applyBorder="0" applyAlignment="0" applyProtection="0">
      <alignment horizontal="center" vertical="center"/>
    </xf>
    <xf numFmtId="38" fontId="6" fillId="0" borderId="0" applyFont="0" applyFill="0" applyBorder="0" applyAlignment="0" applyProtection="0">
      <alignment vertical="center"/>
    </xf>
    <xf numFmtId="9" fontId="9" fillId="0" borderId="0" applyFont="0" applyFill="0" applyBorder="0" applyAlignment="0" applyProtection="0"/>
    <xf numFmtId="38" fontId="6" fillId="0" borderId="0" applyFont="0" applyFill="0" applyBorder="0" applyAlignment="0" applyProtection="0">
      <alignment vertical="center"/>
    </xf>
    <xf numFmtId="260" fontId="6" fillId="0" borderId="0" applyFill="0" applyBorder="0" applyAlignment="0"/>
    <xf numFmtId="38" fontId="6" fillId="0" borderId="0" applyFont="0" applyFill="0" applyBorder="0" applyAlignment="0" applyProtection="0"/>
    <xf numFmtId="245" fontId="6" fillId="31" borderId="0" applyFont="0" applyFill="0" applyBorder="0" applyAlignment="0" applyProtection="0">
      <alignment horizontal="center"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11" fillId="6" borderId="0" applyNumberFormat="0" applyBorder="0" applyAlignment="0" applyProtection="0">
      <alignment vertical="center"/>
    </xf>
    <xf numFmtId="9" fontId="11" fillId="0" borderId="0" applyFont="0" applyFill="0" applyBorder="0" applyAlignment="0" applyProtection="0">
      <alignment vertical="center"/>
    </xf>
    <xf numFmtId="0" fontId="11" fillId="8" borderId="0" applyNumberFormat="0" applyBorder="0" applyAlignment="0" applyProtection="0">
      <alignment vertical="center"/>
    </xf>
    <xf numFmtId="38" fontId="6" fillId="0" borderId="0" applyFont="0" applyFill="0" applyBorder="0" applyAlignment="0" applyProtection="0"/>
    <xf numFmtId="9" fontId="6" fillId="0" borderId="0" applyFont="0" applyFill="0" applyBorder="0" applyAlignment="0" applyProtection="0">
      <alignment vertical="center"/>
    </xf>
    <xf numFmtId="0" fontId="12" fillId="20"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237" fontId="75" fillId="31" borderId="1" applyFont="0" applyFill="0" applyBorder="0" applyAlignment="0" applyProtection="0">
      <alignment horizontal="center" vertical="center"/>
    </xf>
    <xf numFmtId="0" fontId="11" fillId="7" borderId="0" applyNumberFormat="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0" fontId="12" fillId="11" borderId="0" applyNumberFormat="0" applyBorder="0" applyAlignment="0" applyProtection="0">
      <alignment vertical="center"/>
    </xf>
    <xf numFmtId="38" fontId="6" fillId="0" borderId="0" applyFont="0" applyFill="0" applyBorder="0" applyAlignment="0" applyProtection="0">
      <alignment vertical="center"/>
    </xf>
    <xf numFmtId="0" fontId="11" fillId="8"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11" fillId="24" borderId="0" applyNumberFormat="0" applyBorder="0" applyAlignment="0" applyProtection="0">
      <alignment vertical="center"/>
    </xf>
    <xf numFmtId="229" fontId="74" fillId="0" borderId="0" applyFill="0" applyBorder="0" applyProtection="0"/>
    <xf numFmtId="246" fontId="6" fillId="31" borderId="1" applyFont="0" applyFill="0" applyBorder="0" applyAlignment="0" applyProtection="0">
      <alignment horizontal="center" vertical="center"/>
    </xf>
    <xf numFmtId="238" fontId="6" fillId="31" borderId="1" applyFont="0" applyFill="0" applyBorder="0" applyAlignment="0" applyProtection="0">
      <alignment horizontal="center" vertical="center"/>
    </xf>
    <xf numFmtId="38" fontId="6" fillId="0" borderId="0" applyFont="0" applyFill="0" applyBorder="0" applyAlignment="0" applyProtection="0"/>
    <xf numFmtId="38" fontId="9" fillId="0" borderId="0" applyFont="0" applyFill="0" applyBorder="0" applyAlignment="0" applyProtection="0">
      <alignment vertical="center"/>
    </xf>
    <xf numFmtId="0" fontId="12" fillId="6" borderId="0" applyNumberFormat="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0" fontId="24" fillId="5" borderId="0" applyNumberFormat="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236" fontId="77" fillId="31" borderId="0" applyFont="0" applyFill="0" applyBorder="0" applyAlignment="0" applyProtection="0"/>
    <xf numFmtId="181" fontId="36" fillId="0" borderId="0"/>
    <xf numFmtId="38" fontId="9" fillId="0" borderId="0" applyFont="0" applyFill="0" applyBorder="0" applyAlignment="0" applyProtection="0">
      <alignment vertical="center"/>
    </xf>
    <xf numFmtId="3" fontId="56" fillId="0" borderId="36"/>
    <xf numFmtId="3" fontId="73" fillId="31" borderId="51"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3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9" fontId="6" fillId="0" borderId="0" applyFont="0" applyFill="0" applyBorder="0" applyAlignment="0" applyProtection="0">
      <alignment vertical="center"/>
    </xf>
    <xf numFmtId="0" fontId="11" fillId="6" borderId="0" applyNumberFormat="0" applyBorder="0" applyAlignment="0" applyProtection="0">
      <alignment vertical="center"/>
    </xf>
    <xf numFmtId="3" fontId="76" fillId="31" borderId="48" applyFont="0" applyFill="0" applyBorder="0" applyAlignment="0" applyProtection="0">
      <alignment horizontal="right"/>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0" fontId="12" fillId="3" borderId="0" applyNumberFormat="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56" fillId="0" borderId="0" applyFont="0" applyFill="0" applyBorder="0" applyAlignment="0" applyProtection="0"/>
    <xf numFmtId="38" fontId="62" fillId="0" borderId="0" applyFont="0" applyFill="0" applyBorder="0" applyAlignment="0" applyProtection="0">
      <alignment vertical="center"/>
    </xf>
    <xf numFmtId="38" fontId="5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0" fontId="85" fillId="0" borderId="0" applyFont="0" applyFill="0" applyBorder="0" applyAlignment="0" applyProtection="0"/>
    <xf numFmtId="0" fontId="86" fillId="0" borderId="54" applyNumberFormat="0" applyFill="0" applyAlignment="0" applyProtection="0">
      <alignment vertical="center"/>
    </xf>
    <xf numFmtId="0" fontId="87" fillId="0" borderId="55" applyNumberFormat="0" applyFill="0" applyAlignment="0" applyProtection="0">
      <alignment vertical="center"/>
    </xf>
    <xf numFmtId="0" fontId="88" fillId="0" borderId="56" applyNumberFormat="0" applyFill="0" applyAlignment="0" applyProtection="0">
      <alignment vertical="center"/>
    </xf>
    <xf numFmtId="0" fontId="88" fillId="0" borderId="0" applyNumberFormat="0" applyFill="0" applyBorder="0" applyAlignment="0" applyProtection="0">
      <alignment vertical="center"/>
    </xf>
    <xf numFmtId="248" fontId="69" fillId="31" borderId="0" applyFont="0" applyFill="0" applyBorder="0" applyAlignment="0" applyProtection="0">
      <alignment horizontal="center" vertical="center"/>
    </xf>
    <xf numFmtId="249" fontId="69" fillId="31" borderId="0" applyFont="0" applyFill="0" applyBorder="0" applyAlignment="0" applyProtection="0">
      <alignment horizontal="center" vertical="center"/>
    </xf>
    <xf numFmtId="250" fontId="6" fillId="31" borderId="38" applyFont="0" applyFill="0" applyBorder="0" applyAlignment="0" applyProtection="0">
      <alignment horizontal="left"/>
    </xf>
    <xf numFmtId="3" fontId="76" fillId="31" borderId="48" applyFont="0" applyFill="0" applyBorder="0" applyAlignment="0" applyProtection="0">
      <alignment horizontal="left"/>
    </xf>
    <xf numFmtId="180" fontId="6" fillId="31" borderId="48" applyFont="0" applyFill="0" applyBorder="0" applyAlignment="0" applyProtection="0">
      <alignment horizontal="left"/>
    </xf>
    <xf numFmtId="239" fontId="69" fillId="31" borderId="0" applyFont="0" applyFill="0" applyBorder="0" applyAlignment="0" applyProtection="0">
      <alignment horizontal="center" vertical="center"/>
    </xf>
    <xf numFmtId="251" fontId="69" fillId="31" borderId="0" applyFont="0" applyFill="0" applyBorder="0" applyAlignment="0" applyProtection="0">
      <alignment horizontal="center" vertical="center"/>
    </xf>
    <xf numFmtId="0" fontId="30" fillId="0" borderId="57" applyNumberFormat="0" applyFill="0" applyAlignment="0" applyProtection="0">
      <alignment vertical="center"/>
    </xf>
    <xf numFmtId="3" fontId="69" fillId="31" borderId="0" applyNumberFormat="0" applyFont="0" applyFill="0" applyBorder="0" applyProtection="0">
      <alignment vertical="center"/>
    </xf>
    <xf numFmtId="0" fontId="31" fillId="34" borderId="12" applyNumberFormat="0" applyAlignment="0" applyProtection="0">
      <alignment vertical="center"/>
    </xf>
    <xf numFmtId="176" fontId="6" fillId="31" borderId="53" applyFont="0" applyFill="0" applyBorder="0" applyAlignment="0" applyProtection="0">
      <alignment horizontal="center"/>
    </xf>
    <xf numFmtId="0" fontId="76" fillId="31" borderId="47" applyNumberFormat="0" applyFont="0" applyFill="0" applyBorder="0" applyProtection="0">
      <alignment wrapText="1"/>
    </xf>
    <xf numFmtId="6" fontId="9" fillId="0" borderId="0" applyFont="0" applyFill="0" applyBorder="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252" fontId="6" fillId="31" borderId="0" applyFont="0" applyFill="0" applyBorder="0" applyAlignment="0" applyProtection="0"/>
    <xf numFmtId="184" fontId="6" fillId="31" borderId="0" applyFont="0" applyFill="0" applyBorder="0" applyAlignment="0" applyProtection="0"/>
    <xf numFmtId="0" fontId="33" fillId="24" borderId="7" applyNumberFormat="0" applyAlignment="0" applyProtection="0">
      <alignment vertical="center"/>
    </xf>
    <xf numFmtId="226" fontId="69" fillId="31" borderId="0" applyFont="0" applyFill="0" applyBorder="0" applyAlignment="0" applyProtection="0"/>
    <xf numFmtId="0" fontId="9" fillId="0" borderId="0"/>
    <xf numFmtId="0" fontId="9" fillId="0" borderId="0"/>
    <xf numFmtId="0" fontId="9" fillId="0" borderId="0">
      <alignment vertical="center"/>
    </xf>
    <xf numFmtId="0" fontId="9" fillId="0" borderId="0"/>
    <xf numFmtId="0" fontId="9" fillId="0" borderId="0"/>
    <xf numFmtId="0" fontId="62" fillId="0" borderId="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 fillId="0" borderId="0"/>
    <xf numFmtId="0" fontId="9" fillId="0" borderId="0"/>
    <xf numFmtId="0" fontId="82" fillId="0" borderId="0"/>
    <xf numFmtId="0" fontId="6" fillId="0" borderId="0"/>
    <xf numFmtId="0" fontId="6" fillId="0" borderId="0"/>
    <xf numFmtId="0" fontId="82" fillId="0" borderId="0"/>
    <xf numFmtId="0" fontId="36" fillId="0" borderId="0"/>
    <xf numFmtId="0" fontId="36" fillId="0" borderId="0"/>
    <xf numFmtId="0" fontId="6" fillId="0" borderId="0"/>
    <xf numFmtId="0" fontId="36" fillId="0" borderId="0"/>
    <xf numFmtId="0" fontId="34" fillId="0" borderId="0"/>
    <xf numFmtId="0" fontId="55" fillId="0" borderId="0"/>
    <xf numFmtId="0" fontId="55" fillId="0" borderId="0"/>
    <xf numFmtId="0" fontId="6" fillId="0" borderId="0"/>
    <xf numFmtId="0" fontId="55" fillId="0" borderId="0"/>
    <xf numFmtId="0" fontId="55" fillId="0" borderId="0"/>
    <xf numFmtId="0" fontId="9" fillId="0" borderId="0"/>
    <xf numFmtId="0" fontId="6" fillId="0" borderId="0"/>
    <xf numFmtId="0" fontId="6" fillId="0" borderId="0">
      <alignment vertical="center"/>
    </xf>
    <xf numFmtId="0" fontId="61" fillId="0" borderId="0">
      <alignment vertical="center"/>
    </xf>
    <xf numFmtId="0" fontId="63" fillId="0" borderId="0">
      <alignment vertical="center"/>
    </xf>
    <xf numFmtId="0" fontId="36" fillId="0" borderId="0"/>
    <xf numFmtId="0" fontId="9" fillId="0" borderId="0"/>
    <xf numFmtId="0" fontId="6" fillId="0" borderId="0">
      <alignment vertical="center"/>
    </xf>
    <xf numFmtId="0" fontId="6" fillId="0" borderId="0">
      <alignment vertical="center"/>
    </xf>
    <xf numFmtId="0" fontId="36" fillId="0" borderId="0"/>
    <xf numFmtId="0" fontId="6" fillId="0" borderId="0"/>
    <xf numFmtId="0" fontId="9" fillId="0" borderId="0">
      <alignment vertical="center"/>
    </xf>
    <xf numFmtId="0" fontId="6" fillId="0" borderId="0"/>
    <xf numFmtId="0" fontId="9" fillId="0" borderId="0"/>
    <xf numFmtId="0" fontId="9" fillId="0" borderId="0"/>
    <xf numFmtId="0" fontId="9" fillId="0" borderId="0"/>
    <xf numFmtId="0" fontId="62" fillId="0" borderId="0">
      <alignment vertical="center"/>
    </xf>
    <xf numFmtId="0" fontId="9" fillId="0" borderId="0">
      <alignment vertical="center"/>
    </xf>
    <xf numFmtId="0" fontId="6" fillId="0" borderId="0">
      <alignment vertical="center"/>
    </xf>
    <xf numFmtId="0" fontId="9" fillId="0" borderId="0"/>
    <xf numFmtId="0" fontId="6" fillId="0" borderId="0"/>
    <xf numFmtId="0" fontId="6" fillId="0" borderId="0">
      <alignment vertical="center"/>
    </xf>
    <xf numFmtId="0" fontId="6" fillId="0" borderId="0"/>
    <xf numFmtId="0" fontId="6" fillId="0" borderId="0"/>
    <xf numFmtId="0" fontId="82" fillId="0" borderId="0"/>
    <xf numFmtId="0" fontId="82" fillId="0" borderId="0"/>
    <xf numFmtId="0" fontId="62" fillId="0" borderId="0">
      <alignment vertical="center"/>
    </xf>
    <xf numFmtId="0" fontId="9" fillId="0" borderId="0"/>
    <xf numFmtId="0" fontId="56" fillId="0" borderId="0"/>
    <xf numFmtId="0" fontId="55" fillId="0" borderId="0"/>
    <xf numFmtId="0" fontId="56" fillId="0" borderId="0"/>
    <xf numFmtId="0" fontId="6" fillId="0" borderId="0"/>
    <xf numFmtId="0" fontId="6" fillId="0" borderId="0"/>
    <xf numFmtId="0" fontId="44" fillId="0" borderId="0"/>
    <xf numFmtId="0" fontId="6" fillId="0" borderId="0"/>
    <xf numFmtId="0" fontId="44" fillId="0" borderId="0"/>
    <xf numFmtId="0" fontId="82" fillId="0" borderId="0"/>
    <xf numFmtId="0" fontId="82" fillId="0" borderId="0"/>
    <xf numFmtId="0" fontId="9" fillId="0" borderId="0"/>
    <xf numFmtId="0" fontId="55" fillId="0" borderId="0"/>
    <xf numFmtId="0" fontId="55" fillId="0" borderId="0"/>
    <xf numFmtId="0" fontId="44" fillId="0" borderId="0"/>
    <xf numFmtId="0" fontId="9" fillId="0" borderId="0"/>
    <xf numFmtId="0" fontId="9" fillId="0" borderId="0"/>
    <xf numFmtId="0" fontId="9" fillId="0" borderId="0">
      <alignment vertical="center"/>
    </xf>
    <xf numFmtId="0" fontId="6" fillId="0" borderId="0"/>
    <xf numFmtId="0" fontId="9" fillId="0" borderId="0"/>
    <xf numFmtId="0" fontId="6" fillId="0" borderId="0">
      <alignment vertical="center"/>
    </xf>
    <xf numFmtId="0" fontId="62" fillId="0" borderId="0">
      <alignment vertical="center"/>
    </xf>
    <xf numFmtId="0" fontId="6" fillId="0" borderId="0">
      <alignment vertical="center"/>
    </xf>
    <xf numFmtId="0" fontId="9" fillId="0" borderId="0"/>
    <xf numFmtId="0" fontId="9" fillId="0" borderId="0"/>
    <xf numFmtId="0" fontId="9" fillId="0" borderId="0"/>
    <xf numFmtId="0" fontId="82" fillId="0" borderId="0"/>
    <xf numFmtId="0" fontId="56" fillId="0" borderId="0"/>
    <xf numFmtId="0" fontId="50" fillId="0" borderId="0"/>
    <xf numFmtId="0" fontId="51" fillId="0" borderId="0" applyNumberFormat="0" applyFill="0" applyBorder="0" applyAlignment="0" applyProtection="0"/>
    <xf numFmtId="0" fontId="71" fillId="0" borderId="0"/>
    <xf numFmtId="0" fontId="52" fillId="35" borderId="58" applyNumberFormat="0" applyFill="0" applyBorder="0" applyAlignment="0" applyProtection="0">
      <alignment horizontal="distributed" vertical="center"/>
    </xf>
    <xf numFmtId="261" fontId="89" fillId="0" borderId="59" applyNumberFormat="0" applyFill="0" applyBorder="0" applyAlignment="0" applyProtection="0"/>
    <xf numFmtId="261" fontId="51" fillId="0" borderId="59" applyNumberFormat="0" applyFill="0" applyBorder="0" applyAlignment="0" applyProtection="0"/>
    <xf numFmtId="0" fontId="73" fillId="0" borderId="0" applyNumberFormat="0" applyFill="0" applyBorder="0" applyAlignment="0" applyProtection="0">
      <alignment horizontal="right"/>
    </xf>
    <xf numFmtId="0" fontId="72" fillId="0" borderId="0"/>
    <xf numFmtId="58" fontId="69" fillId="31" borderId="0" applyFont="0" applyFill="0" applyBorder="0" applyAlignment="0" applyProtection="0">
      <alignment vertical="center"/>
    </xf>
    <xf numFmtId="253" fontId="69" fillId="31" borderId="0" applyFont="0" applyFill="0" applyBorder="0" applyAlignment="0" applyProtection="0">
      <alignment horizontal="center" vertical="center"/>
    </xf>
    <xf numFmtId="254" fontId="69" fillId="31" borderId="0" applyFont="0" applyFill="0" applyBorder="0" applyAlignment="0" applyProtection="0">
      <alignment horizontal="center" vertical="center"/>
    </xf>
    <xf numFmtId="255" fontId="6" fillId="31" borderId="0" applyFont="0" applyFill="0" applyBorder="0" applyAlignment="0" applyProtection="0">
      <alignment horizontal="center" vertical="center"/>
    </xf>
    <xf numFmtId="199" fontId="6" fillId="31" borderId="0" applyFont="0" applyFill="0" applyBorder="0" applyAlignment="0" applyProtection="0">
      <alignment horizontal="center" vertical="center"/>
    </xf>
    <xf numFmtId="0" fontId="35" fillId="6" borderId="0" applyNumberFormat="0" applyBorder="0" applyAlignment="0" applyProtection="0">
      <alignment vertical="center"/>
    </xf>
    <xf numFmtId="256" fontId="6" fillId="31" borderId="38" applyFont="0" applyFill="0" applyBorder="0" applyAlignment="0" applyProtection="0">
      <alignment horizontal="left"/>
    </xf>
    <xf numFmtId="257" fontId="6" fillId="31" borderId="42" applyFont="0" applyFill="0" applyBorder="0" applyAlignment="0" applyProtection="0">
      <alignment horizontal="left"/>
    </xf>
    <xf numFmtId="258" fontId="6" fillId="31" borderId="38" applyFont="0" applyFill="0" applyBorder="0" applyAlignment="0" applyProtection="0">
      <alignment horizontal="left"/>
    </xf>
    <xf numFmtId="259" fontId="69" fillId="31"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35" fillId="41" borderId="0" applyNumberFormat="0" applyBorder="0" applyAlignment="0" applyProtection="0"/>
    <xf numFmtId="0" fontId="22" fillId="48" borderId="0" applyNumberFormat="0" applyBorder="0" applyAlignment="0" applyProtection="0"/>
    <xf numFmtId="0" fontId="91" fillId="47" borderId="0" applyNumberFormat="0" applyBorder="0" applyAlignment="0" applyProtection="0"/>
    <xf numFmtId="0" fontId="61" fillId="0" borderId="0"/>
    <xf numFmtId="0" fontId="11" fillId="0" borderId="0">
      <alignment vertical="center"/>
    </xf>
    <xf numFmtId="0" fontId="44" fillId="0" borderId="0"/>
    <xf numFmtId="0" fontId="11" fillId="0" borderId="0">
      <alignment vertical="center"/>
    </xf>
    <xf numFmtId="0" fontId="61" fillId="0" borderId="0"/>
    <xf numFmtId="0" fontId="9" fillId="0" borderId="0"/>
    <xf numFmtId="0" fontId="11" fillId="0" borderId="0">
      <alignment vertical="center"/>
    </xf>
    <xf numFmtId="0" fontId="6" fillId="0" borderId="0">
      <alignment vertical="center"/>
    </xf>
    <xf numFmtId="0" fontId="11" fillId="0" borderId="0">
      <alignment vertical="center"/>
    </xf>
    <xf numFmtId="0" fontId="6" fillId="0" borderId="0">
      <alignment vertical="center"/>
    </xf>
    <xf numFmtId="0" fontId="6" fillId="0" borderId="0"/>
    <xf numFmtId="0" fontId="6" fillId="0" borderId="0">
      <alignment vertical="center"/>
    </xf>
    <xf numFmtId="38" fontId="3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30" fillId="46" borderId="0" applyNumberFormat="0" applyBorder="0" applyAlignment="0" applyProtection="0"/>
    <xf numFmtId="0" fontId="30" fillId="45" borderId="0" applyNumberFormat="0" applyBorder="0" applyAlignment="0" applyProtection="0"/>
    <xf numFmtId="0" fontId="30" fillId="44" borderId="0" applyNumberFormat="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0" fontId="12" fillId="43" borderId="0" applyNumberFormat="0" applyBorder="0" applyAlignment="0" applyProtection="0"/>
    <xf numFmtId="0" fontId="11" fillId="43" borderId="0" applyNumberFormat="0" applyBorder="0" applyAlignment="0" applyProtection="0"/>
    <xf numFmtId="0" fontId="11" fillId="38" borderId="0" applyNumberFormat="0" applyBorder="0" applyAlignment="0" applyProtection="0"/>
    <xf numFmtId="0" fontId="12" fillId="37" borderId="0" applyNumberFormat="0" applyBorder="0" applyAlignment="0" applyProtection="0"/>
    <xf numFmtId="0" fontId="11" fillId="36" borderId="0" applyNumberFormat="0" applyBorder="0" applyAlignment="0" applyProtection="0"/>
    <xf numFmtId="0" fontId="11" fillId="42" borderId="0" applyNumberFormat="0" applyBorder="0" applyAlignment="0" applyProtection="0"/>
    <xf numFmtId="0" fontId="12" fillId="39" borderId="0" applyNumberFormat="0" applyBorder="0" applyAlignment="0" applyProtection="0"/>
    <xf numFmtId="0" fontId="11" fillId="39" borderId="0" applyNumberFormat="0" applyBorder="0" applyAlignment="0" applyProtection="0"/>
    <xf numFmtId="0" fontId="11" fillId="36" borderId="0" applyNumberFormat="0" applyBorder="0" applyAlignment="0" applyProtection="0"/>
    <xf numFmtId="0" fontId="12" fillId="39" borderId="0" applyNumberFormat="0" applyBorder="0" applyAlignment="0" applyProtection="0"/>
    <xf numFmtId="0" fontId="11" fillId="41" borderId="0" applyNumberFormat="0" applyBorder="0" applyAlignment="0" applyProtection="0"/>
    <xf numFmtId="0" fontId="11" fillId="38" borderId="0" applyNumberFormat="0" applyBorder="0" applyAlignment="0" applyProtection="0"/>
    <xf numFmtId="0" fontId="12" fillId="40" borderId="0" applyNumberFormat="0" applyBorder="0" applyAlignment="0" applyProtection="0"/>
    <xf numFmtId="0" fontId="11" fillId="39" borderId="0" applyNumberFormat="0" applyBorder="0" applyAlignment="0" applyProtection="0"/>
    <xf numFmtId="0" fontId="11" fillId="38" borderId="0" applyNumberFormat="0" applyBorder="0" applyAlignment="0" applyProtection="0"/>
    <xf numFmtId="0" fontId="12" fillId="37"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186" fontId="54" fillId="0" borderId="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181" fontId="36" fillId="0" borderId="0"/>
    <xf numFmtId="186" fontId="54" fillId="0" borderId="0"/>
    <xf numFmtId="181" fontId="36" fillId="0" borderId="0"/>
    <xf numFmtId="186" fontId="54" fillId="0" borderId="0"/>
    <xf numFmtId="181" fontId="36" fillId="0" borderId="0"/>
    <xf numFmtId="181" fontId="36" fillId="0" borderId="0"/>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3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0" fontId="62" fillId="0" borderId="0">
      <alignment vertical="center"/>
    </xf>
    <xf numFmtId="0" fontId="92" fillId="0" borderId="0">
      <alignment vertical="center"/>
    </xf>
    <xf numFmtId="0" fontId="6" fillId="0" borderId="0"/>
    <xf numFmtId="0" fontId="6" fillId="0" borderId="0">
      <alignment vertical="center"/>
    </xf>
    <xf numFmtId="0" fontId="92" fillId="0" borderId="0">
      <alignment vertical="center"/>
    </xf>
    <xf numFmtId="0" fontId="6" fillId="0" borderId="0"/>
    <xf numFmtId="0" fontId="9" fillId="0" borderId="0">
      <alignment vertical="center"/>
    </xf>
    <xf numFmtId="0" fontId="92" fillId="0" borderId="0">
      <alignment vertical="center"/>
    </xf>
    <xf numFmtId="0" fontId="6" fillId="0" borderId="0"/>
    <xf numFmtId="0" fontId="92" fillId="0" borderId="0">
      <alignment vertical="center"/>
    </xf>
    <xf numFmtId="0" fontId="92" fillId="0" borderId="0">
      <alignment vertical="center"/>
    </xf>
    <xf numFmtId="0" fontId="36" fillId="0" borderId="0"/>
    <xf numFmtId="0" fontId="6" fillId="0" borderId="0"/>
    <xf numFmtId="0" fontId="9" fillId="0" borderId="0"/>
    <xf numFmtId="0" fontId="61" fillId="0" borderId="0"/>
    <xf numFmtId="0" fontId="9" fillId="0" borderId="0"/>
    <xf numFmtId="0" fontId="6" fillId="0" borderId="0">
      <alignment vertical="center"/>
    </xf>
    <xf numFmtId="0" fontId="9" fillId="0" borderId="0"/>
    <xf numFmtId="0" fontId="9" fillId="0" borderId="0">
      <alignment vertical="center"/>
    </xf>
    <xf numFmtId="188" fontId="36" fillId="0" borderId="0" applyFill="0" applyBorder="0" applyAlignment="0"/>
    <xf numFmtId="189" fontId="36" fillId="0" borderId="0" applyFill="0" applyBorder="0" applyAlignment="0"/>
    <xf numFmtId="190" fontId="36" fillId="0" borderId="0" applyFill="0" applyBorder="0" applyAlignment="0"/>
    <xf numFmtId="191"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ont="0" applyFill="0" applyBorder="0" applyAlignment="0" applyProtection="0"/>
    <xf numFmtId="188"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1" fontId="36" fillId="0" borderId="0" applyFont="0" applyFill="0" applyBorder="0" applyAlignment="0" applyProtection="0"/>
    <xf numFmtId="193"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5" fontId="36" fillId="0" borderId="0" applyFill="0" applyBorder="0" applyAlignment="0"/>
    <xf numFmtId="196" fontId="36" fillId="0" borderId="0" applyFill="0" applyBorder="0" applyAlignment="0"/>
    <xf numFmtId="195" fontId="3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92" fillId="0" borderId="0">
      <alignment vertical="center"/>
    </xf>
    <xf numFmtId="0" fontId="92" fillId="0" borderId="0">
      <alignment vertical="center"/>
    </xf>
    <xf numFmtId="0" fontId="6" fillId="0" borderId="0"/>
    <xf numFmtId="0" fontId="6" fillId="0" borderId="0"/>
    <xf numFmtId="0" fontId="11" fillId="0" borderId="0">
      <alignment vertical="center"/>
    </xf>
    <xf numFmtId="0" fontId="11" fillId="0" borderId="0">
      <alignment vertical="center"/>
    </xf>
    <xf numFmtId="0" fontId="9" fillId="0" borderId="0"/>
    <xf numFmtId="0" fontId="9" fillId="0" borderId="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94" fillId="16" borderId="0">
      <alignment horizontal="left" indent="1"/>
    </xf>
    <xf numFmtId="10" fontId="9" fillId="0" borderId="0" applyFont="0" applyFill="0" applyBorder="0" applyAlignment="0" applyProtection="0"/>
    <xf numFmtId="10" fontId="16" fillId="0" borderId="0" applyFont="0" applyFill="0" applyBorder="0" applyAlignment="0" applyProtection="0"/>
    <xf numFmtId="10" fontId="9" fillId="0" borderId="0" applyFont="0" applyFill="0" applyBorder="0" applyAlignment="0" applyProtection="0"/>
    <xf numFmtId="193" fontId="9" fillId="0" borderId="0" applyFont="0" applyFill="0" applyBorder="0" applyAlignment="0" applyProtection="0"/>
    <xf numFmtId="193" fontId="9" fillId="0" borderId="0" applyFont="0" applyFill="0" applyBorder="0" applyAlignment="0" applyProtection="0"/>
    <xf numFmtId="191" fontId="9" fillId="0" borderId="0" applyFont="0" applyFill="0" applyBorder="0" applyAlignment="0" applyProtection="0"/>
    <xf numFmtId="191" fontId="9" fillId="0" borderId="0" applyFont="0" applyFill="0" applyBorder="0" applyAlignment="0" applyProtection="0"/>
    <xf numFmtId="186" fontId="54" fillId="0" borderId="0"/>
    <xf numFmtId="186" fontId="54" fillId="0" borderId="0"/>
    <xf numFmtId="186" fontId="54" fillId="0" borderId="0"/>
    <xf numFmtId="0" fontId="6" fillId="0" borderId="0" applyNumberFormat="0"/>
    <xf numFmtId="208" fontId="6" fillId="0" borderId="0" applyFill="0" applyBorder="0" applyAlignment="0"/>
    <xf numFmtId="0" fontId="6" fillId="0" borderId="0" applyNumberFormat="0"/>
    <xf numFmtId="0" fontId="16" fillId="0" borderId="0" applyFill="0" applyBorder="0" applyAlignment="0"/>
    <xf numFmtId="0" fontId="16" fillId="0" borderId="0" applyFill="0" applyBorder="0" applyAlignment="0"/>
    <xf numFmtId="208" fontId="6" fillId="0" borderId="0" applyFill="0" applyBorder="0" applyAlignment="0"/>
    <xf numFmtId="0" fontId="39" fillId="18" borderId="3" applyNumberFormat="0" applyBorder="0" applyAlignment="0" applyProtection="0"/>
    <xf numFmtId="0" fontId="16" fillId="0" borderId="0" applyFill="0" applyBorder="0" applyAlignment="0"/>
    <xf numFmtId="10" fontId="39" fillId="18" borderId="3" applyNumberFormat="0" applyBorder="0" applyAlignment="0" applyProtection="0"/>
    <xf numFmtId="207" fontId="6" fillId="0" borderId="0" applyFill="0" applyBorder="0" applyAlignment="0"/>
    <xf numFmtId="0" fontId="39" fillId="18" borderId="3" applyNumberFormat="0" applyBorder="0" applyAlignment="0" applyProtection="0"/>
    <xf numFmtId="208" fontId="6" fillId="0" borderId="0" applyFont="0" applyFill="0" applyBorder="0" applyAlignment="0" applyProtection="0"/>
    <xf numFmtId="0" fontId="39" fillId="17" borderId="0" applyNumberFormat="0" applyBorder="0" applyAlignment="0" applyProtection="0"/>
    <xf numFmtId="38" fontId="39" fillId="17" borderId="0" applyNumberFormat="0" applyBorder="0" applyAlignment="0" applyProtection="0"/>
    <xf numFmtId="0" fontId="39" fillId="17" borderId="0" applyNumberFormat="0" applyBorder="0" applyAlignment="0" applyProtection="0"/>
    <xf numFmtId="207" fontId="6" fillId="0" borderId="0" applyFont="0" applyFill="0" applyBorder="0" applyAlignment="0" applyProtection="0"/>
    <xf numFmtId="208" fontId="6" fillId="0" borderId="0" applyFill="0" applyBorder="0" applyAlignment="0"/>
    <xf numFmtId="207" fontId="6" fillId="0" borderId="0" applyFill="0" applyBorder="0" applyAlignment="0"/>
    <xf numFmtId="208" fontId="6" fillId="0" borderId="0" applyFill="0" applyBorder="0" applyAlignment="0"/>
    <xf numFmtId="0" fontId="16" fillId="0" borderId="0" applyFill="0" applyBorder="0" applyAlignment="0"/>
    <xf numFmtId="207" fontId="6" fillId="0" borderId="0" applyFill="0" applyBorder="0" applyAlignment="0"/>
    <xf numFmtId="188" fontId="9" fillId="0" borderId="0" applyFont="0" applyFill="0" applyBorder="0" applyAlignment="0" applyProtection="0"/>
    <xf numFmtId="188" fontId="9" fillId="0" borderId="0" applyFont="0" applyFill="0" applyBorder="0" applyAlignment="0" applyProtection="0"/>
    <xf numFmtId="208" fontId="6" fillId="0" borderId="0" applyFill="0" applyBorder="0" applyAlignment="0"/>
    <xf numFmtId="207" fontId="6" fillId="0" borderId="0" applyFill="0" applyBorder="0" applyAlignment="0"/>
    <xf numFmtId="208" fontId="6" fillId="0" borderId="0" applyFill="0" applyBorder="0" applyAlignment="0"/>
    <xf numFmtId="0" fontId="16" fillId="0" borderId="0" applyFill="0" applyBorder="0" applyAlignment="0"/>
    <xf numFmtId="207" fontId="6" fillId="0" borderId="0" applyFill="0" applyBorder="0" applyAlignment="0"/>
    <xf numFmtId="192" fontId="9" fillId="0" borderId="0" applyFont="0" applyFill="0" applyBorder="0" applyAlignment="0" applyProtection="0"/>
    <xf numFmtId="192" fontId="9" fillId="0" borderId="0" applyFont="0" applyFill="0" applyBorder="0" applyAlignment="0" applyProtection="0"/>
    <xf numFmtId="0" fontId="36" fillId="0" borderId="0"/>
    <xf numFmtId="0" fontId="16" fillId="0" borderId="0" applyFont="0" applyFill="0" applyBorder="0" applyAlignment="0" applyProtection="0"/>
    <xf numFmtId="214" fontId="16" fillId="0" borderId="0" applyFont="0" applyFill="0" applyBorder="0" applyAlignment="0" applyProtection="0"/>
    <xf numFmtId="208" fontId="6" fillId="0" borderId="0" applyFill="0" applyBorder="0" applyAlignment="0"/>
    <xf numFmtId="207" fontId="6" fillId="0" borderId="0" applyFill="0" applyBorder="0" applyAlignment="0"/>
    <xf numFmtId="208" fontId="6" fillId="0" borderId="0" applyFill="0" applyBorder="0" applyAlignment="0"/>
    <xf numFmtId="0" fontId="16" fillId="0" borderId="0" applyFill="0" applyBorder="0" applyAlignment="0"/>
    <xf numFmtId="0" fontId="12" fillId="60" borderId="0" applyNumberFormat="0" applyBorder="0" applyAlignment="0" applyProtection="0">
      <alignment vertical="center"/>
    </xf>
    <xf numFmtId="207" fontId="6" fillId="0" borderId="0" applyFill="0" applyBorder="0" applyAlignment="0"/>
    <xf numFmtId="0" fontId="12" fillId="60" borderId="0" applyNumberFormat="0" applyBorder="0" applyAlignment="0" applyProtection="0">
      <alignment vertical="center"/>
    </xf>
    <xf numFmtId="0" fontId="12" fillId="15" borderId="0" applyNumberFormat="0" applyBorder="0" applyAlignment="0" applyProtection="0">
      <alignment vertical="center"/>
    </xf>
    <xf numFmtId="0" fontId="12" fillId="60" borderId="0" applyNumberFormat="0" applyBorder="0" applyAlignment="0" applyProtection="0">
      <alignment vertical="center"/>
    </xf>
    <xf numFmtId="0" fontId="12" fillId="60" borderId="0" applyNumberFormat="0" applyBorder="0" applyAlignment="0" applyProtection="0">
      <alignment vertical="center"/>
    </xf>
    <xf numFmtId="0" fontId="12" fillId="15" borderId="0" applyNumberFormat="0" applyBorder="0" applyAlignment="0" applyProtection="0">
      <alignment vertical="center"/>
    </xf>
    <xf numFmtId="0" fontId="12" fillId="60" borderId="0" applyNumberFormat="0" applyBorder="0" applyAlignment="0" applyProtection="0">
      <alignment vertical="center"/>
    </xf>
    <xf numFmtId="0" fontId="12" fillId="60"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58" borderId="0" applyNumberFormat="0" applyBorder="0" applyAlignment="0" applyProtection="0">
      <alignment vertical="center"/>
    </xf>
    <xf numFmtId="0" fontId="16" fillId="0" borderId="0" applyFill="0" applyBorder="0" applyAlignment="0"/>
    <xf numFmtId="0" fontId="12" fillId="58" borderId="0" applyNumberFormat="0" applyBorder="0" applyAlignment="0" applyProtection="0">
      <alignment vertical="center"/>
    </xf>
    <xf numFmtId="0" fontId="16" fillId="0" borderId="0" applyFill="0" applyBorder="0" applyAlignment="0"/>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56" borderId="0" applyNumberFormat="0" applyBorder="0" applyAlignment="0" applyProtection="0">
      <alignment vertical="center"/>
    </xf>
    <xf numFmtId="0" fontId="12" fillId="56" borderId="0" applyNumberFormat="0" applyBorder="0" applyAlignment="0" applyProtection="0">
      <alignment vertical="center"/>
    </xf>
    <xf numFmtId="0" fontId="12" fillId="10" borderId="0" applyNumberFormat="0" applyBorder="0" applyAlignment="0" applyProtection="0">
      <alignment vertical="center"/>
    </xf>
    <xf numFmtId="0" fontId="12" fillId="56" borderId="0" applyNumberFormat="0" applyBorder="0" applyAlignment="0" applyProtection="0">
      <alignment vertical="center"/>
    </xf>
    <xf numFmtId="0" fontId="12" fillId="56" borderId="0" applyNumberFormat="0" applyBorder="0" applyAlignment="0" applyProtection="0">
      <alignment vertical="center"/>
    </xf>
    <xf numFmtId="0" fontId="12" fillId="10" borderId="0" applyNumberFormat="0" applyBorder="0" applyAlignment="0" applyProtection="0">
      <alignment vertical="center"/>
    </xf>
    <xf numFmtId="0" fontId="12" fillId="56" borderId="0" applyNumberFormat="0" applyBorder="0" applyAlignment="0" applyProtection="0">
      <alignment vertical="center"/>
    </xf>
    <xf numFmtId="0" fontId="12" fillId="56" borderId="0" applyNumberFormat="0" applyBorder="0" applyAlignment="0" applyProtection="0">
      <alignment vertical="center"/>
    </xf>
    <xf numFmtId="0" fontId="12" fillId="55" borderId="0" applyNumberFormat="0" applyBorder="0" applyAlignment="0" applyProtection="0">
      <alignment vertical="center"/>
    </xf>
    <xf numFmtId="0" fontId="12" fillId="55" borderId="0" applyNumberFormat="0" applyBorder="0" applyAlignment="0" applyProtection="0">
      <alignment vertical="center"/>
    </xf>
    <xf numFmtId="0" fontId="12" fillId="9" borderId="0" applyNumberFormat="0" applyBorder="0" applyAlignment="0" applyProtection="0">
      <alignment vertical="center"/>
    </xf>
    <xf numFmtId="0" fontId="12" fillId="55" borderId="0" applyNumberFormat="0" applyBorder="0" applyAlignment="0" applyProtection="0">
      <alignment vertical="center"/>
    </xf>
    <xf numFmtId="0" fontId="12" fillId="55" borderId="0" applyNumberFormat="0" applyBorder="0" applyAlignment="0" applyProtection="0">
      <alignment vertical="center"/>
    </xf>
    <xf numFmtId="0" fontId="12" fillId="9" borderId="0" applyNumberFormat="0" applyBorder="0" applyAlignment="0" applyProtection="0">
      <alignment vertical="center"/>
    </xf>
    <xf numFmtId="0" fontId="12" fillId="55" borderId="0" applyNumberFormat="0" applyBorder="0" applyAlignment="0" applyProtection="0">
      <alignment vertical="center"/>
    </xf>
    <xf numFmtId="0" fontId="12" fillId="55" borderId="0" applyNumberFormat="0" applyBorder="0" applyAlignment="0" applyProtection="0">
      <alignment vertical="center"/>
    </xf>
    <xf numFmtId="0" fontId="12" fillId="57" borderId="0" applyNumberFormat="0" applyBorder="0" applyAlignment="0" applyProtection="0">
      <alignment vertical="center"/>
    </xf>
    <xf numFmtId="0" fontId="12" fillId="57" borderId="0" applyNumberFormat="0" applyBorder="0" applyAlignment="0" applyProtection="0">
      <alignment vertical="center"/>
    </xf>
    <xf numFmtId="0" fontId="12" fillId="12" borderId="0" applyNumberFormat="0" applyBorder="0" applyAlignment="0" applyProtection="0">
      <alignment vertical="center"/>
    </xf>
    <xf numFmtId="0" fontId="12" fillId="57" borderId="0" applyNumberFormat="0" applyBorder="0" applyAlignment="0" applyProtection="0">
      <alignment vertical="center"/>
    </xf>
    <xf numFmtId="0" fontId="12" fillId="57" borderId="0" applyNumberFormat="0" applyBorder="0" applyAlignment="0" applyProtection="0">
      <alignment vertical="center"/>
    </xf>
    <xf numFmtId="38" fontId="6" fillId="0" borderId="0" applyFont="0" applyFill="0" applyBorder="0" applyAlignment="0" applyProtection="0"/>
    <xf numFmtId="0" fontId="12" fillId="12" borderId="0" applyNumberFormat="0" applyBorder="0" applyAlignment="0" applyProtection="0">
      <alignment vertical="center"/>
    </xf>
    <xf numFmtId="0" fontId="12" fillId="57" borderId="0" applyNumberFormat="0" applyBorder="0" applyAlignment="0" applyProtection="0">
      <alignment vertical="center"/>
    </xf>
    <xf numFmtId="0" fontId="12" fillId="57" borderId="0" applyNumberFormat="0" applyBorder="0" applyAlignment="0" applyProtection="0">
      <alignment vertical="center"/>
    </xf>
    <xf numFmtId="0" fontId="11" fillId="30" borderId="0" applyNumberFormat="0" applyBorder="0" applyAlignment="0" applyProtection="0">
      <alignment vertical="center"/>
    </xf>
    <xf numFmtId="0" fontId="11" fillId="11" borderId="0" applyNumberFormat="0" applyBorder="0" applyAlignment="0" applyProtection="0">
      <alignment vertical="center"/>
    </xf>
    <xf numFmtId="0" fontId="11" fillId="30" borderId="0" applyNumberFormat="0" applyBorder="0" applyAlignment="0" applyProtection="0">
      <alignment vertical="center"/>
    </xf>
    <xf numFmtId="0" fontId="11" fillId="11" borderId="0" applyNumberFormat="0" applyBorder="0" applyAlignment="0" applyProtection="0">
      <alignment vertical="center"/>
    </xf>
    <xf numFmtId="0" fontId="11" fillId="30" borderId="0" applyNumberFormat="0" applyBorder="0" applyAlignment="0" applyProtection="0">
      <alignment vertical="center"/>
    </xf>
    <xf numFmtId="0" fontId="11" fillId="30" borderId="0" applyNumberFormat="0" applyBorder="0" applyAlignment="0" applyProtection="0">
      <alignment vertical="center"/>
    </xf>
    <xf numFmtId="0" fontId="11" fillId="11" borderId="0" applyNumberFormat="0" applyBorder="0" applyAlignment="0" applyProtection="0">
      <alignment vertical="center"/>
    </xf>
    <xf numFmtId="0" fontId="11" fillId="30" borderId="0" applyNumberFormat="0" applyBorder="0" applyAlignment="0" applyProtection="0">
      <alignment vertical="center"/>
    </xf>
    <xf numFmtId="0" fontId="11" fillId="30" borderId="0" applyNumberFormat="0" applyBorder="0" applyAlignment="0" applyProtection="0">
      <alignment vertical="center"/>
    </xf>
    <xf numFmtId="0" fontId="11" fillId="30" borderId="0" applyNumberFormat="0" applyBorder="0" applyAlignment="0" applyProtection="0">
      <alignment vertical="center"/>
    </xf>
    <xf numFmtId="0" fontId="11" fillId="30"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6" borderId="0" applyNumberFormat="0" applyBorder="0" applyAlignment="0" applyProtection="0">
      <alignment vertical="center"/>
    </xf>
    <xf numFmtId="0" fontId="11" fillId="10" borderId="0" applyNumberFormat="0" applyBorder="0" applyAlignment="0" applyProtection="0">
      <alignment vertical="center"/>
    </xf>
    <xf numFmtId="0" fontId="11" fillId="56" borderId="0" applyNumberFormat="0" applyBorder="0" applyAlignment="0" applyProtection="0">
      <alignment vertical="center"/>
    </xf>
    <xf numFmtId="0" fontId="11" fillId="10" borderId="0" applyNumberFormat="0" applyBorder="0" applyAlignment="0" applyProtection="0">
      <alignment vertical="center"/>
    </xf>
    <xf numFmtId="0" fontId="11" fillId="56" borderId="0" applyNumberFormat="0" applyBorder="0" applyAlignment="0" applyProtection="0">
      <alignment vertical="center"/>
    </xf>
    <xf numFmtId="0" fontId="11" fillId="56" borderId="0" applyNumberFormat="0" applyBorder="0" applyAlignment="0" applyProtection="0">
      <alignment vertical="center"/>
    </xf>
    <xf numFmtId="0" fontId="11" fillId="10" borderId="0" applyNumberFormat="0" applyBorder="0" applyAlignment="0" applyProtection="0">
      <alignment vertical="center"/>
    </xf>
    <xf numFmtId="0" fontId="11" fillId="56" borderId="0" applyNumberFormat="0" applyBorder="0" applyAlignment="0" applyProtection="0">
      <alignment vertical="center"/>
    </xf>
    <xf numFmtId="0" fontId="11" fillId="56" borderId="0" applyNumberFormat="0" applyBorder="0" applyAlignment="0" applyProtection="0">
      <alignment vertical="center"/>
    </xf>
    <xf numFmtId="0" fontId="11" fillId="56" borderId="0" applyNumberFormat="0" applyBorder="0" applyAlignment="0" applyProtection="0">
      <alignment vertical="center"/>
    </xf>
    <xf numFmtId="0" fontId="11" fillId="56" borderId="0" applyNumberFormat="0" applyBorder="0" applyAlignment="0" applyProtection="0">
      <alignment vertical="center"/>
    </xf>
    <xf numFmtId="0" fontId="11" fillId="55" borderId="0" applyNumberFormat="0" applyBorder="0" applyAlignment="0" applyProtection="0">
      <alignment vertical="center"/>
    </xf>
    <xf numFmtId="0" fontId="11" fillId="9" borderId="0" applyNumberFormat="0" applyBorder="0" applyAlignment="0" applyProtection="0">
      <alignment vertical="center"/>
    </xf>
    <xf numFmtId="0" fontId="11" fillId="55" borderId="0" applyNumberFormat="0" applyBorder="0" applyAlignment="0" applyProtection="0">
      <alignment vertical="center"/>
    </xf>
    <xf numFmtId="0" fontId="11" fillId="9" borderId="0" applyNumberFormat="0" applyBorder="0" applyAlignment="0" applyProtection="0">
      <alignment vertical="center"/>
    </xf>
    <xf numFmtId="0" fontId="11" fillId="55" borderId="0" applyNumberFormat="0" applyBorder="0" applyAlignment="0" applyProtection="0">
      <alignment vertical="center"/>
    </xf>
    <xf numFmtId="0" fontId="11" fillId="55" borderId="0" applyNumberFormat="0" applyBorder="0" applyAlignment="0" applyProtection="0">
      <alignment vertical="center"/>
    </xf>
    <xf numFmtId="0" fontId="11" fillId="9" borderId="0" applyNumberFormat="0" applyBorder="0" applyAlignment="0" applyProtection="0">
      <alignment vertical="center"/>
    </xf>
    <xf numFmtId="0" fontId="11" fillId="55" borderId="0" applyNumberFormat="0" applyBorder="0" applyAlignment="0" applyProtection="0">
      <alignment vertical="center"/>
    </xf>
    <xf numFmtId="0" fontId="11" fillId="55" borderId="0" applyNumberFormat="0" applyBorder="0" applyAlignment="0" applyProtection="0">
      <alignment vertical="center"/>
    </xf>
    <xf numFmtId="0" fontId="11" fillId="55" borderId="0" applyNumberFormat="0" applyBorder="0" applyAlignment="0" applyProtection="0">
      <alignment vertical="center"/>
    </xf>
    <xf numFmtId="0" fontId="11" fillId="55"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8"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54" borderId="0" applyNumberFormat="0" applyBorder="0" applyAlignment="0" applyProtection="0">
      <alignment vertical="center"/>
    </xf>
    <xf numFmtId="0" fontId="11" fillId="29" borderId="0" applyNumberFormat="0" applyBorder="0" applyAlignment="0" applyProtection="0">
      <alignment vertical="center"/>
    </xf>
    <xf numFmtId="0" fontId="11" fillId="7" borderId="0" applyNumberFormat="0" applyBorder="0" applyAlignment="0" applyProtection="0">
      <alignment vertical="center"/>
    </xf>
    <xf numFmtId="0" fontId="11" fillId="29" borderId="0" applyNumberFormat="0" applyBorder="0" applyAlignment="0" applyProtection="0">
      <alignment vertical="center"/>
    </xf>
    <xf numFmtId="0" fontId="11" fillId="7" borderId="0" applyNumberFormat="0" applyBorder="0" applyAlignment="0" applyProtection="0">
      <alignment vertical="center"/>
    </xf>
    <xf numFmtId="0" fontId="11" fillId="29" borderId="0" applyNumberFormat="0" applyBorder="0" applyAlignment="0" applyProtection="0">
      <alignment vertical="center"/>
    </xf>
    <xf numFmtId="0" fontId="11" fillId="29" borderId="0" applyNumberFormat="0" applyBorder="0" applyAlignment="0" applyProtection="0">
      <alignment vertical="center"/>
    </xf>
    <xf numFmtId="0" fontId="11" fillId="7" borderId="0" applyNumberFormat="0" applyBorder="0" applyAlignment="0" applyProtection="0">
      <alignment vertical="center"/>
    </xf>
    <xf numFmtId="0" fontId="11" fillId="29" borderId="0" applyNumberFormat="0" applyBorder="0" applyAlignment="0" applyProtection="0">
      <alignment vertical="center"/>
    </xf>
    <xf numFmtId="0" fontId="11" fillId="29" borderId="0" applyNumberFormat="0" applyBorder="0" applyAlignment="0" applyProtection="0">
      <alignment vertical="center"/>
    </xf>
    <xf numFmtId="0" fontId="11" fillId="29" borderId="0" applyNumberFormat="0" applyBorder="0" applyAlignment="0" applyProtection="0">
      <alignment vertical="center"/>
    </xf>
    <xf numFmtId="0" fontId="11" fillId="29" borderId="0" applyNumberFormat="0" applyBorder="0" applyAlignment="0" applyProtection="0">
      <alignment vertical="center"/>
    </xf>
    <xf numFmtId="0" fontId="11" fillId="53" borderId="0" applyNumberFormat="0" applyBorder="0" applyAlignment="0" applyProtection="0">
      <alignment vertical="center"/>
    </xf>
    <xf numFmtId="0" fontId="11" fillId="6" borderId="0" applyNumberFormat="0" applyBorder="0" applyAlignment="0" applyProtection="0">
      <alignment vertical="center"/>
    </xf>
    <xf numFmtId="0" fontId="11" fillId="53" borderId="0" applyNumberFormat="0" applyBorder="0" applyAlignment="0" applyProtection="0">
      <alignment vertical="center"/>
    </xf>
    <xf numFmtId="0" fontId="11" fillId="6" borderId="0" applyNumberFormat="0" applyBorder="0" applyAlignment="0" applyProtection="0">
      <alignment vertical="center"/>
    </xf>
    <xf numFmtId="0" fontId="11" fillId="53" borderId="0" applyNumberFormat="0" applyBorder="0" applyAlignment="0" applyProtection="0">
      <alignment vertical="center"/>
    </xf>
    <xf numFmtId="0" fontId="11" fillId="53" borderId="0" applyNumberFormat="0" applyBorder="0" applyAlignment="0" applyProtection="0">
      <alignment vertical="center"/>
    </xf>
    <xf numFmtId="0" fontId="11" fillId="6" borderId="0" applyNumberFormat="0" applyBorder="0" applyAlignment="0" applyProtection="0">
      <alignment vertical="center"/>
    </xf>
    <xf numFmtId="0" fontId="11" fillId="53" borderId="0" applyNumberFormat="0" applyBorder="0" applyAlignment="0" applyProtection="0">
      <alignment vertical="center"/>
    </xf>
    <xf numFmtId="0" fontId="11" fillId="53" borderId="0" applyNumberFormat="0" applyBorder="0" applyAlignment="0" applyProtection="0">
      <alignment vertical="center"/>
    </xf>
    <xf numFmtId="0" fontId="11" fillId="53" borderId="0" applyNumberFormat="0" applyBorder="0" applyAlignment="0" applyProtection="0">
      <alignment vertical="center"/>
    </xf>
    <xf numFmtId="0" fontId="11" fillId="53"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52" borderId="0" applyNumberFormat="0" applyBorder="0" applyAlignment="0" applyProtection="0">
      <alignment vertical="center"/>
    </xf>
    <xf numFmtId="0" fontId="11" fillId="27" borderId="0" applyNumberFormat="0" applyBorder="0" applyAlignment="0" applyProtection="0">
      <alignment vertical="center"/>
    </xf>
    <xf numFmtId="0" fontId="11" fillId="4" borderId="0" applyNumberFormat="0" applyBorder="0" applyAlignment="0" applyProtection="0">
      <alignment vertical="center"/>
    </xf>
    <xf numFmtId="0" fontId="11" fillId="27" borderId="0" applyNumberFormat="0" applyBorder="0" applyAlignment="0" applyProtection="0">
      <alignment vertical="center"/>
    </xf>
    <xf numFmtId="0" fontId="11" fillId="4"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4"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27" borderId="0" applyNumberFormat="0" applyBorder="0" applyAlignment="0" applyProtection="0">
      <alignment vertical="center"/>
    </xf>
    <xf numFmtId="0" fontId="11" fillId="51" borderId="0" applyNumberFormat="0" applyBorder="0" applyAlignment="0" applyProtection="0">
      <alignment vertical="center"/>
    </xf>
    <xf numFmtId="0" fontId="11" fillId="3" borderId="0" applyNumberFormat="0" applyBorder="0" applyAlignment="0" applyProtection="0">
      <alignment vertical="center"/>
    </xf>
    <xf numFmtId="0" fontId="11" fillId="51" borderId="0" applyNumberFormat="0" applyBorder="0" applyAlignment="0" applyProtection="0">
      <alignment vertical="center"/>
    </xf>
    <xf numFmtId="0" fontId="11" fillId="3" borderId="0" applyNumberFormat="0" applyBorder="0" applyAlignment="0" applyProtection="0">
      <alignment vertical="center"/>
    </xf>
    <xf numFmtId="0" fontId="11" fillId="51" borderId="0" applyNumberFormat="0" applyBorder="0" applyAlignment="0" applyProtection="0">
      <alignment vertical="center"/>
    </xf>
    <xf numFmtId="0" fontId="11" fillId="51" borderId="0" applyNumberFormat="0" applyBorder="0" applyAlignment="0" applyProtection="0">
      <alignment vertical="center"/>
    </xf>
    <xf numFmtId="0" fontId="11" fillId="3" borderId="0" applyNumberFormat="0" applyBorder="0" applyAlignment="0" applyProtection="0">
      <alignment vertical="center"/>
    </xf>
    <xf numFmtId="0" fontId="11" fillId="51" borderId="0" applyNumberFormat="0" applyBorder="0" applyAlignment="0" applyProtection="0">
      <alignment vertical="center"/>
    </xf>
    <xf numFmtId="0" fontId="11" fillId="51" borderId="0" applyNumberFormat="0" applyBorder="0" applyAlignment="0" applyProtection="0">
      <alignment vertical="center"/>
    </xf>
    <xf numFmtId="0" fontId="11" fillId="51" borderId="0" applyNumberFormat="0" applyBorder="0" applyAlignment="0" applyProtection="0">
      <alignment vertical="center"/>
    </xf>
    <xf numFmtId="0" fontId="11" fillId="51" borderId="0" applyNumberFormat="0" applyBorder="0" applyAlignment="0" applyProtection="0">
      <alignment vertical="center"/>
    </xf>
    <xf numFmtId="0" fontId="11" fillId="50" borderId="0" applyNumberFormat="0" applyBorder="0" applyAlignment="0" applyProtection="0">
      <alignment vertical="center"/>
    </xf>
    <xf numFmtId="0" fontId="11" fillId="2" borderId="0" applyNumberFormat="0" applyBorder="0" applyAlignment="0" applyProtection="0">
      <alignment vertical="center"/>
    </xf>
    <xf numFmtId="0" fontId="11" fillId="50" borderId="0" applyNumberFormat="0" applyBorder="0" applyAlignment="0" applyProtection="0">
      <alignment vertical="center"/>
    </xf>
    <xf numFmtId="0" fontId="11" fillId="2" borderId="0" applyNumberFormat="0" applyBorder="0" applyAlignment="0" applyProtection="0">
      <alignment vertical="center"/>
    </xf>
    <xf numFmtId="222" fontId="10" fillId="0" borderId="0" applyFont="0" applyFill="0" applyBorder="0" applyAlignment="0" applyProtection="0"/>
    <xf numFmtId="0" fontId="11" fillId="50" borderId="0" applyNumberFormat="0" applyBorder="0" applyAlignment="0" applyProtection="0">
      <alignment vertical="center"/>
    </xf>
    <xf numFmtId="0" fontId="11" fillId="50" borderId="0" applyNumberFormat="0" applyBorder="0" applyAlignment="0" applyProtection="0">
      <alignment vertical="center"/>
    </xf>
    <xf numFmtId="0" fontId="11" fillId="2" borderId="0" applyNumberFormat="0" applyBorder="0" applyAlignment="0" applyProtection="0">
      <alignment vertical="center"/>
    </xf>
    <xf numFmtId="0" fontId="11" fillId="50" borderId="0" applyNumberFormat="0" applyBorder="0" applyAlignment="0" applyProtection="0">
      <alignment vertical="center"/>
    </xf>
    <xf numFmtId="0" fontId="11" fillId="50" borderId="0" applyNumberFormat="0" applyBorder="0" applyAlignment="0" applyProtection="0">
      <alignment vertical="center"/>
    </xf>
    <xf numFmtId="0" fontId="11" fillId="50" borderId="0" applyNumberFormat="0" applyBorder="0" applyAlignment="0" applyProtection="0">
      <alignment vertical="center"/>
    </xf>
    <xf numFmtId="9" fontId="36" fillId="0" borderId="0" applyFont="0" applyFill="0" applyBorder="0" applyAlignment="0" applyProtection="0"/>
    <xf numFmtId="0" fontId="11" fillId="50"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9" fillId="0" borderId="0" applyFont="0" applyFill="0" applyBorder="0" applyAlignment="0" applyProtection="0"/>
    <xf numFmtId="38"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44" fillId="0" borderId="0" applyFont="0" applyFill="0" applyBorder="0" applyAlignment="0" applyProtection="0"/>
    <xf numFmtId="38" fontId="44" fillId="0" borderId="0" applyFont="0" applyFill="0" applyBorder="0" applyAlignment="0" applyProtection="0"/>
    <xf numFmtId="38" fontId="6" fillId="0" borderId="0" applyFont="0" applyFill="0" applyBorder="0" applyAlignment="0" applyProtection="0"/>
    <xf numFmtId="0" fontId="62" fillId="0" borderId="0">
      <alignment vertical="center"/>
    </xf>
    <xf numFmtId="0" fontId="62" fillId="0" borderId="0">
      <alignment vertical="center"/>
    </xf>
    <xf numFmtId="0" fontId="62" fillId="0" borderId="0">
      <alignment vertical="center"/>
    </xf>
    <xf numFmtId="0" fontId="36" fillId="0" borderId="0"/>
    <xf numFmtId="0" fontId="9" fillId="0" borderId="0"/>
    <xf numFmtId="0" fontId="6" fillId="0" borderId="0">
      <alignment vertical="center"/>
    </xf>
    <xf numFmtId="0" fontId="9" fillId="0" borderId="0"/>
    <xf numFmtId="0" fontId="9" fillId="0" borderId="0"/>
    <xf numFmtId="0" fontId="6" fillId="0" borderId="0">
      <alignment vertical="center"/>
    </xf>
    <xf numFmtId="0" fontId="9" fillId="0" borderId="0"/>
    <xf numFmtId="0" fontId="6" fillId="0" borderId="0"/>
    <xf numFmtId="0" fontId="44" fillId="0" borderId="0"/>
    <xf numFmtId="0" fontId="6" fillId="0" borderId="0"/>
    <xf numFmtId="181" fontId="36" fillId="0" borderId="0"/>
    <xf numFmtId="207" fontId="6" fillId="0" borderId="0" applyFill="0" applyBorder="0" applyAlignment="0"/>
    <xf numFmtId="0" fontId="42" fillId="16" borderId="0">
      <alignment horizontal="left" indent="1"/>
    </xf>
    <xf numFmtId="0" fontId="94" fillId="16" borderId="0">
      <alignment horizontal="left" indent="1"/>
    </xf>
    <xf numFmtId="4" fontId="17" fillId="0" borderId="0">
      <alignment horizontal="right"/>
    </xf>
    <xf numFmtId="4" fontId="17" fillId="0" borderId="0">
      <alignment horizontal="right"/>
    </xf>
    <xf numFmtId="0" fontId="6" fillId="0" borderId="0" applyNumberFormat="0"/>
    <xf numFmtId="0" fontId="43" fillId="0" borderId="0"/>
    <xf numFmtId="0" fontId="43" fillId="0" borderId="0"/>
    <xf numFmtId="0" fontId="12" fillId="61" borderId="0" applyNumberFormat="0" applyBorder="0" applyAlignment="0" applyProtection="0">
      <alignment vertical="center"/>
    </xf>
    <xf numFmtId="0" fontId="11" fillId="50" borderId="0" applyNumberFormat="0" applyBorder="0" applyAlignment="0" applyProtection="0"/>
    <xf numFmtId="0" fontId="11" fillId="36" borderId="0" applyNumberFormat="0" applyBorder="0" applyAlignment="0" applyProtection="0"/>
    <xf numFmtId="0" fontId="11" fillId="50" borderId="0" applyNumberFormat="0" applyBorder="0" applyAlignment="0" applyProtection="0"/>
    <xf numFmtId="0" fontId="11" fillId="50" borderId="0" applyNumberFormat="0" applyBorder="0" applyAlignment="0" applyProtection="0"/>
    <xf numFmtId="0" fontId="11" fillId="36" borderId="0" applyNumberFormat="0" applyBorder="0" applyAlignment="0" applyProtection="0"/>
    <xf numFmtId="0" fontId="11" fillId="50" borderId="0" applyNumberFormat="0" applyBorder="0" applyAlignment="0" applyProtection="0"/>
    <xf numFmtId="0" fontId="12" fillId="54" borderId="0" applyNumberFormat="0" applyBorder="0" applyAlignment="0" applyProtection="0"/>
    <xf numFmtId="0" fontId="12" fillId="37" borderId="0" applyNumberFormat="0" applyBorder="0" applyAlignment="0" applyProtection="0"/>
    <xf numFmtId="0" fontId="12" fillId="54" borderId="0" applyNumberFormat="0" applyBorder="0" applyAlignment="0" applyProtection="0"/>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49" borderId="0" applyNumberFormat="0" applyBorder="0" applyAlignment="0" applyProtection="0">
      <alignment vertical="center"/>
    </xf>
    <xf numFmtId="0" fontId="11" fillId="18" borderId="0" applyNumberFormat="0" applyBorder="0" applyAlignment="0" applyProtection="0"/>
    <xf numFmtId="0" fontId="11" fillId="38"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39" borderId="0" applyNumberFormat="0" applyBorder="0" applyAlignment="0" applyProtection="0"/>
    <xf numFmtId="0" fontId="11" fillId="17" borderId="0" applyNumberFormat="0" applyBorder="0" applyAlignment="0" applyProtection="0"/>
    <xf numFmtId="0" fontId="12" fillId="16" borderId="0" applyNumberFormat="0" applyBorder="0" applyAlignment="0" applyProtection="0"/>
    <xf numFmtId="0" fontId="12" fillId="40" borderId="0" applyNumberFormat="0" applyBorder="0" applyAlignment="0" applyProtection="0"/>
    <xf numFmtId="0" fontId="12" fillId="16" borderId="0" applyNumberFormat="0" applyBorder="0" applyAlignment="0" applyProtection="0"/>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62" borderId="0" applyNumberFormat="0" applyBorder="0" applyAlignment="0" applyProtection="0">
      <alignment vertical="center"/>
    </xf>
    <xf numFmtId="0" fontId="11" fillId="18" borderId="0" applyNumberFormat="0" applyBorder="0" applyAlignment="0" applyProtection="0"/>
    <xf numFmtId="0" fontId="11" fillId="38" borderId="0" applyNumberFormat="0" applyBorder="0" applyAlignment="0" applyProtection="0"/>
    <xf numFmtId="0" fontId="11" fillId="18" borderId="0" applyNumberFormat="0" applyBorder="0" applyAlignment="0" applyProtection="0"/>
    <xf numFmtId="0" fontId="11" fillId="27" borderId="0" applyNumberFormat="0" applyBorder="0" applyAlignment="0" applyProtection="0"/>
    <xf numFmtId="0" fontId="11" fillId="41" borderId="0" applyNumberFormat="0" applyBorder="0" applyAlignment="0" applyProtection="0"/>
    <xf numFmtId="0" fontId="11" fillId="27" borderId="0" applyNumberFormat="0" applyBorder="0" applyAlignment="0" applyProtection="0"/>
    <xf numFmtId="0" fontId="12" fillId="17" borderId="0" applyNumberFormat="0" applyBorder="0" applyAlignment="0" applyProtection="0"/>
    <xf numFmtId="0" fontId="12" fillId="39" borderId="0" applyNumberFormat="0" applyBorder="0" applyAlignment="0" applyProtection="0"/>
    <xf numFmtId="0" fontId="12" fillId="17" borderId="0" applyNumberFormat="0" applyBorder="0" applyAlignment="0" applyProtection="0"/>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58" borderId="0" applyNumberFormat="0" applyBorder="0" applyAlignment="0" applyProtection="0">
      <alignment vertical="center"/>
    </xf>
    <xf numFmtId="0" fontId="11" fillId="50" borderId="0" applyNumberFormat="0" applyBorder="0" applyAlignment="0" applyProtection="0"/>
    <xf numFmtId="0" fontId="11" fillId="36" borderId="0" applyNumberFormat="0" applyBorder="0" applyAlignment="0" applyProtection="0"/>
    <xf numFmtId="0" fontId="11" fillId="50" borderId="0" applyNumberFormat="0" applyBorder="0" applyAlignment="0" applyProtection="0"/>
    <xf numFmtId="0" fontId="11" fillId="17" borderId="0" applyNumberFormat="0" applyBorder="0" applyAlignment="0" applyProtection="0"/>
    <xf numFmtId="0" fontId="11" fillId="39" borderId="0" applyNumberFormat="0" applyBorder="0" applyAlignment="0" applyProtection="0"/>
    <xf numFmtId="0" fontId="11" fillId="17" borderId="0" applyNumberFormat="0" applyBorder="0" applyAlignment="0" applyProtection="0"/>
    <xf numFmtId="0" fontId="12" fillId="17" borderId="0" applyNumberFormat="0" applyBorder="0" applyAlignment="0" applyProtection="0"/>
    <xf numFmtId="0" fontId="12" fillId="39" borderId="0" applyNumberFormat="0" applyBorder="0" applyAlignment="0" applyProtection="0"/>
    <xf numFmtId="0" fontId="12" fillId="17" borderId="0" applyNumberFormat="0" applyBorder="0" applyAlignment="0" applyProtection="0"/>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59" borderId="0" applyNumberFormat="0" applyBorder="0" applyAlignment="0" applyProtection="0">
      <alignment vertical="center"/>
    </xf>
    <xf numFmtId="0" fontId="11" fillId="53" borderId="0" applyNumberFormat="0" applyBorder="0" applyAlignment="0" applyProtection="0"/>
    <xf numFmtId="0" fontId="11" fillId="42" borderId="0" applyNumberFormat="0" applyBorder="0" applyAlignment="0" applyProtection="0"/>
    <xf numFmtId="0" fontId="11" fillId="53" borderId="0" applyNumberFormat="0" applyBorder="0" applyAlignment="0" applyProtection="0"/>
    <xf numFmtId="0" fontId="11" fillId="50" borderId="0" applyNumberFormat="0" applyBorder="0" applyAlignment="0" applyProtection="0"/>
    <xf numFmtId="0" fontId="11" fillId="36" borderId="0" applyNumberFormat="0" applyBorder="0" applyAlignment="0" applyProtection="0"/>
    <xf numFmtId="0" fontId="11" fillId="50" borderId="0" applyNumberFormat="0" applyBorder="0" applyAlignment="0" applyProtection="0"/>
    <xf numFmtId="0" fontId="12" fillId="54" borderId="0" applyNumberFormat="0" applyBorder="0" applyAlignment="0" applyProtection="0"/>
    <xf numFmtId="0" fontId="12" fillId="37" borderId="0" applyNumberFormat="0" applyBorder="0" applyAlignment="0" applyProtection="0"/>
    <xf numFmtId="0" fontId="12" fillId="54" borderId="0" applyNumberFormat="0" applyBorder="0" applyAlignment="0" applyProtection="0"/>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0" fontId="11" fillId="18" borderId="0" applyNumberFormat="0" applyBorder="0" applyAlignment="0" applyProtection="0"/>
    <xf numFmtId="0" fontId="11" fillId="38" borderId="0" applyNumberFormat="0" applyBorder="0" applyAlignment="0" applyProtection="0"/>
    <xf numFmtId="0" fontId="11" fillId="18" borderId="0" applyNumberFormat="0" applyBorder="0" applyAlignment="0" applyProtection="0"/>
    <xf numFmtId="0" fontId="11" fillId="29" borderId="0" applyNumberFormat="0" applyBorder="0" applyAlignment="0" applyProtection="0"/>
    <xf numFmtId="0" fontId="11" fillId="43" borderId="0" applyNumberFormat="0" applyBorder="0" applyAlignment="0" applyProtection="0"/>
    <xf numFmtId="0" fontId="11" fillId="29" borderId="0" applyNumberFormat="0" applyBorder="0" applyAlignment="0" applyProtection="0"/>
    <xf numFmtId="0" fontId="12" fillId="29" borderId="0" applyNumberFormat="0" applyBorder="0" applyAlignment="0" applyProtection="0"/>
    <xf numFmtId="0" fontId="12" fillId="43" borderId="0" applyNumberFormat="0" applyBorder="0" applyAlignment="0" applyProtection="0"/>
    <xf numFmtId="0" fontId="12" fillId="29" borderId="0" applyNumberFormat="0" applyBorder="0" applyAlignment="0" applyProtection="0"/>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21" fillId="16" borderId="4" applyNumberFormat="0" applyAlignment="0" applyProtection="0">
      <alignment vertical="center"/>
    </xf>
    <xf numFmtId="0" fontId="21" fillId="16" borderId="4" applyNumberFormat="0" applyAlignment="0" applyProtection="0">
      <alignment vertical="center"/>
    </xf>
    <xf numFmtId="0" fontId="21" fillId="23" borderId="4" applyNumberFormat="0" applyAlignment="0" applyProtection="0">
      <alignment vertical="center"/>
    </xf>
    <xf numFmtId="0" fontId="21" fillId="16" borderId="4" applyNumberFormat="0" applyAlignment="0" applyProtection="0">
      <alignment vertical="center"/>
    </xf>
    <xf numFmtId="0" fontId="21" fillId="16" borderId="4" applyNumberFormat="0" applyAlignment="0" applyProtection="0">
      <alignment vertical="center"/>
    </xf>
    <xf numFmtId="0" fontId="21" fillId="23" borderId="4" applyNumberFormat="0" applyAlignment="0" applyProtection="0">
      <alignment vertical="center"/>
    </xf>
    <xf numFmtId="0" fontId="21" fillId="16" borderId="4" applyNumberFormat="0" applyAlignment="0" applyProtection="0">
      <alignment vertical="center"/>
    </xf>
    <xf numFmtId="0" fontId="21" fillId="16" borderId="4" applyNumberFormat="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195" fontId="9" fillId="0" borderId="0" applyFont="0" applyFill="0" applyBorder="0" applyAlignment="0" applyProtection="0"/>
    <xf numFmtId="195"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0" fontId="9" fillId="18" borderId="5" applyNumberFormat="0" applyFont="0" applyAlignment="0" applyProtection="0">
      <alignment vertical="center"/>
    </xf>
    <xf numFmtId="0" fontId="9" fillId="18" borderId="5" applyNumberFormat="0" applyFont="0" applyAlignment="0" applyProtection="0">
      <alignment vertical="center"/>
    </xf>
    <xf numFmtId="0" fontId="9" fillId="25" borderId="5" applyNumberFormat="0" applyFont="0" applyAlignment="0" applyProtection="0">
      <alignment vertical="center"/>
    </xf>
    <xf numFmtId="0" fontId="9" fillId="18" borderId="5" applyNumberFormat="0" applyFont="0" applyAlignment="0" applyProtection="0">
      <alignment vertical="center"/>
    </xf>
    <xf numFmtId="0" fontId="9" fillId="18" borderId="5" applyNumberFormat="0" applyFont="0" applyAlignment="0" applyProtection="0">
      <alignment vertical="center"/>
    </xf>
    <xf numFmtId="0" fontId="9" fillId="25" borderId="5" applyNumberFormat="0" applyFont="0" applyAlignment="0" applyProtection="0">
      <alignment vertical="center"/>
    </xf>
    <xf numFmtId="0" fontId="9" fillId="18" borderId="5" applyNumberFormat="0" applyFont="0" applyAlignment="0" applyProtection="0">
      <alignment vertical="center"/>
    </xf>
    <xf numFmtId="0" fontId="9" fillId="18" borderId="5" applyNumberFormat="0" applyFont="0" applyAlignment="0" applyProtection="0">
      <alignment vertical="center"/>
    </xf>
    <xf numFmtId="4" fontId="9" fillId="0" borderId="0" applyFont="0" applyFill="0" applyBorder="0" applyAlignment="0" applyProtection="0"/>
    <xf numFmtId="4" fontId="60" fillId="0" borderId="0" applyFont="0" applyFill="0" applyBorder="0" applyAlignment="0" applyProtection="0"/>
    <xf numFmtId="4" fontId="9" fillId="0" borderId="0" applyFont="0" applyFill="0" applyBorder="0" applyAlignment="0" applyProtection="0"/>
    <xf numFmtId="0" fontId="24" fillId="51" borderId="0" applyNumberFormat="0" applyBorder="0" applyAlignment="0" applyProtection="0">
      <alignment vertical="center"/>
    </xf>
    <xf numFmtId="0" fontId="24" fillId="51" borderId="0" applyNumberFormat="0" applyBorder="0" applyAlignment="0" applyProtection="0">
      <alignment vertical="center"/>
    </xf>
    <xf numFmtId="0" fontId="24" fillId="3" borderId="0" applyNumberFormat="0" applyBorder="0" applyAlignment="0" applyProtection="0">
      <alignment vertical="center"/>
    </xf>
    <xf numFmtId="0" fontId="24" fillId="51" borderId="0" applyNumberFormat="0" applyBorder="0" applyAlignment="0" applyProtection="0">
      <alignment vertical="center"/>
    </xf>
    <xf numFmtId="0" fontId="24" fillId="51" borderId="0" applyNumberFormat="0" applyBorder="0" applyAlignment="0" applyProtection="0">
      <alignment vertical="center"/>
    </xf>
    <xf numFmtId="0" fontId="24" fillId="3" borderId="0" applyNumberFormat="0" applyBorder="0" applyAlignment="0" applyProtection="0">
      <alignment vertical="center"/>
    </xf>
    <xf numFmtId="0" fontId="24" fillId="51" borderId="0" applyNumberFormat="0" applyBorder="0" applyAlignment="0" applyProtection="0">
      <alignment vertical="center"/>
    </xf>
    <xf numFmtId="0" fontId="24" fillId="51" borderId="0" applyNumberFormat="0" applyBorder="0" applyAlignment="0" applyProtection="0">
      <alignment vertical="center"/>
    </xf>
    <xf numFmtId="0" fontId="25" fillId="17" borderId="7" applyNumberFormat="0" applyAlignment="0" applyProtection="0">
      <alignment vertical="center"/>
    </xf>
    <xf numFmtId="0" fontId="25" fillId="17" borderId="7" applyNumberFormat="0" applyAlignment="0" applyProtection="0">
      <alignment vertical="center"/>
    </xf>
    <xf numFmtId="0" fontId="25" fillId="26" borderId="7" applyNumberFormat="0" applyAlignment="0" applyProtection="0">
      <alignment vertical="center"/>
    </xf>
    <xf numFmtId="0" fontId="25" fillId="17" borderId="7" applyNumberFormat="0" applyAlignment="0" applyProtection="0">
      <alignment vertical="center"/>
    </xf>
    <xf numFmtId="0" fontId="25" fillId="17" borderId="7" applyNumberFormat="0" applyAlignment="0" applyProtection="0">
      <alignment vertical="center"/>
    </xf>
    <xf numFmtId="0" fontId="25" fillId="26" borderId="7" applyNumberFormat="0" applyAlignment="0" applyProtection="0">
      <alignment vertical="center"/>
    </xf>
    <xf numFmtId="0" fontId="25" fillId="17" borderId="7" applyNumberFormat="0" applyAlignment="0" applyProtection="0">
      <alignment vertical="center"/>
    </xf>
    <xf numFmtId="0" fontId="25" fillId="17" borderId="7" applyNumberFormat="0" applyAlignment="0" applyProtection="0">
      <alignment vertical="center"/>
    </xf>
    <xf numFmtId="0" fontId="46" fillId="0" borderId="0" applyNumberFormat="0" applyFill="0" applyBorder="0" applyAlignment="0">
      <alignment horizontal="center" vertical="center"/>
      <protection hidden="1"/>
    </xf>
    <xf numFmtId="2" fontId="46" fillId="0" borderId="0" applyNumberFormat="0" applyFill="0" applyBorder="0" applyAlignment="0">
      <alignment horizontal="center" vertical="center"/>
      <protection hidden="1"/>
    </xf>
    <xf numFmtId="0" fontId="46" fillId="0" borderId="0" applyNumberFormat="0" applyFill="0" applyBorder="0" applyAlignment="0">
      <alignment horizontal="center" vertical="center"/>
      <protection hidden="1"/>
    </xf>
    <xf numFmtId="38" fontId="9" fillId="0" borderId="0" applyFont="0" applyFill="0" applyBorder="0" applyAlignment="0" applyProtection="0"/>
    <xf numFmtId="9" fontId="9" fillId="0" borderId="0" applyFont="0" applyBorder="0" applyAlignment="0" applyProtection="0"/>
    <xf numFmtId="9" fontId="9" fillId="0" borderId="0" applyFont="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0" fontId="9" fillId="0" borderId="0" applyFont="0" applyBorder="0" applyAlignment="0"/>
    <xf numFmtId="0" fontId="44" fillId="0" borderId="0" applyFont="0" applyBorder="0" applyAlignment="0"/>
    <xf numFmtId="0" fontId="9" fillId="0" borderId="0" applyFont="0" applyBorder="0" applyAlignment="0"/>
    <xf numFmtId="0" fontId="31" fillId="17" borderId="12" applyNumberFormat="0" applyAlignment="0" applyProtection="0">
      <alignment vertical="center"/>
    </xf>
    <xf numFmtId="0" fontId="31" fillId="17" borderId="12" applyNumberFormat="0" applyAlignment="0" applyProtection="0">
      <alignment vertical="center"/>
    </xf>
    <xf numFmtId="0" fontId="31" fillId="26" borderId="12" applyNumberFormat="0" applyAlignment="0" applyProtection="0">
      <alignment vertical="center"/>
    </xf>
    <xf numFmtId="0" fontId="31" fillId="17" borderId="12" applyNumberFormat="0" applyAlignment="0" applyProtection="0">
      <alignment vertical="center"/>
    </xf>
    <xf numFmtId="0" fontId="31" fillId="17" borderId="12" applyNumberFormat="0" applyAlignment="0" applyProtection="0">
      <alignment vertical="center"/>
    </xf>
    <xf numFmtId="0" fontId="31" fillId="26" borderId="12" applyNumberFormat="0" applyAlignment="0" applyProtection="0">
      <alignment vertical="center"/>
    </xf>
    <xf numFmtId="0" fontId="31" fillId="17" borderId="12" applyNumberFormat="0" applyAlignment="0" applyProtection="0">
      <alignment vertical="center"/>
    </xf>
    <xf numFmtId="0" fontId="31" fillId="17" borderId="12" applyNumberFormat="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6" fontId="9" fillId="0" borderId="0" applyFont="0" applyFill="0" applyBorder="0" applyAlignment="0" applyProtection="0"/>
    <xf numFmtId="6" fontId="9" fillId="0" borderId="0" applyFont="0" applyFill="0" applyBorder="0" applyAlignment="0" applyProtection="0"/>
    <xf numFmtId="0" fontId="33" fillId="29" borderId="7" applyNumberFormat="0" applyAlignment="0" applyProtection="0">
      <alignment vertical="center"/>
    </xf>
    <xf numFmtId="0" fontId="33" fillId="29" borderId="7" applyNumberFormat="0" applyAlignment="0" applyProtection="0">
      <alignment vertical="center"/>
    </xf>
    <xf numFmtId="0" fontId="33" fillId="7" borderId="7" applyNumberFormat="0" applyAlignment="0" applyProtection="0">
      <alignment vertical="center"/>
    </xf>
    <xf numFmtId="0" fontId="33" fillId="29" borderId="7" applyNumberFormat="0" applyAlignment="0" applyProtection="0">
      <alignment vertical="center"/>
    </xf>
    <xf numFmtId="0" fontId="33" fillId="29" borderId="7" applyNumberFormat="0" applyAlignment="0" applyProtection="0">
      <alignment vertical="center"/>
    </xf>
    <xf numFmtId="0" fontId="33" fillId="7" borderId="7" applyNumberFormat="0" applyAlignment="0" applyProtection="0">
      <alignment vertical="center"/>
    </xf>
    <xf numFmtId="0" fontId="33" fillId="29" borderId="7" applyNumberFormat="0" applyAlignment="0" applyProtection="0">
      <alignment vertical="center"/>
    </xf>
    <xf numFmtId="0" fontId="33" fillId="29" borderId="7" applyNumberFormat="0" applyAlignment="0" applyProtection="0">
      <alignment vertical="center"/>
    </xf>
    <xf numFmtId="183" fontId="9" fillId="0" borderId="0" applyFont="0" applyFill="0" applyBorder="0" applyAlignment="0" applyProtection="0"/>
    <xf numFmtId="183" fontId="48" fillId="0" borderId="0" applyFont="0" applyFill="0" applyBorder="0" applyAlignment="0" applyProtection="0"/>
    <xf numFmtId="183" fontId="9" fillId="0" borderId="0" applyFont="0" applyFill="0" applyBorder="0" applyAlignment="0" applyProtection="0"/>
    <xf numFmtId="0" fontId="11" fillId="0" borderId="0">
      <alignment vertical="center"/>
    </xf>
    <xf numFmtId="0" fontId="62" fillId="0" borderId="0">
      <alignment vertical="center"/>
    </xf>
    <xf numFmtId="0" fontId="11" fillId="0" borderId="0">
      <alignment vertical="center"/>
    </xf>
    <xf numFmtId="0" fontId="11" fillId="0" borderId="0">
      <alignment vertical="center"/>
    </xf>
    <xf numFmtId="0" fontId="62" fillId="0" borderId="0">
      <alignment vertical="center"/>
    </xf>
    <xf numFmtId="0" fontId="11" fillId="0" borderId="0">
      <alignment vertical="center"/>
    </xf>
    <xf numFmtId="0" fontId="9" fillId="0" borderId="0">
      <alignment vertical="center"/>
    </xf>
    <xf numFmtId="0" fontId="93" fillId="0" borderId="0">
      <alignment vertical="center"/>
    </xf>
    <xf numFmtId="0" fontId="6" fillId="0" borderId="0"/>
    <xf numFmtId="0" fontId="93" fillId="0" borderId="0">
      <alignment vertical="center"/>
    </xf>
    <xf numFmtId="0" fontId="93" fillId="0" borderId="0">
      <alignment vertical="center"/>
    </xf>
    <xf numFmtId="0" fontId="93" fillId="0" borderId="0">
      <alignment vertical="center"/>
    </xf>
    <xf numFmtId="0" fontId="6" fillId="0" borderId="0">
      <alignment vertical="center"/>
    </xf>
    <xf numFmtId="0" fontId="93" fillId="0" borderId="0">
      <alignment vertical="center"/>
    </xf>
    <xf numFmtId="0" fontId="92" fillId="0" borderId="0">
      <alignment vertical="center"/>
    </xf>
    <xf numFmtId="0" fontId="93" fillId="0" borderId="0">
      <alignment vertical="center"/>
    </xf>
    <xf numFmtId="0" fontId="93" fillId="0" borderId="0">
      <alignment vertical="center"/>
    </xf>
    <xf numFmtId="0" fontId="93" fillId="0" borderId="0">
      <alignment vertical="center"/>
    </xf>
    <xf numFmtId="0" fontId="6" fillId="0" borderId="0">
      <alignment vertical="center"/>
    </xf>
    <xf numFmtId="0" fontId="6" fillId="0" borderId="0">
      <alignment vertical="center"/>
    </xf>
    <xf numFmtId="0" fontId="6" fillId="0" borderId="0"/>
    <xf numFmtId="0" fontId="6" fillId="0" borderId="0"/>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6" fillId="0" borderId="0"/>
    <xf numFmtId="0" fontId="6" fillId="0" borderId="0"/>
    <xf numFmtId="0" fontId="6" fillId="0" borderId="0"/>
    <xf numFmtId="0" fontId="93" fillId="0" borderId="0">
      <alignment vertical="center"/>
    </xf>
    <xf numFmtId="0" fontId="93" fillId="0" borderId="0">
      <alignment vertical="center"/>
    </xf>
    <xf numFmtId="0" fontId="93" fillId="0" borderId="0">
      <alignment vertical="center"/>
    </xf>
    <xf numFmtId="0" fontId="92" fillId="0" borderId="0">
      <alignment vertical="center"/>
    </xf>
    <xf numFmtId="0" fontId="93" fillId="0" borderId="0">
      <alignment vertical="center"/>
    </xf>
    <xf numFmtId="0" fontId="93" fillId="0" borderId="0">
      <alignment vertical="center"/>
    </xf>
    <xf numFmtId="0" fontId="93" fillId="0" borderId="0">
      <alignment vertical="center"/>
    </xf>
    <xf numFmtId="0" fontId="6" fillId="0" borderId="0"/>
    <xf numFmtId="0" fontId="93" fillId="0" borderId="0">
      <alignment vertical="center"/>
    </xf>
    <xf numFmtId="0" fontId="92" fillId="0" borderId="0">
      <alignment vertical="center"/>
    </xf>
    <xf numFmtId="0" fontId="93" fillId="0" borderId="0">
      <alignment vertical="center"/>
    </xf>
    <xf numFmtId="0" fontId="93" fillId="0" borderId="0">
      <alignment vertical="center"/>
    </xf>
    <xf numFmtId="0" fontId="93" fillId="0" borderId="0">
      <alignment vertical="center"/>
    </xf>
    <xf numFmtId="0" fontId="6" fillId="0" borderId="0"/>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2"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2" fillId="0" borderId="0">
      <alignment vertical="center"/>
    </xf>
    <xf numFmtId="0" fontId="93" fillId="0" borderId="0">
      <alignment vertical="center"/>
    </xf>
    <xf numFmtId="0" fontId="93" fillId="0" borderId="0">
      <alignment vertical="center"/>
    </xf>
    <xf numFmtId="0" fontId="93"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91" fillId="51" borderId="0" applyNumberFormat="0" applyBorder="0" applyAlignment="0" applyProtection="0"/>
    <xf numFmtId="0" fontId="91" fillId="47" borderId="0" applyNumberFormat="0" applyBorder="0" applyAlignment="0" applyProtection="0"/>
    <xf numFmtId="0" fontId="91" fillId="51" borderId="0" applyNumberFormat="0" applyBorder="0" applyAlignment="0" applyProtection="0"/>
    <xf numFmtId="0" fontId="22" fillId="28" borderId="0" applyNumberFormat="0" applyBorder="0" applyAlignment="0" applyProtection="0"/>
    <xf numFmtId="0" fontId="22" fillId="48" borderId="0" applyNumberFormat="0" applyBorder="0" applyAlignment="0" applyProtection="0"/>
    <xf numFmtId="0" fontId="22" fillId="28" borderId="0" applyNumberFormat="0" applyBorder="0" applyAlignment="0" applyProtection="0"/>
    <xf numFmtId="0" fontId="35" fillId="27" borderId="0" applyNumberFormat="0" applyBorder="0" applyAlignment="0" applyProtection="0"/>
    <xf numFmtId="0" fontId="35" fillId="41"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xf numFmtId="0" fontId="35" fillId="27" borderId="0" applyNumberFormat="0" applyBorder="0" applyAlignment="0" applyProtection="0">
      <alignment vertical="center"/>
    </xf>
    <xf numFmtId="0" fontId="35" fillId="27" borderId="0" applyNumberFormat="0" applyBorder="0" applyAlignment="0" applyProtection="0">
      <alignment vertical="center"/>
    </xf>
    <xf numFmtId="0" fontId="35" fillId="4" borderId="0" applyNumberFormat="0" applyBorder="0" applyAlignment="0" applyProtection="0">
      <alignment vertical="center"/>
    </xf>
    <xf numFmtId="0" fontId="35" fillId="27" borderId="0" applyNumberFormat="0" applyBorder="0" applyAlignment="0" applyProtection="0">
      <alignment vertical="center"/>
    </xf>
    <xf numFmtId="0" fontId="35" fillId="27" borderId="0" applyNumberFormat="0" applyBorder="0" applyAlignment="0" applyProtection="0">
      <alignment vertical="center"/>
    </xf>
    <xf numFmtId="0" fontId="35" fillId="4" borderId="0" applyNumberFormat="0" applyBorder="0" applyAlignment="0" applyProtection="0">
      <alignment vertical="center"/>
    </xf>
    <xf numFmtId="0" fontId="35" fillId="27" borderId="0" applyNumberFormat="0" applyBorder="0" applyAlignment="0" applyProtection="0">
      <alignment vertical="center"/>
    </xf>
    <xf numFmtId="0" fontId="35" fillId="27"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262" fontId="95" fillId="0" borderId="40"/>
    <xf numFmtId="263" fontId="36" fillId="0" borderId="40"/>
    <xf numFmtId="263" fontId="36" fillId="0" borderId="40"/>
    <xf numFmtId="263" fontId="36" fillId="0" borderId="40"/>
    <xf numFmtId="0" fontId="11" fillId="2" borderId="0" applyNumberFormat="0" applyBorder="0" applyAlignment="0" applyProtection="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1" fillId="11" borderId="0" applyNumberFormat="0" applyBorder="0" applyAlignment="0" applyProtection="0">
      <alignment vertical="center"/>
    </xf>
    <xf numFmtId="264" fontId="56" fillId="0" borderId="0" applyFill="0" applyBorder="0" applyAlignment="0"/>
    <xf numFmtId="188" fontId="36" fillId="0" borderId="0" applyFill="0" applyBorder="0" applyAlignment="0"/>
    <xf numFmtId="189" fontId="36" fillId="0" borderId="0" applyFill="0" applyBorder="0" applyAlignment="0"/>
    <xf numFmtId="190" fontId="36" fillId="0" borderId="0" applyFill="0" applyBorder="0" applyAlignment="0"/>
    <xf numFmtId="191"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ont="0" applyFill="0" applyBorder="0" applyAlignment="0" applyProtection="0"/>
    <xf numFmtId="188"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81" fontId="36" fillId="0" borderId="0"/>
    <xf numFmtId="181" fontId="36" fillId="0" borderId="0"/>
    <xf numFmtId="265" fontId="36" fillId="0" borderId="0"/>
    <xf numFmtId="191" fontId="36" fillId="0" borderId="0" applyFont="0" applyFill="0" applyBorder="0" applyAlignment="0" applyProtection="0"/>
    <xf numFmtId="193"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0" fontId="42" fillId="16" borderId="0">
      <alignment horizontal="left" indent="1"/>
    </xf>
    <xf numFmtId="0" fontId="42" fillId="16" borderId="0">
      <alignment horizontal="left" indent="1"/>
    </xf>
    <xf numFmtId="0" fontId="42" fillId="16" borderId="0">
      <alignment horizontal="left" indent="1"/>
    </xf>
    <xf numFmtId="0" fontId="42" fillId="16" borderId="0">
      <alignment horizontal="left" indent="1"/>
    </xf>
    <xf numFmtId="1" fontId="74" fillId="0" borderId="0" applyBorder="0">
      <alignment horizontal="left" vertical="top" wrapText="1"/>
    </xf>
    <xf numFmtId="195" fontId="36" fillId="0" borderId="0" applyFill="0" applyBorder="0" applyAlignment="0"/>
    <xf numFmtId="196" fontId="36" fillId="0" borderId="0" applyFill="0" applyBorder="0" applyAlignment="0"/>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61"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58"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195" fontId="36" fillId="0" borderId="0" applyFont="0" applyFill="0" applyBorder="0" applyAlignment="0" applyProtection="0"/>
    <xf numFmtId="9" fontId="36" fillId="0" borderId="0" applyFont="0" applyFill="0" applyBorder="0" applyAlignment="0" applyProtection="0"/>
    <xf numFmtId="9" fontId="6" fillId="0" borderId="0" applyFont="0" applyFill="0" applyBorder="0" applyAlignment="0" applyProtection="0"/>
    <xf numFmtId="9" fontId="3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6" fillId="0" borderId="0" applyFont="0" applyFill="0" applyBorder="0" applyAlignment="0" applyProtection="0"/>
    <xf numFmtId="9" fontId="72" fillId="0" borderId="0" applyFont="0" applyFill="0" applyBorder="0" applyAlignment="0" applyProtection="0"/>
    <xf numFmtId="9" fontId="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7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0" fontId="98" fillId="0" borderId="0" applyNumberFormat="0" applyFill="0" applyBorder="0" applyAlignment="0" applyProtection="0">
      <alignment vertical="top"/>
      <protection locked="0"/>
    </xf>
    <xf numFmtId="0" fontId="10" fillId="0" borderId="45"/>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72"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5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0" fontId="34" fillId="0" borderId="44"/>
    <xf numFmtId="6" fontId="6" fillId="0" borderId="0" applyFont="0" applyFill="0" applyBorder="0" applyAlignment="0" applyProtection="0"/>
    <xf numFmtId="0" fontId="56" fillId="0" borderId="0"/>
    <xf numFmtId="0" fontId="56" fillId="0" borderId="0"/>
    <xf numFmtId="0" fontId="96" fillId="0" borderId="0" applyNumberFormat="0" applyFill="0" applyBorder="0" applyAlignment="0" applyProtection="0"/>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6" fillId="0" borderId="0">
      <alignment vertical="center"/>
    </xf>
    <xf numFmtId="0" fontId="6"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6" fillId="0" borderId="0"/>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6" fillId="0" borderId="0"/>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36" fillId="0" borderId="0">
      <alignment vertical="center"/>
    </xf>
    <xf numFmtId="0" fontId="6" fillId="0" borderId="0"/>
    <xf numFmtId="0" fontId="6" fillId="0" borderId="0"/>
    <xf numFmtId="0" fontId="6" fillId="0" borderId="0">
      <alignment vertical="center"/>
    </xf>
    <xf numFmtId="0" fontId="6" fillId="0" borderId="0">
      <alignment vertical="center"/>
    </xf>
    <xf numFmtId="0" fontId="97" fillId="0" borderId="0"/>
    <xf numFmtId="0" fontId="6" fillId="0" borderId="0">
      <alignment vertical="center"/>
    </xf>
    <xf numFmtId="0" fontId="6" fillId="0" borderId="0"/>
    <xf numFmtId="0" fontId="6" fillId="0" borderId="0"/>
    <xf numFmtId="0" fontId="6"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6" fillId="0" borderId="0"/>
    <xf numFmtId="0" fontId="11" fillId="0" borderId="0">
      <alignment vertical="center"/>
    </xf>
    <xf numFmtId="0" fontId="11" fillId="0" borderId="0">
      <alignment vertical="center"/>
    </xf>
    <xf numFmtId="0" fontId="11" fillId="0" borderId="0">
      <alignment vertical="center"/>
    </xf>
    <xf numFmtId="0" fontId="96" fillId="0" borderId="0" applyNumberFormat="0" applyFill="0" applyBorder="0" applyAlignment="0" applyProtection="0"/>
    <xf numFmtId="0" fontId="11" fillId="0" borderId="0">
      <alignment vertical="center"/>
    </xf>
    <xf numFmtId="0" fontId="11" fillId="0" borderId="0">
      <alignment vertical="center"/>
    </xf>
    <xf numFmtId="0" fontId="9" fillId="0" borderId="0">
      <alignment vertical="center"/>
    </xf>
    <xf numFmtId="0" fontId="96" fillId="0" borderId="0" applyNumberFormat="0" applyFill="0" applyBorder="0" applyAlignment="0" applyProtection="0"/>
    <xf numFmtId="0" fontId="62" fillId="0" borderId="0">
      <alignment vertical="center"/>
    </xf>
    <xf numFmtId="0" fontId="9" fillId="0" borderId="0">
      <alignment vertical="center"/>
    </xf>
    <xf numFmtId="0" fontId="9" fillId="0" borderId="0">
      <alignment vertical="center"/>
    </xf>
    <xf numFmtId="0" fontId="6" fillId="0" borderId="0"/>
    <xf numFmtId="0" fontId="6" fillId="0" borderId="0">
      <alignment vertical="center"/>
    </xf>
    <xf numFmtId="0" fontId="6" fillId="0" borderId="0"/>
    <xf numFmtId="0" fontId="36" fillId="0" borderId="3">
      <alignment vertical="center" wrapText="1"/>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58" borderId="0" applyNumberFormat="0" applyBorder="0" applyAlignment="0" applyProtection="0">
      <alignment vertical="center"/>
    </xf>
    <xf numFmtId="0" fontId="12" fillId="62" borderId="0" applyNumberFormat="0" applyBorder="0" applyAlignment="0" applyProtection="0">
      <alignment vertical="center"/>
    </xf>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61" borderId="0" applyNumberFormat="0" applyBorder="0" applyAlignment="0" applyProtection="0">
      <alignment vertical="center"/>
    </xf>
    <xf numFmtId="0" fontId="94" fillId="16" borderId="0">
      <alignment horizontal="left" indent="1"/>
    </xf>
    <xf numFmtId="0" fontId="94" fillId="16" borderId="0">
      <alignment horizontal="left" indent="1"/>
    </xf>
    <xf numFmtId="0" fontId="12" fillId="61"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58" borderId="0" applyNumberFormat="0" applyBorder="0" applyAlignment="0" applyProtection="0">
      <alignment vertical="center"/>
    </xf>
    <xf numFmtId="0" fontId="12" fillId="59"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0" fontId="12" fillId="63" borderId="0" applyNumberFormat="0" applyBorder="0" applyAlignment="0" applyProtection="0">
      <alignment vertical="center"/>
    </xf>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0" fontId="12" fillId="63" borderId="0" applyNumberFormat="0" applyBorder="0" applyAlignment="0" applyProtection="0">
      <alignment vertical="center"/>
    </xf>
    <xf numFmtId="0" fontId="12" fillId="59" borderId="0" applyNumberFormat="0" applyBorder="0" applyAlignment="0" applyProtection="0">
      <alignment vertical="center"/>
    </xf>
    <xf numFmtId="0" fontId="12" fillId="58" borderId="0" applyNumberFormat="0" applyBorder="0" applyAlignment="0" applyProtection="0">
      <alignment vertical="center"/>
    </xf>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38" fontId="6" fillId="0" borderId="0" applyFont="0" applyFill="0" applyBorder="0" applyAlignment="0" applyProtection="0"/>
    <xf numFmtId="0" fontId="12" fillId="61" borderId="0" applyNumberFormat="0" applyBorder="0" applyAlignment="0" applyProtection="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72" fillId="0" borderId="0"/>
    <xf numFmtId="38" fontId="62" fillId="0" borderId="0" applyFont="0" applyFill="0" applyBorder="0" applyAlignment="0" applyProtection="0">
      <alignment vertical="center"/>
    </xf>
    <xf numFmtId="38" fontId="72" fillId="0" borderId="0" applyFont="0" applyFill="0" applyBorder="0" applyAlignment="0" applyProtection="0"/>
    <xf numFmtId="38" fontId="62" fillId="0" borderId="0" applyFont="0" applyFill="0" applyBorder="0" applyAlignment="0" applyProtection="0">
      <alignment vertical="center"/>
    </xf>
    <xf numFmtId="38" fontId="72" fillId="0" borderId="0" applyFont="0" applyFill="0" applyBorder="0" applyAlignment="0" applyProtection="0"/>
    <xf numFmtId="38" fontId="72" fillId="0" borderId="0" applyFont="0" applyFill="0" applyBorder="0" applyAlignment="0" applyProtection="0"/>
    <xf numFmtId="38" fontId="99" fillId="0" borderId="0" applyNumberForma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38" fontId="6" fillId="0" borderId="0" applyFont="0" applyFill="0" applyBorder="0" applyAlignment="0" applyProtection="0"/>
    <xf numFmtId="301" fontId="76" fillId="31" borderId="42" applyFont="0" applyFill="0" applyBorder="0" applyAlignment="0" applyProtection="0">
      <alignment horizontal="left"/>
    </xf>
    <xf numFmtId="290" fontId="76" fillId="31" borderId="38" applyFont="0" applyFill="0" applyBorder="0" applyAlignment="0" applyProtection="0">
      <alignment horizontal="left"/>
    </xf>
    <xf numFmtId="0" fontId="28" fillId="0" borderId="9" applyNumberFormat="0" applyFill="0" applyAlignment="0" applyProtection="0">
      <alignment vertical="center"/>
    </xf>
    <xf numFmtId="38" fontId="9" fillId="0" borderId="0" applyFont="0" applyFill="0" applyBorder="0" applyAlignment="0" applyProtection="0">
      <alignment vertical="center"/>
    </xf>
    <xf numFmtId="0" fontId="108" fillId="26" borderId="7" applyNumberFormat="0" applyAlignment="0" applyProtection="0">
      <alignment vertical="center"/>
    </xf>
    <xf numFmtId="286" fontId="79" fillId="31" borderId="1" applyFont="0" applyFill="0" applyBorder="0" applyAlignment="0" applyProtection="0">
      <alignment horizontal="center" vertical="center"/>
    </xf>
    <xf numFmtId="285" fontId="69" fillId="31" borderId="0" applyFont="0" applyFill="0" applyBorder="0" applyAlignment="0" applyProtection="0">
      <alignment horizontal="center" vertical="center"/>
    </xf>
    <xf numFmtId="0" fontId="55" fillId="0" borderId="45"/>
    <xf numFmtId="280" fontId="76" fillId="31" borderId="48" applyFont="0" applyFill="0" applyBorder="0" applyAlignment="0" applyProtection="0">
      <alignment horizontal="right"/>
    </xf>
    <xf numFmtId="9" fontId="11" fillId="0" borderId="0" applyFont="0" applyFill="0" applyBorder="0" applyAlignment="0" applyProtection="0">
      <alignment vertical="center"/>
    </xf>
    <xf numFmtId="0" fontId="100" fillId="14" borderId="0" applyNumberFormat="0" applyBorder="0" applyAlignment="0" applyProtection="0">
      <alignment vertical="center"/>
    </xf>
    <xf numFmtId="0" fontId="100" fillId="15" borderId="0" applyNumberFormat="0" applyBorder="0" applyAlignment="0" applyProtection="0">
      <alignment vertical="center"/>
    </xf>
    <xf numFmtId="0" fontId="100" fillId="10" borderId="0" applyNumberFormat="0" applyBorder="0" applyAlignment="0" applyProtection="0">
      <alignment vertical="center"/>
    </xf>
    <xf numFmtId="0" fontId="11" fillId="10" borderId="0" applyNumberFormat="0" applyBorder="0" applyAlignment="0" applyProtection="0">
      <alignment vertical="center"/>
    </xf>
    <xf numFmtId="0" fontId="101" fillId="6" borderId="0" applyNumberFormat="0" applyBorder="0" applyAlignment="0" applyProtection="0">
      <alignment vertical="center"/>
    </xf>
    <xf numFmtId="0" fontId="101" fillId="4"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44" fillId="0" borderId="0"/>
    <xf numFmtId="3" fontId="117" fillId="35" borderId="0"/>
    <xf numFmtId="297" fontId="69" fillId="31" borderId="0" applyFont="0" applyFill="0" applyBorder="0" applyAlignment="0" applyProtection="0"/>
    <xf numFmtId="0" fontId="44" fillId="0" borderId="0" applyFont="0" applyFill="0" applyBorder="0" applyProtection="0">
      <alignment vertical="center" wrapText="1"/>
    </xf>
    <xf numFmtId="0" fontId="30" fillId="0" borderId="11" applyNumberFormat="0" applyFill="0" applyAlignment="0" applyProtection="0">
      <alignment vertical="center"/>
    </xf>
    <xf numFmtId="0" fontId="111" fillId="0" borderId="9" applyNumberFormat="0" applyFill="0" applyAlignment="0" applyProtection="0">
      <alignment vertical="center"/>
    </xf>
    <xf numFmtId="289" fontId="44" fillId="0" borderId="0" applyFont="0" applyFill="0" applyBorder="0" applyAlignment="0" applyProtection="0"/>
    <xf numFmtId="0" fontId="26" fillId="0" borderId="0" applyNumberFormat="0" applyFill="0" applyBorder="0" applyAlignment="0" applyProtection="0">
      <alignment vertical="center"/>
    </xf>
    <xf numFmtId="0" fontId="108" fillId="26" borderId="7" applyNumberFormat="0" applyAlignment="0" applyProtection="0">
      <alignment vertical="center"/>
    </xf>
    <xf numFmtId="288" fontId="79" fillId="31" borderId="1" applyFont="0" applyFill="0" applyBorder="0" applyAlignment="0" applyProtection="0">
      <alignment horizontal="center" vertical="center"/>
    </xf>
    <xf numFmtId="283" fontId="78" fillId="31" borderId="0" applyFont="0" applyFill="0" applyBorder="0" applyAlignment="0" applyProtection="0"/>
    <xf numFmtId="0" fontId="106" fillId="0" borderId="6" applyNumberFormat="0" applyFill="0" applyAlignment="0" applyProtection="0">
      <alignment vertical="center"/>
    </xf>
    <xf numFmtId="0" fontId="6" fillId="25" borderId="5" applyNumberFormat="0" applyFont="0" applyAlignment="0" applyProtection="0">
      <alignment vertical="center"/>
    </xf>
    <xf numFmtId="9" fontId="72" fillId="0" borderId="0" applyFont="0" applyFill="0" applyBorder="0" applyAlignment="0" applyProtection="0"/>
    <xf numFmtId="0" fontId="100" fillId="13" borderId="0" applyNumberFormat="0" applyBorder="0" applyAlignment="0" applyProtection="0">
      <alignment vertical="center"/>
    </xf>
    <xf numFmtId="0" fontId="100" fillId="9" borderId="0" applyNumberFormat="0" applyBorder="0" applyAlignment="0" applyProtection="0">
      <alignment vertical="center"/>
    </xf>
    <xf numFmtId="0" fontId="101" fillId="5" borderId="0" applyNumberFormat="0" applyBorder="0" applyAlignment="0" applyProtection="0">
      <alignment vertical="center"/>
    </xf>
    <xf numFmtId="0" fontId="101" fillId="4" borderId="0" applyNumberFormat="0" applyBorder="0" applyAlignment="0" applyProtection="0">
      <alignment vertical="center"/>
    </xf>
    <xf numFmtId="0" fontId="11" fillId="6" borderId="0" applyNumberFormat="0" applyBorder="0" applyAlignment="0" applyProtection="0">
      <alignment vertical="center"/>
    </xf>
    <xf numFmtId="38" fontId="50" fillId="0" borderId="0" applyFont="0" applyFill="0" applyBorder="0" applyAlignment="0" applyProtection="0"/>
    <xf numFmtId="287" fontId="73" fillId="31" borderId="51" applyFont="0" applyFill="0" applyBorder="0" applyAlignment="0" applyProtection="0">
      <alignment vertical="center"/>
      <protection locked="0"/>
    </xf>
    <xf numFmtId="282" fontId="78" fillId="31" borderId="0" applyFont="0" applyFill="0" applyBorder="0" applyAlignment="0" applyProtection="0"/>
    <xf numFmtId="281" fontId="76" fillId="31" borderId="48" applyFont="0" applyFill="0" applyBorder="0" applyAlignment="0" applyProtection="0">
      <alignment horizontal="right"/>
    </xf>
    <xf numFmtId="0" fontId="23" fillId="0" borderId="6" applyNumberFormat="0" applyFill="0" applyAlignment="0" applyProtection="0">
      <alignment vertical="center"/>
    </xf>
    <xf numFmtId="0" fontId="121" fillId="0" borderId="0" applyNumberFormat="0" applyFill="0" applyBorder="0" applyAlignment="0" applyProtection="0"/>
    <xf numFmtId="267" fontId="69" fillId="31" borderId="0" applyFont="0" applyFill="0" applyBorder="0" applyAlignment="0" applyProtection="0">
      <alignment vertical="center"/>
    </xf>
    <xf numFmtId="296" fontId="69" fillId="31" borderId="0" applyFont="0" applyFill="0" applyBorder="0" applyAlignment="0" applyProtection="0"/>
    <xf numFmtId="38" fontId="97" fillId="0" borderId="0" applyFont="0" applyFill="0" applyBorder="0" applyAlignment="0" applyProtection="0"/>
    <xf numFmtId="284" fontId="69" fillId="31" borderId="0" applyFont="0" applyFill="0" applyBorder="0" applyAlignment="0" applyProtection="0"/>
    <xf numFmtId="0" fontId="107" fillId="3" borderId="0" applyNumberFormat="0" applyBorder="0" applyAlignment="0" applyProtection="0">
      <alignment vertical="center"/>
    </xf>
    <xf numFmtId="0" fontId="107" fillId="3" borderId="0" applyNumberFormat="0" applyBorder="0" applyAlignment="0" applyProtection="0">
      <alignment vertical="center"/>
    </xf>
    <xf numFmtId="277" fontId="69" fillId="31" borderId="0" applyFont="0" applyFill="0" applyBorder="0" applyAlignment="0" applyProtection="0"/>
    <xf numFmtId="0" fontId="23" fillId="0" borderId="6" applyNumberFormat="0" applyFill="0" applyAlignment="0" applyProtection="0">
      <alignment vertical="center"/>
    </xf>
    <xf numFmtId="0" fontId="106" fillId="0" borderId="6" applyNumberFormat="0" applyFill="0" applyAlignment="0" applyProtection="0">
      <alignment vertical="center"/>
    </xf>
    <xf numFmtId="0" fontId="100" fillId="22" borderId="0" applyNumberFormat="0" applyBorder="0" applyAlignment="0" applyProtection="0">
      <alignment vertical="center"/>
    </xf>
    <xf numFmtId="275" fontId="69" fillId="31" borderId="0" applyFont="0" applyFill="0" applyBorder="0" applyAlignment="0" applyProtection="0"/>
    <xf numFmtId="272" fontId="69" fillId="31" borderId="0" applyFont="0" applyFill="0" applyBorder="0" applyAlignment="0" applyProtection="0"/>
    <xf numFmtId="271" fontId="69" fillId="31" borderId="0" applyFont="0" applyFill="0" applyBorder="0" applyAlignment="0" applyProtection="0"/>
    <xf numFmtId="0" fontId="100" fillId="14" borderId="0" applyNumberFormat="0" applyBorder="0" applyAlignment="0" applyProtection="0">
      <alignment vertical="center"/>
    </xf>
    <xf numFmtId="0" fontId="100" fillId="13" borderId="0" applyNumberFormat="0" applyBorder="0" applyAlignment="0" applyProtection="0">
      <alignment vertical="center"/>
    </xf>
    <xf numFmtId="0" fontId="100" fillId="12" borderId="0" applyNumberFormat="0" applyBorder="0" applyAlignment="0" applyProtection="0">
      <alignment vertical="center"/>
    </xf>
    <xf numFmtId="0" fontId="101" fillId="11" borderId="0" applyNumberFormat="0" applyBorder="0" applyAlignment="0" applyProtection="0">
      <alignment vertical="center"/>
    </xf>
    <xf numFmtId="0" fontId="101" fillId="8" borderId="0" applyNumberFormat="0" applyBorder="0" applyAlignment="0" applyProtection="0">
      <alignment vertical="center"/>
    </xf>
    <xf numFmtId="0" fontId="11" fillId="5" borderId="0" applyNumberFormat="0" applyBorder="0" applyAlignment="0" applyProtection="0">
      <alignment vertical="center"/>
    </xf>
    <xf numFmtId="0" fontId="101" fillId="10" borderId="0" applyNumberFormat="0" applyBorder="0" applyAlignment="0" applyProtection="0">
      <alignment vertical="center"/>
    </xf>
    <xf numFmtId="0" fontId="11" fillId="9" borderId="0" applyNumberFormat="0" applyBorder="0" applyAlignment="0" applyProtection="0">
      <alignment vertical="center"/>
    </xf>
    <xf numFmtId="0" fontId="101" fillId="7" borderId="0" applyNumberFormat="0" applyBorder="0" applyAlignment="0" applyProtection="0">
      <alignment vertical="center"/>
    </xf>
    <xf numFmtId="0" fontId="101" fillId="7" borderId="0" applyNumberFormat="0" applyBorder="0" applyAlignment="0" applyProtection="0">
      <alignment vertical="center"/>
    </xf>
    <xf numFmtId="0" fontId="11" fillId="5" borderId="0" applyNumberFormat="0" applyBorder="0" applyAlignment="0" applyProtection="0">
      <alignment vertical="center"/>
    </xf>
    <xf numFmtId="0" fontId="101" fillId="5" borderId="0" applyNumberFormat="0" applyBorder="0" applyAlignment="0" applyProtection="0">
      <alignment vertical="center"/>
    </xf>
    <xf numFmtId="0" fontId="11" fillId="4" borderId="0" applyNumberFormat="0" applyBorder="0" applyAlignment="0" applyProtection="0">
      <alignment vertical="center"/>
    </xf>
    <xf numFmtId="0" fontId="101" fillId="2" borderId="0" applyNumberFormat="0" applyBorder="0" applyAlignment="0" applyProtection="0">
      <alignment vertical="center"/>
    </xf>
    <xf numFmtId="0" fontId="11" fillId="2" borderId="0" applyNumberFormat="0" applyBorder="0" applyAlignment="0" applyProtection="0">
      <alignment vertical="center"/>
    </xf>
    <xf numFmtId="0" fontId="101" fillId="2" borderId="0" applyNumberFormat="0" applyBorder="0" applyAlignment="0" applyProtection="0">
      <alignment vertical="center"/>
    </xf>
    <xf numFmtId="0" fontId="101" fillId="11" borderId="0" applyNumberFormat="0" applyBorder="0" applyAlignment="0" applyProtection="0">
      <alignment vertical="center"/>
    </xf>
    <xf numFmtId="0" fontId="100" fillId="10" borderId="0" applyNumberFormat="0" applyBorder="0" applyAlignment="0" applyProtection="0">
      <alignment vertical="center"/>
    </xf>
    <xf numFmtId="0" fontId="50" fillId="0" borderId="0"/>
    <xf numFmtId="0" fontId="56" fillId="0" borderId="0"/>
    <xf numFmtId="0" fontId="56" fillId="0" borderId="0"/>
    <xf numFmtId="0" fontId="112" fillId="0" borderId="0" applyNumberFormat="0" applyFill="0" applyBorder="0" applyAlignment="0" applyProtection="0">
      <alignment vertical="center"/>
    </xf>
    <xf numFmtId="0" fontId="112" fillId="0" borderId="10" applyNumberFormat="0" applyFill="0" applyAlignment="0" applyProtection="0">
      <alignment vertical="center"/>
    </xf>
    <xf numFmtId="38" fontId="72" fillId="0" borderId="0" applyFont="0" applyFill="0" applyBorder="0" applyAlignment="0" applyProtection="0"/>
    <xf numFmtId="38" fontId="44" fillId="0" borderId="0" applyFont="0" applyFill="0" applyBorder="0" applyAlignment="0" applyProtection="0"/>
    <xf numFmtId="276" fontId="75" fillId="31" borderId="1" applyFont="0" applyFill="0" applyBorder="0" applyAlignment="0" applyProtection="0">
      <alignment horizontal="center" vertical="center"/>
    </xf>
    <xf numFmtId="0" fontId="101" fillId="6" borderId="0" applyNumberFormat="0" applyBorder="0" applyAlignment="0" applyProtection="0">
      <alignment vertical="center"/>
    </xf>
    <xf numFmtId="0" fontId="100" fillId="19" borderId="0" applyNumberFormat="0" applyBorder="0" applyAlignment="0" applyProtection="0">
      <alignment vertical="center"/>
    </xf>
    <xf numFmtId="0" fontId="100" fillId="9" borderId="0" applyNumberFormat="0" applyBorder="0" applyAlignment="0" applyProtection="0">
      <alignment vertical="center"/>
    </xf>
    <xf numFmtId="0" fontId="101" fillId="8" borderId="0" applyNumberFormat="0" applyBorder="0" applyAlignment="0" applyProtection="0">
      <alignment vertical="center"/>
    </xf>
    <xf numFmtId="293" fontId="76" fillId="31" borderId="53" applyFont="0" applyFill="0" applyBorder="0" applyAlignment="0" applyProtection="0">
      <alignment horizontal="center"/>
    </xf>
    <xf numFmtId="0" fontId="27" fillId="0" borderId="8" applyNumberFormat="0" applyFill="0" applyAlignment="0" applyProtection="0">
      <alignment vertical="center"/>
    </xf>
    <xf numFmtId="0" fontId="100" fillId="12" borderId="0" applyNumberFormat="0" applyBorder="0" applyAlignment="0" applyProtection="0">
      <alignment vertical="center"/>
    </xf>
    <xf numFmtId="0" fontId="11" fillId="8" borderId="0" applyNumberFormat="0" applyBorder="0" applyAlignment="0" applyProtection="0">
      <alignment vertical="center"/>
    </xf>
    <xf numFmtId="0" fontId="6" fillId="0" borderId="0"/>
    <xf numFmtId="0" fontId="119" fillId="4" borderId="0" applyNumberFormat="0" applyBorder="0" applyAlignment="0" applyProtection="0">
      <alignment vertical="center"/>
    </xf>
    <xf numFmtId="0" fontId="6" fillId="0" borderId="0"/>
    <xf numFmtId="0" fontId="9" fillId="0" borderId="0"/>
    <xf numFmtId="0" fontId="62" fillId="0" borderId="0">
      <alignment vertical="center"/>
    </xf>
    <xf numFmtId="0" fontId="63" fillId="0" borderId="0">
      <alignment vertical="center"/>
    </xf>
    <xf numFmtId="0" fontId="36" fillId="0" borderId="0"/>
    <xf numFmtId="0" fontId="9" fillId="0" borderId="0">
      <alignment vertical="center"/>
    </xf>
    <xf numFmtId="0" fontId="6" fillId="0" borderId="0">
      <alignment vertical="center"/>
    </xf>
    <xf numFmtId="0" fontId="9" fillId="0" borderId="0"/>
    <xf numFmtId="0" fontId="36" fillId="0" borderId="0"/>
    <xf numFmtId="0" fontId="117" fillId="0" borderId="0"/>
    <xf numFmtId="0" fontId="50" fillId="0" borderId="0"/>
    <xf numFmtId="0" fontId="44" fillId="0" borderId="0"/>
    <xf numFmtId="0" fontId="62" fillId="0" borderId="0">
      <alignment vertical="center"/>
    </xf>
    <xf numFmtId="0" fontId="96" fillId="0" borderId="0" applyNumberFormat="0" applyFill="0" applyBorder="0" applyAlignment="0" applyProtection="0"/>
    <xf numFmtId="0" fontId="116" fillId="7" borderId="7" applyNumberFormat="0" applyAlignment="0" applyProtection="0">
      <alignment vertical="center"/>
    </xf>
    <xf numFmtId="0" fontId="116" fillId="7" borderId="7" applyNumberFormat="0" applyAlignment="0" applyProtection="0">
      <alignment vertical="center"/>
    </xf>
    <xf numFmtId="294" fontId="76" fillId="31" borderId="48" applyFont="0" applyFill="0" applyBorder="0" applyAlignment="0" applyProtection="0">
      <alignment horizontal="center"/>
    </xf>
    <xf numFmtId="295" fontId="69" fillId="31" borderId="0" applyFont="0" applyFill="0" applyBorder="0" applyAlignment="0" applyProtection="0"/>
    <xf numFmtId="0" fontId="115" fillId="0" borderId="0" applyNumberFormat="0" applyFill="0" applyBorder="0" applyAlignment="0" applyProtection="0">
      <alignment vertical="center"/>
    </xf>
    <xf numFmtId="0" fontId="115" fillId="0" borderId="0" applyNumberFormat="0" applyFill="0" applyBorder="0" applyAlignment="0" applyProtection="0">
      <alignment vertical="center"/>
    </xf>
    <xf numFmtId="0" fontId="32" fillId="0" borderId="0" applyNumberFormat="0" applyFill="0" applyBorder="0" applyAlignment="0" applyProtection="0">
      <alignment vertical="center"/>
    </xf>
    <xf numFmtId="292" fontId="76" fillId="31" borderId="48" applyFont="0" applyFill="0" applyBorder="0" applyAlignment="0" applyProtection="0">
      <alignment horizontal="left"/>
    </xf>
    <xf numFmtId="0" fontId="114" fillId="26" borderId="12" applyNumberFormat="0" applyAlignment="0" applyProtection="0">
      <alignment vertical="center"/>
    </xf>
    <xf numFmtId="0" fontId="114" fillId="26" borderId="12" applyNumberFormat="0" applyAlignment="0" applyProtection="0">
      <alignment vertical="center"/>
    </xf>
    <xf numFmtId="0" fontId="113" fillId="0" borderId="11" applyNumberFormat="0" applyFill="0" applyAlignment="0" applyProtection="0">
      <alignment vertical="center"/>
    </xf>
    <xf numFmtId="0" fontId="113" fillId="0" borderId="11" applyNumberFormat="0" applyFill="0" applyAlignment="0" applyProtection="0">
      <alignment vertical="center"/>
    </xf>
    <xf numFmtId="0" fontId="30" fillId="0" borderId="11" applyNumberFormat="0" applyFill="0" applyAlignment="0" applyProtection="0">
      <alignment vertical="center"/>
    </xf>
    <xf numFmtId="291" fontId="76" fillId="31" borderId="48" applyFont="0" applyFill="0" applyBorder="0" applyAlignment="0" applyProtection="0">
      <alignment horizontal="left"/>
    </xf>
    <xf numFmtId="0" fontId="111" fillId="0" borderId="9" applyNumberFormat="0" applyFill="0" applyAlignment="0" applyProtection="0">
      <alignment vertical="center"/>
    </xf>
    <xf numFmtId="0" fontId="112"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10" applyNumberFormat="0" applyFill="0" applyAlignment="0" applyProtection="0">
      <alignment vertical="center"/>
    </xf>
    <xf numFmtId="0" fontId="29" fillId="0" borderId="10" applyNumberFormat="0" applyFill="0" applyAlignment="0" applyProtection="0">
      <alignment vertical="center"/>
    </xf>
    <xf numFmtId="0" fontId="112" fillId="0" borderId="10" applyNumberFormat="0" applyFill="0" applyAlignment="0" applyProtection="0">
      <alignment vertical="center"/>
    </xf>
    <xf numFmtId="0" fontId="28" fillId="0" borderId="9" applyNumberFormat="0" applyFill="0" applyAlignment="0" applyProtection="0">
      <alignment vertical="center"/>
    </xf>
    <xf numFmtId="0" fontId="27" fillId="0" borderId="8" applyNumberFormat="0" applyFill="0" applyAlignment="0" applyProtection="0">
      <alignment vertical="center"/>
    </xf>
    <xf numFmtId="0" fontId="110" fillId="0" borderId="8" applyNumberFormat="0" applyFill="0" applyAlignment="0" applyProtection="0">
      <alignment vertical="center"/>
    </xf>
    <xf numFmtId="38" fontId="62" fillId="0" borderId="0" applyFont="0" applyFill="0" applyBorder="0" applyAlignment="0" applyProtection="0">
      <alignment vertical="center"/>
    </xf>
    <xf numFmtId="38" fontId="72" fillId="0" borderId="0" applyFont="0" applyFill="0" applyBorder="0" applyAlignment="0" applyProtection="0"/>
    <xf numFmtId="38" fontId="99" fillId="0" borderId="0" applyNumberForma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0" fontId="109" fillId="0" borderId="0" applyNumberFormat="0" applyFill="0" applyBorder="0" applyAlignment="0" applyProtection="0">
      <alignment vertical="center"/>
    </xf>
    <xf numFmtId="0" fontId="109" fillId="0" borderId="0" applyNumberFormat="0" applyFill="0" applyBorder="0" applyAlignment="0" applyProtection="0">
      <alignment vertical="center"/>
    </xf>
    <xf numFmtId="0" fontId="26" fillId="0" borderId="0" applyNumberFormat="0" applyFill="0" applyBorder="0" applyAlignment="0" applyProtection="0">
      <alignment vertical="center"/>
    </xf>
    <xf numFmtId="278" fontId="76" fillId="31" borderId="48" applyFont="0" applyFill="0" applyBorder="0" applyAlignment="0" applyProtection="0">
      <alignment horizontal="right"/>
    </xf>
    <xf numFmtId="279" fontId="76" fillId="31" borderId="48" applyFont="0" applyFill="0" applyBorder="0" applyAlignment="0" applyProtection="0">
      <alignment horizontal="right"/>
    </xf>
    <xf numFmtId="0" fontId="104" fillId="0" borderId="0" applyNumberFormat="0" applyFill="0" applyBorder="0" applyAlignment="0" applyProtection="0">
      <alignment vertical="top"/>
      <protection locked="0"/>
    </xf>
    <xf numFmtId="0" fontId="6" fillId="25" borderId="5" applyNumberFormat="0" applyFont="0" applyAlignment="0" applyProtection="0">
      <alignment vertical="center"/>
    </xf>
    <xf numFmtId="0" fontId="105"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20" fillId="0" borderId="0" applyNumberForma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0" fontId="103" fillId="24" borderId="0" applyNumberFormat="0" applyBorder="0" applyAlignment="0" applyProtection="0">
      <alignment vertical="center"/>
    </xf>
    <xf numFmtId="0" fontId="102" fillId="23" borderId="4" applyNumberFormat="0" applyAlignment="0" applyProtection="0">
      <alignment vertical="center"/>
    </xf>
    <xf numFmtId="0" fontId="103" fillId="24" borderId="0" applyNumberFormat="0" applyBorder="0" applyAlignment="0" applyProtection="0">
      <alignment vertical="center"/>
    </xf>
    <xf numFmtId="0" fontId="102" fillId="23" borderId="4" applyNumberFormat="0" applyAlignment="0" applyProtection="0">
      <alignment vertical="center"/>
    </xf>
    <xf numFmtId="0" fontId="100" fillId="22" borderId="0" applyNumberFormat="0" applyBorder="0" applyAlignment="0" applyProtection="0">
      <alignment vertical="center"/>
    </xf>
    <xf numFmtId="0" fontId="100" fillId="14" borderId="0" applyNumberFormat="0" applyBorder="0" applyAlignment="0" applyProtection="0">
      <alignment vertical="center"/>
    </xf>
    <xf numFmtId="0" fontId="100" fillId="21" borderId="0" applyNumberFormat="0" applyBorder="0" applyAlignment="0" applyProtection="0">
      <alignment vertical="center"/>
    </xf>
    <xf numFmtId="0" fontId="100" fillId="21" borderId="0" applyNumberFormat="0" applyBorder="0" applyAlignment="0" applyProtection="0">
      <alignment vertical="center"/>
    </xf>
    <xf numFmtId="0" fontId="100" fillId="20" borderId="0" applyNumberFormat="0" applyBorder="0" applyAlignment="0" applyProtection="0">
      <alignment vertical="center"/>
    </xf>
    <xf numFmtId="38" fontId="99" fillId="0" borderId="0" applyNumberFormat="0" applyFill="0" applyBorder="0" applyAlignment="0" applyProtection="0"/>
    <xf numFmtId="186" fontId="54" fillId="0" borderId="0"/>
    <xf numFmtId="0" fontId="101" fillId="9" borderId="0" applyNumberFormat="0" applyBorder="0" applyAlignment="0" applyProtection="0">
      <alignment vertical="center"/>
    </xf>
    <xf numFmtId="0" fontId="101" fillId="9" borderId="0" applyNumberFormat="0" applyBorder="0" applyAlignment="0" applyProtection="0">
      <alignment vertical="center"/>
    </xf>
    <xf numFmtId="0" fontId="101" fillId="8" borderId="0" applyNumberFormat="0" applyBorder="0" applyAlignment="0" applyProtection="0">
      <alignment vertical="center"/>
    </xf>
    <xf numFmtId="0" fontId="11" fillId="8" borderId="0" applyNumberFormat="0" applyBorder="0" applyAlignment="0" applyProtection="0">
      <alignment vertical="center"/>
    </xf>
    <xf numFmtId="0" fontId="11" fillId="3" borderId="0" applyNumberFormat="0" applyBorder="0" applyAlignment="0" applyProtection="0">
      <alignment vertical="center"/>
    </xf>
    <xf numFmtId="0" fontId="101" fillId="3" borderId="0" applyNumberFormat="0" applyBorder="0" applyAlignment="0" applyProtection="0">
      <alignment vertical="center"/>
    </xf>
    <xf numFmtId="0" fontId="101" fillId="3" borderId="0" applyNumberFormat="0" applyBorder="0" applyAlignment="0" applyProtection="0">
      <alignment vertical="center"/>
    </xf>
    <xf numFmtId="269" fontId="73" fillId="31" borderId="43" applyFont="0" applyFill="0" applyBorder="0" applyAlignment="0" applyProtection="0">
      <alignment vertical="center"/>
    </xf>
    <xf numFmtId="268" fontId="69" fillId="31" borderId="0" applyFont="0" applyFill="0" applyBorder="0" applyAlignment="0" applyProtection="0">
      <alignment vertical="center"/>
    </xf>
    <xf numFmtId="266" fontId="76" fillId="31" borderId="47" applyFont="0" applyFill="0" applyBorder="0" applyAlignment="0" applyProtection="0"/>
    <xf numFmtId="302" fontId="76" fillId="31" borderId="38" applyFont="0" applyFill="0" applyBorder="0" applyAlignment="0" applyProtection="0">
      <alignment horizontal="left"/>
    </xf>
    <xf numFmtId="304" fontId="76" fillId="31" borderId="38" applyFont="0" applyFill="0" applyBorder="0" applyAlignment="0" applyProtection="0">
      <alignment horizontal="left"/>
    </xf>
    <xf numFmtId="0" fontId="119" fillId="4" borderId="0" applyNumberFormat="0" applyBorder="0" applyAlignment="0" applyProtection="0">
      <alignment vertical="center"/>
    </xf>
    <xf numFmtId="300" fontId="69" fillId="31" borderId="0" applyFont="0" applyFill="0" applyBorder="0" applyAlignment="0" applyProtection="0">
      <alignment horizontal="center" vertical="center"/>
    </xf>
    <xf numFmtId="299" fontId="69" fillId="31" borderId="0" applyFont="0" applyFill="0" applyBorder="0" applyAlignment="0" applyProtection="0">
      <alignment horizontal="center" vertical="center"/>
    </xf>
    <xf numFmtId="298" fontId="44" fillId="0" borderId="0" applyFont="0" applyFill="0" applyBorder="0" applyAlignment="0" applyProtection="0"/>
    <xf numFmtId="0" fontId="50" fillId="0" borderId="0"/>
    <xf numFmtId="0" fontId="32" fillId="0" borderId="0" applyNumberFormat="0" applyFill="0" applyBorder="0" applyAlignment="0" applyProtection="0">
      <alignment vertical="center"/>
    </xf>
    <xf numFmtId="0" fontId="110" fillId="0" borderId="8" applyNumberFormat="0" applyFill="0" applyAlignment="0" applyProtection="0">
      <alignment vertical="center"/>
    </xf>
    <xf numFmtId="0" fontId="100" fillId="20" borderId="0" applyNumberFormat="0" applyBorder="0" applyAlignment="0" applyProtection="0">
      <alignment vertical="center"/>
    </xf>
    <xf numFmtId="0" fontId="100" fillId="19" borderId="0" applyNumberFormat="0" applyBorder="0" applyAlignment="0" applyProtection="0">
      <alignment vertical="center"/>
    </xf>
    <xf numFmtId="38" fontId="72" fillId="0" borderId="0" applyFont="0" applyFill="0" applyBorder="0" applyAlignment="0" applyProtection="0"/>
    <xf numFmtId="274" fontId="79" fillId="31" borderId="49" applyFont="0" applyFill="0" applyBorder="0" applyAlignment="0" applyProtection="0">
      <alignment horizontal="center" vertical="center"/>
    </xf>
    <xf numFmtId="0" fontId="100" fillId="15" borderId="0" applyNumberFormat="0" applyBorder="0" applyAlignment="0" applyProtection="0">
      <alignment vertical="center"/>
    </xf>
    <xf numFmtId="270" fontId="69" fillId="31" borderId="0" applyFont="0" applyFill="0" applyBorder="0" applyAlignment="0" applyProtection="0"/>
    <xf numFmtId="0" fontId="100" fillId="13" borderId="0" applyNumberFormat="0" applyBorder="0" applyAlignment="0" applyProtection="0">
      <alignment vertical="center"/>
    </xf>
    <xf numFmtId="0" fontId="11" fillId="11" borderId="0" applyNumberFormat="0" applyBorder="0" applyAlignment="0" applyProtection="0">
      <alignment vertical="center"/>
    </xf>
    <xf numFmtId="0" fontId="101" fillId="5" borderId="0" applyNumberFormat="0" applyBorder="0" applyAlignment="0" applyProtection="0">
      <alignment vertical="center"/>
    </xf>
    <xf numFmtId="0" fontId="101" fillId="5" borderId="0" applyNumberFormat="0" applyBorder="0" applyAlignment="0" applyProtection="0">
      <alignment vertical="center"/>
    </xf>
    <xf numFmtId="0" fontId="101" fillId="10" borderId="0" applyNumberFormat="0" applyBorder="0" applyAlignment="0" applyProtection="0">
      <alignment vertical="center"/>
    </xf>
    <xf numFmtId="0" fontId="101" fillId="8" borderId="0" applyNumberFormat="0" applyBorder="0" applyAlignment="0" applyProtection="0">
      <alignment vertical="center"/>
    </xf>
    <xf numFmtId="0" fontId="11" fillId="7" borderId="0" applyNumberFormat="0" applyBorder="0" applyAlignment="0" applyProtection="0">
      <alignment vertical="center"/>
    </xf>
    <xf numFmtId="0" fontId="118" fillId="0" borderId="0"/>
    <xf numFmtId="0" fontId="62" fillId="0" borderId="0">
      <alignment vertical="center"/>
    </xf>
    <xf numFmtId="0" fontId="36" fillId="0" borderId="0">
      <alignment vertical="center"/>
    </xf>
    <xf numFmtId="0" fontId="9" fillId="0" borderId="0"/>
    <xf numFmtId="0" fontId="9" fillId="0" borderId="0"/>
    <xf numFmtId="0" fontId="56" fillId="0" borderId="0"/>
    <xf numFmtId="0" fontId="9" fillId="0" borderId="0"/>
    <xf numFmtId="0" fontId="62" fillId="0" borderId="0">
      <alignment vertical="center"/>
    </xf>
    <xf numFmtId="0" fontId="6" fillId="0" borderId="0"/>
    <xf numFmtId="0" fontId="6" fillId="0" borderId="0"/>
    <xf numFmtId="0" fontId="6" fillId="0" borderId="0"/>
    <xf numFmtId="0" fontId="10" fillId="0" borderId="0"/>
    <xf numFmtId="0" fontId="100" fillId="13" borderId="0" applyNumberFormat="0" applyBorder="0" applyAlignment="0" applyProtection="0">
      <alignment vertical="center"/>
    </xf>
    <xf numFmtId="181" fontId="36" fillId="0" borderId="0"/>
    <xf numFmtId="273" fontId="76" fillId="31" borderId="48" applyFont="0" applyFill="0" applyBorder="0" applyAlignment="0" applyProtection="0">
      <alignment horizontal="center"/>
    </xf>
    <xf numFmtId="0" fontId="100" fillId="14" borderId="0" applyNumberFormat="0" applyBorder="0" applyAlignment="0" applyProtection="0">
      <alignment vertical="center"/>
    </xf>
    <xf numFmtId="303" fontId="76" fillId="31" borderId="42" applyFont="0" applyFill="0" applyBorder="0" applyAlignment="0" applyProtection="0">
      <alignment horizontal="left"/>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6" fillId="0" borderId="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0" fontId="11" fillId="0" borderId="0">
      <alignment vertical="center"/>
    </xf>
    <xf numFmtId="0" fontId="11" fillId="0" borderId="0">
      <alignment vertical="center"/>
    </xf>
    <xf numFmtId="0" fontId="11" fillId="0" borderId="0">
      <alignment vertical="center"/>
    </xf>
    <xf numFmtId="38" fontId="6" fillId="0" borderId="0" applyFont="0" applyFill="0" applyBorder="0" applyAlignment="0" applyProtection="0"/>
    <xf numFmtId="0" fontId="6" fillId="0" borderId="0" applyNumberFormat="0"/>
    <xf numFmtId="0" fontId="6" fillId="0" borderId="0" applyNumberFormat="0"/>
    <xf numFmtId="186" fontId="54" fillId="0" borderId="0"/>
    <xf numFmtId="186" fontId="54" fillId="0" borderId="0"/>
    <xf numFmtId="186" fontId="54" fillId="0" borderId="0"/>
    <xf numFmtId="181" fontId="36" fillId="0" borderId="0"/>
    <xf numFmtId="186" fontId="54" fillId="0" borderId="0"/>
    <xf numFmtId="186" fontId="54" fillId="0" borderId="0"/>
    <xf numFmtId="0" fontId="43" fillId="0" borderId="0"/>
    <xf numFmtId="0" fontId="43" fillId="0" borderId="0"/>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61"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0" borderId="0" applyNumberFormat="0" applyBorder="0" applyAlignment="0" applyProtection="0">
      <alignment vertical="center"/>
    </xf>
    <xf numFmtId="0" fontId="12" fillId="49"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21" borderId="0" applyNumberFormat="0" applyBorder="0" applyAlignment="0" applyProtection="0">
      <alignment vertical="center"/>
    </xf>
    <xf numFmtId="0" fontId="12" fillId="62"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14" borderId="0" applyNumberFormat="0" applyBorder="0" applyAlignment="0" applyProtection="0">
      <alignment vertical="center"/>
    </xf>
    <xf numFmtId="0" fontId="12" fillId="59"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xf numFmtId="9" fontId="9" fillId="0" borderId="0" applyFont="0" applyFill="0" applyBorder="0" applyAlignment="0" applyProtection="0"/>
    <xf numFmtId="9" fontId="3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6" fillId="0" borderId="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44" fillId="0" borderId="0" applyFont="0" applyFill="0" applyBorder="0" applyAlignment="0" applyProtection="0"/>
    <xf numFmtId="38" fontId="5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6" fontId="9" fillId="0" borderId="0" applyFont="0" applyFill="0" applyBorder="0" applyAlignment="0" applyProtection="0"/>
    <xf numFmtId="6" fontId="6" fillId="0" borderId="0" applyFont="0" applyFill="0" applyBorder="0" applyAlignment="0" applyProtection="0"/>
    <xf numFmtId="6" fontId="9" fillId="0" borderId="0" applyFont="0" applyFill="0" applyBorder="0" applyAlignment="0" applyProtection="0"/>
    <xf numFmtId="6" fontId="9"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0" fontId="9" fillId="0" borderId="0">
      <alignment vertical="center"/>
    </xf>
    <xf numFmtId="0" fontId="62"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9" fillId="0" borderId="0">
      <alignment vertical="center"/>
    </xf>
    <xf numFmtId="0" fontId="92" fillId="0" borderId="0">
      <alignment vertical="center"/>
    </xf>
    <xf numFmtId="0" fontId="93" fillId="0" borderId="0">
      <alignment vertical="center"/>
    </xf>
    <xf numFmtId="0" fontId="92" fillId="0" borderId="0">
      <alignment vertical="center"/>
    </xf>
    <xf numFmtId="0" fontId="92" fillId="0" borderId="0">
      <alignment vertical="center"/>
    </xf>
    <xf numFmtId="0" fontId="6" fillId="0" borderId="0"/>
    <xf numFmtId="0" fontId="6" fillId="0" borderId="0"/>
    <xf numFmtId="0" fontId="6" fillId="0" borderId="0"/>
    <xf numFmtId="0" fontId="92" fillId="0" borderId="0">
      <alignment vertical="center"/>
    </xf>
    <xf numFmtId="0" fontId="92"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alignment vertical="center"/>
    </xf>
    <xf numFmtId="0" fontId="9" fillId="0" borderId="0"/>
    <xf numFmtId="0" fontId="6" fillId="0" borderId="0">
      <alignment vertical="center"/>
    </xf>
    <xf numFmtId="0" fontId="6" fillId="0" borderId="0">
      <alignment vertical="center"/>
    </xf>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pplyNumberFormat="0"/>
    <xf numFmtId="0" fontId="6" fillId="0" borderId="0" applyNumberFormat="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0"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3"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1"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0"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9" borderId="0" applyNumberFormat="0" applyBorder="0" applyAlignment="0" applyProtection="0">
      <alignment vertical="center"/>
    </xf>
    <xf numFmtId="38"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0" fontId="12" fillId="13" borderId="0" applyNumberFormat="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9" fillId="0" borderId="0"/>
    <xf numFmtId="0" fontId="6" fillId="0" borderId="0"/>
    <xf numFmtId="0" fontId="6" fillId="0" borderId="0"/>
    <xf numFmtId="0" fontId="6" fillId="0" borderId="0"/>
    <xf numFmtId="0" fontId="6" fillId="0" borderId="0"/>
    <xf numFmtId="0" fontId="11" fillId="0" borderId="0">
      <alignment vertical="center"/>
    </xf>
    <xf numFmtId="0" fontId="11" fillId="0" borderId="0">
      <alignment vertical="center"/>
    </xf>
    <xf numFmtId="0" fontId="6" fillId="0" borderId="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62" fillId="0" borderId="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5" fillId="0" borderId="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94" fillId="16" borderId="0">
      <alignment horizontal="left" indent="1"/>
    </xf>
    <xf numFmtId="0" fontId="12" fillId="61" borderId="0" applyNumberFormat="0" applyBorder="0" applyAlignment="0" applyProtection="0">
      <alignment vertical="center"/>
    </xf>
    <xf numFmtId="0" fontId="12" fillId="49" borderId="0" applyNumberFormat="0" applyBorder="0" applyAlignment="0" applyProtection="0">
      <alignment vertical="center"/>
    </xf>
    <xf numFmtId="0" fontId="12" fillId="62" borderId="0" applyNumberFormat="0" applyBorder="0" applyAlignment="0" applyProtection="0">
      <alignment vertical="center"/>
    </xf>
    <xf numFmtId="0" fontId="12" fillId="58"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38" fontId="9" fillId="0" borderId="0" applyFont="0" applyFill="0" applyBorder="0" applyAlignment="0" applyProtection="0"/>
    <xf numFmtId="38" fontId="9" fillId="0" borderId="0" applyFont="0" applyFill="0" applyBorder="0" applyAlignment="0" applyProtection="0"/>
    <xf numFmtId="0" fontId="12" fillId="63" borderId="0" applyNumberFormat="0" applyBorder="0" applyAlignment="0" applyProtection="0">
      <alignment vertical="center"/>
    </xf>
    <xf numFmtId="0" fontId="12" fillId="59" borderId="0" applyNumberFormat="0" applyBorder="0" applyAlignment="0" applyProtection="0">
      <alignment vertical="center"/>
    </xf>
    <xf numFmtId="0" fontId="12" fillId="58" borderId="0" applyNumberFormat="0" applyBorder="0" applyAlignment="0" applyProtection="0">
      <alignment vertical="center"/>
    </xf>
    <xf numFmtId="38" fontId="6" fillId="0" borderId="0" applyFont="0" applyFill="0" applyBorder="0" applyAlignment="0" applyProtection="0"/>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0" fontId="12" fillId="61"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0" fontId="93" fillId="0" borderId="0">
      <alignment vertical="center"/>
    </xf>
    <xf numFmtId="38" fontId="6" fillId="0" borderId="0" applyFont="0" applyFill="0" applyBorder="0" applyAlignment="0" applyProtection="0"/>
    <xf numFmtId="0" fontId="42" fillId="16" borderId="0">
      <alignment horizontal="left" indent="1"/>
    </xf>
    <xf numFmtId="0" fontId="56" fillId="0" borderId="0"/>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92" fillId="0" borderId="0">
      <alignment vertical="center"/>
    </xf>
    <xf numFmtId="0" fontId="6" fillId="0" borderId="0"/>
    <xf numFmtId="38" fontId="6" fillId="0" borderId="0" applyFont="0" applyFill="0" applyBorder="0" applyAlignment="0" applyProtection="0"/>
    <xf numFmtId="38" fontId="6" fillId="0" borderId="0" applyFont="0" applyFill="0" applyBorder="0" applyAlignment="0" applyProtection="0"/>
    <xf numFmtId="0" fontId="12" fillId="58" borderId="0" applyNumberFormat="0" applyBorder="0" applyAlignment="0" applyProtection="0">
      <alignment vertical="center"/>
    </xf>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0" fontId="12" fillId="61"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0" fontId="12" fillId="22" borderId="0" applyNumberFormat="0" applyBorder="0" applyAlignment="0" applyProtection="0">
      <alignment vertical="center"/>
    </xf>
    <xf numFmtId="0" fontId="12" fillId="63" borderId="0" applyNumberFormat="0" applyBorder="0" applyAlignment="0" applyProtection="0">
      <alignment vertical="center"/>
    </xf>
    <xf numFmtId="0" fontId="12" fillId="59" borderId="0" applyNumberFormat="0" applyBorder="0" applyAlignment="0" applyProtection="0">
      <alignment vertical="center"/>
    </xf>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0" fontId="12" fillId="61" borderId="0" applyNumberFormat="0" applyBorder="0" applyAlignment="0" applyProtection="0">
      <alignment vertical="center"/>
    </xf>
    <xf numFmtId="0" fontId="93" fillId="0" borderId="0">
      <alignment vertical="center"/>
    </xf>
    <xf numFmtId="38" fontId="62" fillId="0" borderId="0" applyFont="0" applyFill="0" applyBorder="0" applyAlignment="0" applyProtection="0">
      <alignment vertical="center"/>
    </xf>
    <xf numFmtId="0" fontId="12" fillId="58"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5" fillId="0" borderId="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5" fillId="0" borderId="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62" borderId="0" applyNumberFormat="0" applyBorder="0" applyAlignment="0" applyProtection="0">
      <alignment vertical="center"/>
    </xf>
    <xf numFmtId="0" fontId="12" fillId="49"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xf numFmtId="0" fontId="12" fillId="20"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59" borderId="0" applyNumberFormat="0" applyBorder="0" applyAlignment="0" applyProtection="0">
      <alignment vertical="center"/>
    </xf>
    <xf numFmtId="0" fontId="12" fillId="6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58"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6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5" fillId="0" borderId="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1" fillId="3"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6"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9" fontId="6" fillId="0" borderId="0" applyFont="0" applyFill="0" applyBorder="0" applyAlignment="0" applyProtection="0">
      <alignment vertical="center"/>
    </xf>
    <xf numFmtId="38"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0" fontId="11" fillId="2"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8" borderId="0" applyNumberFormat="0" applyBorder="0" applyAlignment="0" applyProtection="0">
      <alignment vertical="center"/>
    </xf>
    <xf numFmtId="38" fontId="11" fillId="0" borderId="0" applyFont="0" applyFill="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9"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44"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0" fontId="36" fillId="0" borderId="0"/>
    <xf numFmtId="0" fontId="9" fillId="0" borderId="0">
      <alignment vertical="center"/>
    </xf>
    <xf numFmtId="0" fontId="92" fillId="0" borderId="0">
      <alignment vertical="center"/>
    </xf>
    <xf numFmtId="0" fontId="9" fillId="0" borderId="0"/>
    <xf numFmtId="0" fontId="6" fillId="0" borderId="0">
      <alignment vertical="center"/>
    </xf>
    <xf numFmtId="0" fontId="11" fillId="7" borderId="0" applyNumberFormat="0" applyBorder="0" applyAlignment="0" applyProtection="0">
      <alignment vertical="center"/>
    </xf>
    <xf numFmtId="0" fontId="11" fillId="5"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9" fontId="9"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0" fontId="9" fillId="0" borderId="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0" fontId="9" fillId="0" borderId="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9"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1" fillId="4"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38" fontId="6" fillId="0" borderId="0" applyFont="0" applyFill="0" applyBorder="0" applyAlignment="0" applyProtection="0"/>
    <xf numFmtId="0" fontId="12" fillId="19" borderId="0" applyNumberFormat="0" applyBorder="0" applyAlignment="0" applyProtection="0">
      <alignment vertical="center"/>
    </xf>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9"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5" fillId="0" borderId="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5" fillId="0" borderId="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5" fillId="0" borderId="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5" fillId="0" borderId="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8" fontId="6" fillId="0" borderId="0" applyFont="0" applyFill="0" applyBorder="0" applyAlignment="0" applyProtection="0">
      <alignment vertical="center"/>
    </xf>
    <xf numFmtId="8" fontId="9" fillId="0" borderId="0" applyFont="0" applyFill="0" applyBorder="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9" fillId="0" borderId="0" applyFont="0" applyFill="0" applyBorder="0" applyAlignment="0" applyProtection="0"/>
    <xf numFmtId="6" fontId="6" fillId="0" borderId="0" applyFont="0" applyFill="0" applyBorder="0" applyAlignment="0" applyProtection="0"/>
    <xf numFmtId="6" fontId="9" fillId="0" borderId="0" applyFont="0" applyFill="0" applyBorder="0" applyAlignment="0" applyProtection="0"/>
    <xf numFmtId="6" fontId="6" fillId="0" borderId="0" applyFont="0" applyFill="0" applyBorder="0" applyAlignment="0" applyProtection="0"/>
    <xf numFmtId="38" fontId="6" fillId="0" borderId="0" applyFont="0" applyFill="0" applyBorder="0" applyAlignment="0" applyProtection="0"/>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8" fontId="9" fillId="0" borderId="0" applyFont="0" applyFill="0" applyBorder="0" applyAlignment="0" applyProtection="0">
      <alignment vertical="center"/>
    </xf>
    <xf numFmtId="6" fontId="6" fillId="0" borderId="0" applyFont="0" applyFill="0" applyBorder="0" applyAlignment="0" applyProtection="0"/>
    <xf numFmtId="6" fontId="9"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8" fontId="6" fillId="0" borderId="0" applyFont="0" applyFill="0" applyBorder="0" applyAlignment="0" applyProtection="0">
      <alignment vertical="center"/>
    </xf>
    <xf numFmtId="0" fontId="12" fillId="19" borderId="0" applyNumberFormat="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6" fontId="6" fillId="0" borderId="0" applyFont="0" applyFill="0" applyBorder="0" applyAlignment="0" applyProtection="0"/>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8" fontId="6" fillId="0" borderId="0" applyFont="0" applyFill="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265" fontId="36" fillId="0" borderId="0"/>
    <xf numFmtId="0" fontId="62" fillId="0" borderId="0">
      <alignment vertical="center"/>
    </xf>
    <xf numFmtId="0" fontId="96" fillId="0" borderId="0" applyNumberFormat="0" applyFill="0" applyBorder="0" applyAlignment="0" applyProtection="0"/>
    <xf numFmtId="0" fontId="6" fillId="0" borderId="0"/>
    <xf numFmtId="0" fontId="117" fillId="0" borderId="0"/>
    <xf numFmtId="9" fontId="72" fillId="0" borderId="0" applyFont="0" applyFill="0" applyBorder="0" applyAlignment="0" applyProtection="0"/>
    <xf numFmtId="9" fontId="36" fillId="0" borderId="0" applyFont="0" applyFill="0" applyBorder="0" applyAlignment="0" applyProtection="0"/>
    <xf numFmtId="9" fontId="72" fillId="0" borderId="0" applyFont="0" applyFill="0" applyBorder="0" applyAlignment="0" applyProtection="0"/>
    <xf numFmtId="0" fontId="6" fillId="0" borderId="0"/>
    <xf numFmtId="0" fontId="36" fillId="0" borderId="0"/>
    <xf numFmtId="38" fontId="72"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1"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19"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5" fillId="0" borderId="0">
      <alignment vertical="center"/>
    </xf>
    <xf numFmtId="0" fontId="5" fillId="0" borderId="0">
      <alignment vertical="center"/>
    </xf>
    <xf numFmtId="0" fontId="12" fillId="21" borderId="0" applyNumberFormat="0" applyBorder="0" applyAlignment="0" applyProtection="0">
      <alignment vertical="center"/>
    </xf>
    <xf numFmtId="0" fontId="5" fillId="0" borderId="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14"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13" borderId="0" applyNumberFormat="0" applyBorder="0" applyAlignment="0" applyProtection="0">
      <alignment vertical="center"/>
    </xf>
    <xf numFmtId="0" fontId="5" fillId="0" borderId="0">
      <alignment vertical="center"/>
    </xf>
    <xf numFmtId="0" fontId="12" fillId="22"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3"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9"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38" fontId="6"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6"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5" fillId="0" borderId="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9" fontId="62" fillId="0" borderId="0" applyFont="0" applyFill="0" applyBorder="0" applyAlignment="0" applyProtection="0">
      <alignment vertical="center"/>
    </xf>
    <xf numFmtId="9" fontId="3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38" fontId="62" fillId="0" borderId="0" applyFont="0" applyFill="0" applyBorder="0" applyAlignment="0" applyProtection="0">
      <alignment vertical="center"/>
    </xf>
    <xf numFmtId="0" fontId="12" fillId="22" borderId="0" applyNumberFormat="0" applyBorder="0" applyAlignment="0" applyProtection="0">
      <alignment vertical="center"/>
    </xf>
    <xf numFmtId="38" fontId="36" fillId="0" borderId="0" applyFont="0" applyFill="0" applyBorder="0" applyAlignment="0" applyProtection="0"/>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38" fontId="72" fillId="0" borderId="0" applyFont="0" applyFill="0" applyBorder="0" applyAlignment="0" applyProtection="0"/>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36" fillId="0" borderId="0"/>
    <xf numFmtId="0" fontId="53" fillId="0" borderId="0">
      <alignment vertical="center"/>
    </xf>
    <xf numFmtId="0" fontId="9" fillId="0" borderId="0"/>
    <xf numFmtId="0" fontId="72" fillId="0" borderId="0"/>
    <xf numFmtId="0" fontId="72" fillId="0" borderId="0"/>
    <xf numFmtId="0" fontId="72" fillId="0" borderId="0"/>
    <xf numFmtId="0" fontId="72" fillId="0" borderId="0"/>
    <xf numFmtId="0" fontId="9" fillId="0" borderId="0">
      <alignment vertical="center"/>
    </xf>
    <xf numFmtId="0" fontId="36"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 fillId="0" borderId="0"/>
    <xf numFmtId="9" fontId="6" fillId="0" borderId="0" applyFont="0" applyFill="0" applyBorder="0" applyAlignment="0" applyProtection="0"/>
    <xf numFmtId="181" fontId="36" fillId="0" borderId="0"/>
    <xf numFmtId="38" fontId="6" fillId="0" borderId="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6" fillId="0" borderId="0" applyFont="0" applyFill="0" applyBorder="0" applyAlignment="0" applyProtection="0"/>
    <xf numFmtId="38" fontId="6" fillId="0" borderId="0" applyFont="0" applyFill="0" applyBorder="0" applyAlignment="0" applyProtection="0"/>
    <xf numFmtId="38" fontId="6" fillId="0" borderId="0" applyFont="0" applyFill="0" applyBorder="0" applyAlignment="0" applyProtection="0"/>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0" borderId="0" applyNumberFormat="0" applyBorder="0" applyAlignment="0" applyProtection="0">
      <alignment vertical="center"/>
    </xf>
    <xf numFmtId="0" fontId="12" fillId="19"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38" fontId="6" fillId="0" borderId="0" applyFont="0" applyFill="0" applyBorder="0" applyAlignment="0" applyProtection="0"/>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19"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6" fillId="0" borderId="0" applyFont="0" applyFill="0" applyBorder="0" applyAlignment="0" applyProtection="0"/>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13" borderId="0" applyNumberFormat="0" applyBorder="0" applyAlignment="0" applyProtection="0">
      <alignment vertical="center"/>
    </xf>
    <xf numFmtId="38" fontId="6" fillId="0" borderId="0" applyFont="0" applyFill="0" applyBorder="0" applyAlignment="0" applyProtection="0"/>
    <xf numFmtId="0" fontId="12" fillId="22" borderId="0" applyNumberFormat="0" applyBorder="0" applyAlignment="0" applyProtection="0">
      <alignment vertical="center"/>
    </xf>
    <xf numFmtId="0" fontId="12" fillId="13" borderId="0" applyNumberFormat="0" applyBorder="0" applyAlignment="0" applyProtection="0">
      <alignment vertical="center"/>
    </xf>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2" fillId="21" borderId="0" applyNumberFormat="0" applyBorder="0" applyAlignment="0" applyProtection="0">
      <alignment vertical="center"/>
    </xf>
    <xf numFmtId="0" fontId="12" fillId="20" borderId="0" applyNumberFormat="0" applyBorder="0" applyAlignment="0" applyProtection="0">
      <alignment vertical="center"/>
    </xf>
    <xf numFmtId="0" fontId="6" fillId="0" borderId="0"/>
    <xf numFmtId="38" fontId="99" fillId="0" borderId="0" applyNumberFormat="0" applyFill="0" applyBorder="0" applyAlignment="0" applyProtection="0"/>
    <xf numFmtId="38" fontId="6" fillId="0" borderId="0" applyFont="0" applyFill="0" applyBorder="0" applyAlignment="0" applyProtection="0"/>
    <xf numFmtId="38" fontId="99" fillId="0" borderId="0" applyNumberFormat="0" applyFill="0" applyBorder="0" applyAlignment="0" applyProtection="0"/>
    <xf numFmtId="0" fontId="6" fillId="0" borderId="0"/>
    <xf numFmtId="0" fontId="9" fillId="0" borderId="0"/>
    <xf numFmtId="0" fontId="9" fillId="0" borderId="0"/>
    <xf numFmtId="0" fontId="9" fillId="0" borderId="0"/>
    <xf numFmtId="0" fontId="9"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20" fillId="0" borderId="0" applyNumberFormat="0" applyFill="0" applyBorder="0" applyAlignment="0" applyProtection="0">
      <alignment vertical="center"/>
    </xf>
    <xf numFmtId="0" fontId="21" fillId="23" borderId="4" applyNumberFormat="0" applyAlignment="0" applyProtection="0">
      <alignment vertical="center"/>
    </xf>
    <xf numFmtId="0" fontId="22" fillId="24" borderId="0" applyNumberFormat="0" applyBorder="0" applyAlignment="0" applyProtection="0">
      <alignment vertical="center"/>
    </xf>
    <xf numFmtId="9" fontId="6" fillId="0" borderId="0" applyFont="0" applyFill="0" applyBorder="0" applyAlignment="0" applyProtection="0"/>
    <xf numFmtId="0" fontId="9" fillId="25" borderId="5" applyNumberFormat="0" applyFont="0" applyAlignment="0" applyProtection="0">
      <alignment vertical="center"/>
    </xf>
    <xf numFmtId="0" fontId="23" fillId="0" borderId="6" applyNumberFormat="0" applyFill="0" applyAlignment="0" applyProtection="0">
      <alignment vertical="center"/>
    </xf>
    <xf numFmtId="0" fontId="24" fillId="3" borderId="0" applyNumberFormat="0" applyBorder="0" applyAlignment="0" applyProtection="0">
      <alignment vertical="center"/>
    </xf>
    <xf numFmtId="0" fontId="25" fillId="26" borderId="7" applyNumberFormat="0" applyAlignment="0" applyProtection="0">
      <alignment vertical="center"/>
    </xf>
    <xf numFmtId="0" fontId="26" fillId="0" borderId="0" applyNumberFormat="0" applyFill="0" applyBorder="0" applyAlignment="0" applyProtection="0">
      <alignment vertical="center"/>
    </xf>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9" fillId="0" borderId="10" applyNumberFormat="0" applyFill="0" applyAlignment="0" applyProtection="0">
      <alignment vertical="center"/>
    </xf>
    <xf numFmtId="0" fontId="29" fillId="0" borderId="0" applyNumberFormat="0" applyFill="0" applyBorder="0" applyAlignment="0" applyProtection="0">
      <alignment vertical="center"/>
    </xf>
    <xf numFmtId="0" fontId="30" fillId="0" borderId="11" applyNumberFormat="0" applyFill="0" applyAlignment="0" applyProtection="0">
      <alignment vertical="center"/>
    </xf>
    <xf numFmtId="0" fontId="31" fillId="26" borderId="12" applyNumberFormat="0" applyAlignment="0" applyProtection="0">
      <alignment vertical="center"/>
    </xf>
    <xf numFmtId="0" fontId="32" fillId="0" borderId="0" applyNumberFormat="0" applyFill="0" applyBorder="0" applyAlignment="0" applyProtection="0">
      <alignment vertical="center"/>
    </xf>
    <xf numFmtId="0" fontId="33" fillId="7" borderId="7" applyNumberFormat="0" applyAlignment="0" applyProtection="0">
      <alignment vertical="center"/>
    </xf>
    <xf numFmtId="0" fontId="35"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9" borderId="0" applyNumberFormat="0" applyBorder="0" applyAlignment="0" applyProtection="0">
      <alignment vertical="center"/>
    </xf>
    <xf numFmtId="0" fontId="12" fillId="20" borderId="0" applyNumberFormat="0" applyBorder="0" applyAlignment="0" applyProtection="0">
      <alignment vertical="center"/>
    </xf>
    <xf numFmtId="0" fontId="9" fillId="0" borderId="0">
      <alignment vertical="center"/>
    </xf>
    <xf numFmtId="0" fontId="12" fillId="14" borderId="0" applyNumberFormat="0" applyBorder="0" applyAlignment="0" applyProtection="0">
      <alignment vertical="center"/>
    </xf>
    <xf numFmtId="0" fontId="12" fillId="21" borderId="0" applyNumberFormat="0" applyBorder="0" applyAlignment="0" applyProtection="0">
      <alignment vertical="center"/>
    </xf>
    <xf numFmtId="0" fontId="12" fillId="13" borderId="0" applyNumberFormat="0" applyBorder="0" applyAlignment="0" applyProtection="0">
      <alignment vertical="center"/>
    </xf>
    <xf numFmtId="0" fontId="9" fillId="0" borderId="0"/>
    <xf numFmtId="0" fontId="9" fillId="0" borderId="0"/>
    <xf numFmtId="0" fontId="9" fillId="0" borderId="0"/>
    <xf numFmtId="0" fontId="42" fillId="16" borderId="0">
      <alignment horizontal="left" indent="1"/>
    </xf>
    <xf numFmtId="0" fontId="42" fillId="16" borderId="0">
      <alignment horizontal="left" indent="1"/>
    </xf>
    <xf numFmtId="0" fontId="42" fillId="16" borderId="0">
      <alignment horizontal="left" indent="1"/>
    </xf>
    <xf numFmtId="9"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33" borderId="0" applyNumberFormat="0" applyBorder="0" applyAlignment="0" applyProtection="0">
      <alignment vertical="center"/>
    </xf>
    <xf numFmtId="0" fontId="12" fillId="33"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1" fillId="7" borderId="0" applyNumberFormat="0" applyBorder="0" applyAlignment="0" applyProtection="0">
      <alignment vertical="center"/>
    </xf>
    <xf numFmtId="0" fontId="11" fillId="7"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26" borderId="0" applyNumberFormat="0" applyBorder="0" applyAlignment="0" applyProtection="0">
      <alignment vertical="center"/>
    </xf>
    <xf numFmtId="0" fontId="11" fillId="34" borderId="0" applyNumberFormat="0" applyBorder="0" applyAlignment="0" applyProtection="0">
      <alignment vertical="center"/>
    </xf>
    <xf numFmtId="0" fontId="11" fillId="34" borderId="0" applyNumberFormat="0" applyBorder="0" applyAlignment="0" applyProtection="0">
      <alignment vertical="center"/>
    </xf>
    <xf numFmtId="0" fontId="11" fillId="7" borderId="0" applyNumberFormat="0" applyBorder="0" applyAlignment="0" applyProtection="0">
      <alignment vertical="center"/>
    </xf>
    <xf numFmtId="0" fontId="11" fillId="7" borderId="0" applyNumberFormat="0" applyBorder="0" applyAlignment="0" applyProtection="0">
      <alignment vertical="center"/>
    </xf>
    <xf numFmtId="0" fontId="11" fillId="34" borderId="0" applyNumberFormat="0" applyBorder="0" applyAlignment="0" applyProtection="0">
      <alignment vertical="center"/>
    </xf>
    <xf numFmtId="0" fontId="11" fillId="34" borderId="0" applyNumberFormat="0" applyBorder="0" applyAlignment="0" applyProtection="0">
      <alignment vertical="center"/>
    </xf>
    <xf numFmtId="0" fontId="9" fillId="0" borderId="0"/>
    <xf numFmtId="0" fontId="9" fillId="0" borderId="0"/>
    <xf numFmtId="38" fontId="6" fillId="0" borderId="0" applyFont="0" applyFill="0" applyBorder="0" applyAlignment="0" applyProtection="0"/>
    <xf numFmtId="38" fontId="6"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9" fontId="67" fillId="0" borderId="0" applyFont="0" applyFill="0" applyBorder="0" applyAlignment="0" applyProtection="0"/>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5" fontId="6" fillId="0" borderId="0" applyFont="0" applyFill="0" applyBorder="0" applyAlignment="0" applyProtection="0"/>
    <xf numFmtId="305" fontId="6" fillId="0" borderId="0" applyFont="0" applyFill="0" applyBorder="0" applyAlignment="0" applyProtection="0"/>
    <xf numFmtId="305" fontId="6" fillId="0" borderId="0" applyFont="0" applyFill="0" applyBorder="0" applyAlignment="0" applyProtection="0"/>
    <xf numFmtId="305" fontId="6" fillId="0" borderId="0" applyFont="0" applyFill="0" applyBorder="0" applyAlignment="0" applyProtection="0"/>
    <xf numFmtId="305" fontId="6" fillId="0" borderId="0" applyFont="0" applyFill="0" applyBorder="0" applyAlignment="0" applyProtection="0"/>
    <xf numFmtId="305" fontId="6" fillId="0" borderId="0" applyFont="0" applyFill="0" applyBorder="0" applyAlignment="0" applyProtection="0"/>
    <xf numFmtId="305" fontId="9" fillId="0" borderId="0" applyFont="0" applyFill="0" applyBorder="0" applyAlignment="0" applyProtection="0"/>
    <xf numFmtId="305" fontId="9" fillId="0" borderId="0" applyFont="0" applyFill="0" applyBorder="0" applyAlignment="0" applyProtection="0"/>
    <xf numFmtId="305" fontId="9" fillId="0" borderId="0" applyFont="0" applyFill="0" applyBorder="0" applyAlignment="0" applyProtection="0"/>
    <xf numFmtId="305" fontId="6" fillId="0" borderId="0" applyFont="0" applyFill="0" applyBorder="0" applyAlignment="0" applyProtection="0"/>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0" fontId="9" fillId="0" borderId="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0" fontId="6" fillId="0" borderId="0"/>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0" fontId="3" fillId="0" borderId="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6" fontId="9"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306" fontId="6" fillId="0" borderId="0" applyFont="0" applyFill="0" applyBorder="0" applyAlignment="0" applyProtection="0">
      <alignment vertical="center"/>
    </xf>
    <xf numFmtId="306" fontId="9"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6" fontId="6" fillId="0" borderId="0" applyFont="0" applyFill="0" applyBorder="0" applyAlignment="0" applyProtection="0">
      <alignment vertical="center"/>
    </xf>
    <xf numFmtId="305" fontId="6" fillId="0" borderId="0" applyFont="0" applyFill="0" applyBorder="0" applyAlignment="0" applyProtection="0"/>
    <xf numFmtId="305" fontId="6" fillId="0" borderId="0" applyFont="0" applyFill="0" applyBorder="0" applyAlignment="0" applyProtection="0"/>
    <xf numFmtId="306" fontId="6" fillId="0" borderId="0" applyFont="0" applyFill="0" applyBorder="0" applyAlignment="0" applyProtection="0">
      <alignment vertical="center"/>
    </xf>
    <xf numFmtId="305" fontId="6" fillId="0" borderId="0" applyFont="0" applyFill="0" applyBorder="0" applyAlignment="0" applyProtection="0"/>
    <xf numFmtId="306" fontId="6"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2" fillId="6" borderId="0" applyNumberFormat="0" applyBorder="0" applyAlignment="0" applyProtection="0">
      <alignment vertical="center"/>
    </xf>
    <xf numFmtId="0" fontId="12" fillId="12" borderId="0" applyNumberFormat="0" applyBorder="0" applyAlignment="0" applyProtection="0">
      <alignment vertical="center"/>
    </xf>
    <xf numFmtId="0" fontId="12" fillId="22" borderId="0" applyNumberFormat="0" applyBorder="0" applyAlignment="0" applyProtection="0">
      <alignment vertical="center"/>
    </xf>
    <xf numFmtId="0" fontId="12" fillId="9" borderId="0" applyNumberFormat="0" applyBorder="0" applyAlignment="0" applyProtection="0">
      <alignment vertical="center"/>
    </xf>
    <xf numFmtId="0" fontId="12" fillId="11" borderId="0" applyNumberFormat="0" applyBorder="0" applyAlignment="0" applyProtection="0">
      <alignment vertical="center"/>
    </xf>
    <xf numFmtId="0" fontId="12" fillId="10" borderId="0" applyNumberFormat="0" applyBorder="0" applyAlignment="0" applyProtection="0">
      <alignment vertical="center"/>
    </xf>
    <xf numFmtId="0" fontId="12" fillId="3" borderId="0" applyNumberFormat="0" applyBorder="0" applyAlignment="0" applyProtection="0">
      <alignment vertical="center"/>
    </xf>
    <xf numFmtId="0" fontId="12" fillId="13" borderId="0" applyNumberFormat="0" applyBorder="0" applyAlignment="0" applyProtection="0">
      <alignment vertical="center"/>
    </xf>
    <xf numFmtId="0" fontId="12" fillId="6" borderId="0" applyNumberFormat="0" applyBorder="0" applyAlignment="0" applyProtection="0">
      <alignment vertical="center"/>
    </xf>
    <xf numFmtId="0" fontId="12" fillId="14" borderId="0" applyNumberFormat="0" applyBorder="0" applyAlignment="0" applyProtection="0">
      <alignment vertical="center"/>
    </xf>
    <xf numFmtId="0" fontId="12" fillId="9" borderId="0" applyNumberFormat="0" applyBorder="0" applyAlignment="0" applyProtection="0">
      <alignment vertical="center"/>
    </xf>
    <xf numFmtId="0" fontId="12" fillId="15" borderId="0" applyNumberFormat="0" applyBorder="0" applyAlignment="0" applyProtection="0">
      <alignment vertical="center"/>
    </xf>
    <xf numFmtId="260" fontId="6" fillId="0" borderId="0" applyFill="0" applyBorder="0" applyAlignment="0"/>
    <xf numFmtId="199" fontId="48" fillId="0" borderId="0"/>
    <xf numFmtId="186" fontId="54" fillId="0" borderId="0"/>
    <xf numFmtId="0" fontId="36" fillId="0" borderId="0"/>
    <xf numFmtId="186" fontId="54" fillId="0" borderId="0"/>
    <xf numFmtId="0" fontId="36" fillId="0" borderId="0"/>
    <xf numFmtId="0" fontId="12" fillId="32" borderId="0" applyNumberFormat="0" applyBorder="0" applyAlignment="0" applyProtection="0">
      <alignment vertical="center"/>
    </xf>
    <xf numFmtId="0" fontId="12" fillId="19" borderId="0" applyNumberFormat="0" applyBorder="0" applyAlignment="0" applyProtection="0">
      <alignment vertical="center"/>
    </xf>
    <xf numFmtId="0" fontId="12" fillId="22" borderId="0" applyNumberFormat="0" applyBorder="0" applyAlignment="0" applyProtection="0">
      <alignment vertical="center"/>
    </xf>
    <xf numFmtId="0" fontId="12" fillId="20" borderId="0" applyNumberFormat="0" applyBorder="0" applyAlignment="0" applyProtection="0">
      <alignment vertical="center"/>
    </xf>
    <xf numFmtId="0" fontId="12" fillId="11" borderId="0" applyNumberFormat="0" applyBorder="0" applyAlignment="0" applyProtection="0">
      <alignment vertical="center"/>
    </xf>
    <xf numFmtId="0" fontId="12" fillId="21" borderId="0" applyNumberFormat="0" applyBorder="0" applyAlignment="0" applyProtection="0">
      <alignment vertical="center"/>
    </xf>
    <xf numFmtId="0" fontId="12" fillId="33" borderId="0" applyNumberFormat="0" applyBorder="0" applyAlignment="0" applyProtection="0">
      <alignment vertical="center"/>
    </xf>
    <xf numFmtId="0" fontId="12" fillId="13" borderId="0" applyNumberFormat="0" applyBorder="0" applyAlignment="0" applyProtection="0">
      <alignment vertical="center"/>
    </xf>
    <xf numFmtId="0" fontId="12" fillId="20" borderId="0" applyNumberFormat="0" applyBorder="0" applyAlignment="0" applyProtection="0">
      <alignment vertical="center"/>
    </xf>
    <xf numFmtId="0" fontId="12" fillId="22" borderId="0" applyNumberFormat="0" applyBorder="0" applyAlignment="0" applyProtection="0">
      <alignment vertical="center"/>
    </xf>
    <xf numFmtId="0" fontId="20" fillId="0" borderId="0" applyNumberFormat="0" applyFill="0" applyBorder="0" applyAlignment="0" applyProtection="0">
      <alignment vertical="center"/>
    </xf>
    <xf numFmtId="0" fontId="81" fillId="24" borderId="0" applyNumberFormat="0" applyBorder="0" applyAlignment="0" applyProtection="0">
      <alignment vertical="center"/>
    </xf>
    <xf numFmtId="0" fontId="22" fillId="24" borderId="0" applyNumberFormat="0" applyBorder="0" applyAlignment="0" applyProtection="0">
      <alignment vertical="center"/>
    </xf>
    <xf numFmtId="9" fontId="6" fillId="0" borderId="0" applyFont="0" applyFill="0" applyBorder="0" applyAlignment="0" applyProtection="0">
      <alignment vertical="center"/>
    </xf>
    <xf numFmtId="9" fontId="90" fillId="0" borderId="0" applyFont="0" applyFill="0" applyBorder="0" applyAlignment="0" applyProtection="0"/>
    <xf numFmtId="0" fontId="82" fillId="25" borderId="5" applyNumberFormat="0" applyFont="0" applyAlignment="0" applyProtection="0">
      <alignment vertical="center"/>
    </xf>
    <xf numFmtId="0" fontId="9" fillId="25" borderId="5" applyNumberFormat="0" applyFont="0" applyAlignment="0" applyProtection="0">
      <alignment vertical="center"/>
    </xf>
    <xf numFmtId="0" fontId="23" fillId="0" borderId="6" applyNumberFormat="0" applyFill="0" applyAlignment="0" applyProtection="0">
      <alignment vertical="center"/>
    </xf>
    <xf numFmtId="0" fontId="24" fillId="5" borderId="0" applyNumberFormat="0" applyBorder="0" applyAlignment="0" applyProtection="0">
      <alignment vertical="center"/>
    </xf>
    <xf numFmtId="0" fontId="24" fillId="3" borderId="0" applyNumberFormat="0" applyBorder="0" applyAlignment="0" applyProtection="0">
      <alignment vertical="center"/>
    </xf>
    <xf numFmtId="0" fontId="83" fillId="34" borderId="7" applyNumberFormat="0" applyAlignment="0" applyProtection="0">
      <alignment vertical="center"/>
    </xf>
    <xf numFmtId="0" fontId="25" fillId="26" borderId="7" applyNumberFormat="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3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90" fillId="0" borderId="0" applyFont="0" applyFill="0" applyBorder="0" applyAlignment="0" applyProtection="0"/>
    <xf numFmtId="38" fontId="6" fillId="0" borderId="0" applyFont="0" applyFill="0" applyBorder="0" applyAlignment="0" applyProtection="0">
      <alignment vertical="center"/>
    </xf>
    <xf numFmtId="38" fontId="11" fillId="0" borderId="0" applyFont="0" applyFill="0" applyBorder="0" applyAlignment="0" applyProtection="0">
      <alignment vertical="center"/>
    </xf>
    <xf numFmtId="38" fontId="6" fillId="0" borderId="0" applyFont="0" applyFill="0" applyBorder="0" applyAlignment="0" applyProtection="0"/>
    <xf numFmtId="38" fontId="62" fillId="0" borderId="0" applyFont="0" applyFill="0" applyBorder="0" applyAlignment="0" applyProtection="0">
      <alignment vertical="center"/>
    </xf>
    <xf numFmtId="38" fontId="84"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xf numFmtId="38" fontId="44" fillId="0" borderId="0" applyFont="0" applyFill="0" applyBorder="0" applyAlignment="0" applyProtection="0"/>
    <xf numFmtId="38" fontId="11" fillId="0" borderId="0" applyFont="0" applyFill="0" applyBorder="0" applyAlignment="0" applyProtection="0">
      <alignment vertical="center"/>
    </xf>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38" fontId="56" fillId="0" borderId="0" applyFont="0" applyFill="0" applyBorder="0" applyAlignment="0" applyProtection="0"/>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9" fillId="0" borderId="10" applyNumberFormat="0" applyFill="0" applyAlignment="0" applyProtection="0">
      <alignment vertical="center"/>
    </xf>
    <xf numFmtId="0" fontId="29" fillId="0" borderId="0" applyNumberFormat="0" applyFill="0" applyBorder="0" applyAlignment="0" applyProtection="0">
      <alignment vertical="center"/>
    </xf>
    <xf numFmtId="0" fontId="30" fillId="0" borderId="11" applyNumberFormat="0" applyFill="0" applyAlignment="0" applyProtection="0">
      <alignment vertical="center"/>
    </xf>
    <xf numFmtId="0" fontId="31" fillId="34" borderId="12" applyNumberFormat="0" applyAlignment="0" applyProtection="0">
      <alignment vertical="center"/>
    </xf>
    <xf numFmtId="0" fontId="31" fillId="26" borderId="12" applyNumberFormat="0" applyAlignment="0" applyProtection="0">
      <alignment vertical="center"/>
    </xf>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6" fontId="6" fillId="0" borderId="0" applyFont="0" applyFill="0" applyBorder="0" applyAlignment="0" applyProtection="0"/>
    <xf numFmtId="0" fontId="33" fillId="24" borderId="7" applyNumberFormat="0" applyAlignment="0" applyProtection="0">
      <alignment vertical="center"/>
    </xf>
    <xf numFmtId="0" fontId="33" fillId="7" borderId="7" applyNumberFormat="0" applyAlignment="0" applyProtection="0">
      <alignment vertical="center"/>
    </xf>
    <xf numFmtId="0" fontId="6" fillId="0" borderId="0"/>
    <xf numFmtId="0" fontId="9" fillId="0" borderId="0"/>
    <xf numFmtId="0" fontId="9" fillId="0" borderId="0">
      <alignment vertical="center"/>
    </xf>
    <xf numFmtId="0" fontId="36" fillId="0" borderId="0"/>
    <xf numFmtId="0" fontId="82" fillId="0" borderId="0"/>
    <xf numFmtId="0" fontId="6" fillId="0" borderId="0"/>
    <xf numFmtId="0" fontId="36" fillId="0" borderId="0"/>
    <xf numFmtId="0" fontId="55" fillId="0" borderId="0"/>
    <xf numFmtId="0" fontId="55" fillId="0" borderId="0"/>
    <xf numFmtId="0" fontId="34" fillId="0" borderId="0"/>
    <xf numFmtId="0" fontId="34" fillId="0" borderId="0"/>
    <xf numFmtId="0" fontId="61" fillId="0" borderId="0">
      <alignment vertical="center"/>
    </xf>
    <xf numFmtId="0" fontId="6" fillId="0" borderId="0">
      <alignment vertical="center"/>
    </xf>
    <xf numFmtId="0" fontId="9" fillId="0" borderId="0">
      <alignment vertical="center"/>
    </xf>
    <xf numFmtId="0" fontId="6" fillId="0" borderId="0"/>
    <xf numFmtId="0" fontId="124" fillId="0" borderId="0"/>
    <xf numFmtId="0" fontId="6" fillId="0" borderId="0">
      <alignment vertical="center"/>
    </xf>
    <xf numFmtId="0" fontId="6" fillId="0" borderId="0">
      <alignment vertical="center"/>
    </xf>
    <xf numFmtId="0" fontId="6" fillId="0" borderId="0">
      <alignment vertical="center"/>
    </xf>
    <xf numFmtId="0" fontId="82" fillId="0" borderId="0"/>
    <xf numFmtId="0" fontId="9" fillId="0" borderId="0"/>
    <xf numFmtId="0" fontId="6" fillId="0" borderId="0"/>
    <xf numFmtId="0" fontId="6" fillId="0" borderId="0"/>
    <xf numFmtId="0" fontId="55" fillId="0" borderId="0"/>
    <xf numFmtId="0" fontId="56" fillId="0" borderId="0"/>
    <xf numFmtId="0" fontId="6" fillId="0" borderId="0"/>
    <xf numFmtId="0" fontId="44" fillId="0" borderId="0"/>
    <xf numFmtId="0" fontId="6" fillId="0" borderId="0"/>
    <xf numFmtId="0" fontId="44" fillId="0" borderId="0"/>
    <xf numFmtId="0" fontId="96" fillId="0" borderId="0" applyNumberFormat="0" applyFill="0" applyBorder="0" applyAlignment="0" applyProtection="0"/>
    <xf numFmtId="0" fontId="55" fillId="0" borderId="0"/>
    <xf numFmtId="0" fontId="44" fillId="0" borderId="0"/>
    <xf numFmtId="0" fontId="55" fillId="0" borderId="0"/>
    <xf numFmtId="0" fontId="6" fillId="0" borderId="0"/>
    <xf numFmtId="0" fontId="6" fillId="0" borderId="0"/>
    <xf numFmtId="0" fontId="62" fillId="0" borderId="0">
      <alignment vertical="center"/>
    </xf>
    <xf numFmtId="0" fontId="9" fillId="0" borderId="0"/>
    <xf numFmtId="0" fontId="82" fillId="0" borderId="0"/>
    <xf numFmtId="0" fontId="56" fillId="0" borderId="0"/>
    <xf numFmtId="0" fontId="35" fillId="6" borderId="0" applyNumberFormat="0" applyBorder="0" applyAlignment="0" applyProtection="0">
      <alignment vertical="center"/>
    </xf>
    <xf numFmtId="0" fontId="35" fillId="4"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9" fillId="0" borderId="0"/>
    <xf numFmtId="0" fontId="9" fillId="0" borderId="0"/>
    <xf numFmtId="0" fontId="62" fillId="0" borderId="0">
      <alignment vertical="center"/>
    </xf>
    <xf numFmtId="38" fontId="6"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9" fontId="36" fillId="0" borderId="0" applyFont="0" applyFill="0" applyBorder="0" applyAlignment="0" applyProtection="0"/>
    <xf numFmtId="38" fontId="36" fillId="0" borderId="0" applyFont="0" applyFill="0" applyBorder="0" applyAlignment="0" applyProtection="0"/>
    <xf numFmtId="0" fontId="3" fillId="0" borderId="0">
      <alignment vertical="center"/>
    </xf>
    <xf numFmtId="0" fontId="3" fillId="0" borderId="0">
      <alignment vertical="center"/>
    </xf>
    <xf numFmtId="38" fontId="6"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50" fillId="0" borderId="0" applyFont="0" applyFill="0" applyBorder="0" applyAlignment="0" applyProtection="0"/>
    <xf numFmtId="9" fontId="6" fillId="0" borderId="0" applyFont="0" applyFill="0" applyBorder="0" applyAlignment="0" applyProtection="0"/>
    <xf numFmtId="9" fontId="11" fillId="0" borderId="0" applyFont="0" applyFill="0" applyBorder="0" applyAlignment="0" applyProtection="0">
      <alignment vertical="center"/>
    </xf>
    <xf numFmtId="38" fontId="6" fillId="0" borderId="0" applyFont="0" applyFill="0" applyBorder="0" applyAlignment="0" applyProtection="0"/>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50"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0" fontId="50" fillId="0" borderId="0"/>
    <xf numFmtId="0" fontId="6" fillId="0" borderId="0"/>
    <xf numFmtId="0" fontId="63" fillId="0" borderId="0">
      <alignment vertical="center"/>
    </xf>
    <xf numFmtId="0" fontId="36" fillId="0" borderId="0"/>
    <xf numFmtId="0" fontId="63" fillId="0" borderId="0">
      <alignment vertical="center"/>
    </xf>
    <xf numFmtId="0" fontId="62" fillId="0" borderId="0">
      <alignment vertical="center"/>
    </xf>
    <xf numFmtId="9" fontId="50" fillId="0" borderId="0" applyFont="0" applyFill="0" applyBorder="0" applyAlignment="0" applyProtection="0"/>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50" fillId="0" borderId="0"/>
    <xf numFmtId="0" fontId="6" fillId="0" borderId="0"/>
    <xf numFmtId="0" fontId="6" fillId="0" borderId="0">
      <alignment vertical="center"/>
    </xf>
    <xf numFmtId="0" fontId="9" fillId="0" borderId="0"/>
    <xf numFmtId="0" fontId="9" fillId="0" borderId="0">
      <alignment vertical="center"/>
    </xf>
    <xf numFmtId="0" fontId="9" fillId="0" borderId="0"/>
    <xf numFmtId="0" fontId="62" fillId="0" borderId="0">
      <alignment vertical="center"/>
    </xf>
    <xf numFmtId="0" fontId="62" fillId="0" borderId="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9"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50" fillId="0" borderId="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9"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62" fillId="0" borderId="0" applyFont="0" applyFill="0" applyBorder="0" applyAlignment="0" applyProtection="0">
      <alignment vertical="center"/>
    </xf>
    <xf numFmtId="38" fontId="62"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62" fillId="0" borderId="0" applyFont="0" applyFill="0" applyBorder="0" applyAlignment="0" applyProtection="0">
      <alignment vertical="center"/>
    </xf>
    <xf numFmtId="38" fontId="84"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36" fillId="0" borderId="0" applyFont="0" applyFill="0" applyBorder="0" applyAlignment="0" applyProtection="0"/>
    <xf numFmtId="9" fontId="90"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199" fontId="48" fillId="0" borderId="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9" fontId="50"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9" fontId="6" fillId="0" borderId="0" applyFont="0" applyFill="0" applyBorder="0" applyAlignment="0" applyProtection="0">
      <alignment vertical="center"/>
    </xf>
    <xf numFmtId="9"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0" fontId="36" fillId="0" borderId="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9"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9" fontId="11" fillId="0" borderId="0" applyFont="0" applyFill="0" applyBorder="0" applyAlignment="0" applyProtection="0">
      <alignment vertical="center"/>
    </xf>
    <xf numFmtId="9"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11" fillId="0" borderId="0" applyFont="0" applyFill="0" applyBorder="0" applyAlignment="0" applyProtection="0">
      <alignment vertical="center"/>
    </xf>
    <xf numFmtId="38" fontId="62" fillId="0" borderId="0" applyFont="0" applyFill="0" applyBorder="0" applyAlignment="0" applyProtection="0">
      <alignment vertical="center"/>
    </xf>
    <xf numFmtId="38" fontId="9" fillId="0" borderId="0" applyFont="0" applyFill="0" applyBorder="0" applyAlignment="0" applyProtection="0"/>
    <xf numFmtId="38" fontId="44" fillId="0" borderId="0" applyFont="0" applyFill="0" applyBorder="0" applyAlignment="0" applyProtection="0"/>
    <xf numFmtId="38" fontId="62"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6" fontId="9" fillId="0" borderId="0" applyFont="0" applyFill="0" applyBorder="0" applyAlignment="0" applyProtection="0">
      <alignment vertical="center"/>
    </xf>
    <xf numFmtId="0" fontId="9" fillId="0" borderId="0"/>
    <xf numFmtId="0" fontId="62" fillId="0" borderId="0">
      <alignment vertical="center"/>
    </xf>
    <xf numFmtId="0" fontId="6" fillId="0" borderId="0"/>
    <xf numFmtId="0" fontId="36" fillId="0" borderId="0"/>
    <xf numFmtId="0" fontId="36" fillId="0" borderId="0"/>
    <xf numFmtId="0" fontId="36" fillId="0" borderId="0"/>
    <xf numFmtId="0" fontId="34" fillId="0" borderId="0"/>
    <xf numFmtId="0" fontId="55" fillId="0" borderId="0"/>
    <xf numFmtId="0" fontId="6" fillId="0" borderId="0"/>
    <xf numFmtId="0" fontId="55" fillId="0" borderId="0"/>
    <xf numFmtId="0" fontId="55" fillId="0" borderId="0"/>
    <xf numFmtId="0" fontId="6" fillId="0" borderId="0"/>
    <xf numFmtId="0" fontId="6" fillId="0" borderId="0">
      <alignment vertical="center"/>
    </xf>
    <xf numFmtId="0" fontId="61" fillId="0" borderId="0">
      <alignment vertical="center"/>
    </xf>
    <xf numFmtId="0" fontId="63" fillId="0" borderId="0">
      <alignment vertical="center"/>
    </xf>
    <xf numFmtId="0" fontId="36" fillId="0" borderId="0"/>
    <xf numFmtId="0" fontId="6" fillId="0" borderId="0">
      <alignment vertical="center"/>
    </xf>
    <xf numFmtId="0" fontId="36" fillId="0" borderId="0"/>
    <xf numFmtId="0" fontId="6" fillId="0" borderId="0"/>
    <xf numFmtId="0" fontId="9" fillId="0" borderId="0">
      <alignment vertical="center"/>
    </xf>
    <xf numFmtId="0" fontId="9" fillId="0" borderId="0"/>
    <xf numFmtId="0" fontId="6" fillId="0" borderId="0">
      <alignment vertical="center"/>
    </xf>
    <xf numFmtId="0" fontId="9" fillId="0" borderId="0"/>
    <xf numFmtId="0" fontId="82" fillId="0" borderId="0"/>
    <xf numFmtId="0" fontId="82" fillId="0" borderId="0"/>
    <xf numFmtId="0" fontId="62" fillId="0" borderId="0">
      <alignment vertical="center"/>
    </xf>
    <xf numFmtId="0" fontId="6" fillId="0" borderId="0"/>
    <xf numFmtId="0" fontId="44" fillId="0" borderId="0"/>
    <xf numFmtId="0" fontId="61" fillId="0" borderId="0"/>
    <xf numFmtId="0" fontId="11" fillId="0" borderId="0">
      <alignment vertical="center"/>
    </xf>
    <xf numFmtId="0" fontId="6" fillId="0" borderId="0">
      <alignment vertical="center"/>
    </xf>
    <xf numFmtId="38" fontId="36" fillId="0" borderId="0" applyFont="0" applyFill="0" applyBorder="0" applyAlignment="0" applyProtection="0"/>
    <xf numFmtId="38" fontId="62" fillId="0" borderId="0" applyFon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9" fillId="0" borderId="0" applyFont="0" applyFill="0" applyBorder="0" applyAlignment="0" applyProtection="0">
      <alignment vertical="center"/>
    </xf>
    <xf numFmtId="38" fontId="6"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1" fillId="64" borderId="0" applyNumberFormat="0" applyBorder="0" applyAlignment="0" applyProtection="0">
      <alignment vertical="center"/>
    </xf>
    <xf numFmtId="0" fontId="11" fillId="64" borderId="0" applyNumberFormat="0" applyBorder="0" applyAlignment="0" applyProtection="0">
      <alignment vertical="center"/>
    </xf>
    <xf numFmtId="0" fontId="11" fillId="64" borderId="0" applyNumberFormat="0" applyBorder="0" applyAlignment="0" applyProtection="0">
      <alignment vertical="center"/>
    </xf>
    <xf numFmtId="0" fontId="12" fillId="14" borderId="0" applyNumberFormat="0" applyBorder="0" applyAlignment="0" applyProtection="0">
      <alignment vertical="center"/>
    </xf>
    <xf numFmtId="0" fontId="12" fillId="24" borderId="0" applyNumberFormat="0" applyBorder="0" applyAlignment="0" applyProtection="0">
      <alignment vertical="center"/>
    </xf>
    <xf numFmtId="0" fontId="12" fillId="26" borderId="0" applyNumberFormat="0" applyBorder="0" applyAlignment="0" applyProtection="0">
      <alignment vertical="center"/>
    </xf>
    <xf numFmtId="0" fontId="12" fillId="7"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14" borderId="0" applyNumberFormat="0" applyBorder="0" applyAlignment="0" applyProtection="0">
      <alignment vertical="center"/>
    </xf>
    <xf numFmtId="0" fontId="12" fillId="33" borderId="0" applyNumberFormat="0" applyBorder="0" applyAlignment="0" applyProtection="0">
      <alignment vertical="center"/>
    </xf>
    <xf numFmtId="0" fontId="12" fillId="33" borderId="0" applyNumberFormat="0" applyBorder="0" applyAlignment="0" applyProtection="0">
      <alignment vertical="center"/>
    </xf>
    <xf numFmtId="0" fontId="12" fillId="33" borderId="0" applyNumberFormat="0" applyBorder="0" applyAlignment="0" applyProtection="0">
      <alignment vertical="center"/>
    </xf>
    <xf numFmtId="0" fontId="12" fillId="33" borderId="0" applyNumberFormat="0" applyBorder="0" applyAlignment="0" applyProtection="0">
      <alignment vertical="center"/>
    </xf>
    <xf numFmtId="0" fontId="25" fillId="34" borderId="7" applyNumberFormat="0" applyAlignment="0" applyProtection="0">
      <alignment vertical="center"/>
    </xf>
    <xf numFmtId="0" fontId="86" fillId="0" borderId="60" applyNumberFormat="0" applyFill="0" applyAlignment="0" applyProtection="0">
      <alignment vertical="center"/>
    </xf>
    <xf numFmtId="0" fontId="87" fillId="0" borderId="9" applyNumberFormat="0" applyFill="0" applyAlignment="0" applyProtection="0">
      <alignment vertical="center"/>
    </xf>
    <xf numFmtId="0" fontId="88" fillId="0" borderId="61" applyNumberFormat="0" applyFill="0" applyAlignment="0" applyProtection="0">
      <alignment vertical="center"/>
    </xf>
    <xf numFmtId="0" fontId="30" fillId="0" borderId="62" applyNumberFormat="0" applyFill="0" applyAlignment="0" applyProtection="0">
      <alignment vertical="center"/>
    </xf>
    <xf numFmtId="0" fontId="9" fillId="0" borderId="0"/>
    <xf numFmtId="0" fontId="9" fillId="0" borderId="0"/>
    <xf numFmtId="0" fontId="9" fillId="0" borderId="0"/>
    <xf numFmtId="0" fontId="9" fillId="0" borderId="0"/>
    <xf numFmtId="0" fontId="9" fillId="0" borderId="0"/>
    <xf numFmtId="0" fontId="6" fillId="0" borderId="0">
      <alignment vertical="center"/>
    </xf>
    <xf numFmtId="38" fontId="9" fillId="0" borderId="0" applyFont="0" applyFill="0" applyBorder="0" applyAlignment="0" applyProtection="0">
      <alignment vertical="center"/>
    </xf>
    <xf numFmtId="188" fontId="36" fillId="0" borderId="0" applyFill="0" applyBorder="0" applyAlignment="0"/>
    <xf numFmtId="189" fontId="36" fillId="0" borderId="0" applyFill="0" applyBorder="0" applyAlignment="0"/>
    <xf numFmtId="190" fontId="36" fillId="0" borderId="0" applyFill="0" applyBorder="0" applyAlignment="0"/>
    <xf numFmtId="191"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ont="0" applyFill="0" applyBorder="0" applyAlignment="0" applyProtection="0"/>
    <xf numFmtId="188"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1" fontId="36" fillId="0" borderId="0" applyFont="0" applyFill="0" applyBorder="0" applyAlignment="0" applyProtection="0"/>
    <xf numFmtId="193" fontId="36" fillId="0" borderId="0" applyFont="0" applyFill="0" applyBorder="0" applyAlignment="0" applyProtection="0"/>
    <xf numFmtId="192" fontId="36" fillId="0" borderId="0" applyFill="0" applyBorder="0" applyAlignment="0"/>
    <xf numFmtId="188" fontId="36" fillId="0" borderId="0" applyFill="0" applyBorder="0" applyAlignment="0"/>
    <xf numFmtId="192" fontId="36" fillId="0" borderId="0" applyFill="0" applyBorder="0" applyAlignment="0"/>
    <xf numFmtId="187" fontId="36" fillId="0" borderId="0" applyFill="0" applyBorder="0" applyAlignment="0"/>
    <xf numFmtId="188" fontId="36" fillId="0" borderId="0" applyFill="0" applyBorder="0" applyAlignment="0"/>
    <xf numFmtId="195" fontId="36" fillId="0" borderId="0" applyFill="0" applyBorder="0" applyAlignment="0"/>
    <xf numFmtId="196" fontId="36" fillId="0" borderId="0" applyFill="0" applyBorder="0" applyAlignment="0"/>
    <xf numFmtId="195" fontId="36" fillId="0" borderId="0" applyFont="0" applyFill="0" applyBorder="0" applyAlignment="0" applyProtection="0"/>
    <xf numFmtId="9" fontId="126" fillId="0" borderId="0" applyFont="0" applyBorder="0" applyAlignment="0" applyProtection="0"/>
    <xf numFmtId="9" fontId="126" fillId="0" borderId="0" applyFont="0" applyBorder="0" applyAlignment="0" applyProtection="0"/>
    <xf numFmtId="9" fontId="126" fillId="0" borderId="0" applyFont="0" applyBorder="0" applyAlignment="0" applyProtection="0"/>
    <xf numFmtId="9" fontId="126" fillId="0" borderId="0" applyFont="0" applyBorder="0" applyAlignment="0" applyProtection="0"/>
    <xf numFmtId="3" fontId="126" fillId="0" borderId="36"/>
    <xf numFmtId="3" fontId="126" fillId="0" borderId="36"/>
    <xf numFmtId="3" fontId="126" fillId="0" borderId="36"/>
    <xf numFmtId="38" fontId="50" fillId="0" borderId="0" applyFont="0" applyFill="0" applyBorder="0" applyAlignment="0" applyProtection="0"/>
    <xf numFmtId="38" fontId="6" fillId="0" borderId="0" applyFont="0" applyFill="0" applyBorder="0" applyAlignment="0" applyProtection="0"/>
    <xf numFmtId="0" fontId="127" fillId="0" borderId="0"/>
    <xf numFmtId="0" fontId="127" fillId="0" borderId="0"/>
    <xf numFmtId="0" fontId="127" fillId="0" borderId="0"/>
    <xf numFmtId="0" fontId="128" fillId="0" borderId="0"/>
    <xf numFmtId="0" fontId="128" fillId="0" borderId="0"/>
    <xf numFmtId="0" fontId="128" fillId="0" borderId="0"/>
    <xf numFmtId="9" fontId="6" fillId="0" borderId="0" applyFont="0" applyFill="0" applyBorder="0" applyAlignment="0" applyProtection="0">
      <alignment vertical="center"/>
    </xf>
    <xf numFmtId="0" fontId="69" fillId="0" borderId="0"/>
    <xf numFmtId="0" fontId="11" fillId="0" borderId="0">
      <alignment vertical="center"/>
    </xf>
    <xf numFmtId="38" fontId="9" fillId="0" borderId="0" applyFont="0" applyFill="0" applyBorder="0" applyAlignment="0" applyProtection="0">
      <alignment vertical="center"/>
    </xf>
    <xf numFmtId="9" fontId="9" fillId="0" borderId="0" applyFont="0" applyFill="0" applyBorder="0" applyAlignment="0" applyProtection="0">
      <alignment vertical="center"/>
    </xf>
    <xf numFmtId="0" fontId="2" fillId="0" borderId="0">
      <alignment vertical="center"/>
    </xf>
    <xf numFmtId="0" fontId="129" fillId="0" borderId="0" applyNumberFormat="0" applyFill="0" applyBorder="0" applyAlignment="0" applyProtection="0">
      <alignment vertical="center"/>
    </xf>
    <xf numFmtId="0" fontId="130" fillId="0" borderId="63" applyNumberFormat="0" applyFill="0" applyAlignment="0" applyProtection="0">
      <alignment vertical="center"/>
    </xf>
    <xf numFmtId="0" fontId="131" fillId="0" borderId="64" applyNumberFormat="0" applyFill="0" applyAlignment="0" applyProtection="0">
      <alignment vertical="center"/>
    </xf>
    <xf numFmtId="0" fontId="132" fillId="0" borderId="65" applyNumberFormat="0" applyFill="0" applyAlignment="0" applyProtection="0">
      <alignment vertical="center"/>
    </xf>
    <xf numFmtId="0" fontId="132" fillId="0" borderId="0" applyNumberFormat="0" applyFill="0" applyBorder="0" applyAlignment="0" applyProtection="0">
      <alignment vertical="center"/>
    </xf>
    <xf numFmtId="0" fontId="133" fillId="65" borderId="0" applyNumberFormat="0" applyBorder="0" applyAlignment="0" applyProtection="0">
      <alignment vertical="center"/>
    </xf>
    <xf numFmtId="0" fontId="134" fillId="66" borderId="0" applyNumberFormat="0" applyBorder="0" applyAlignment="0" applyProtection="0">
      <alignment vertical="center"/>
    </xf>
    <xf numFmtId="0" fontId="135" fillId="67" borderId="0" applyNumberFormat="0" applyBorder="0" applyAlignment="0" applyProtection="0">
      <alignment vertical="center"/>
    </xf>
    <xf numFmtId="0" fontId="136" fillId="68" borderId="66" applyNumberFormat="0" applyAlignment="0" applyProtection="0">
      <alignment vertical="center"/>
    </xf>
    <xf numFmtId="0" fontId="137" fillId="69" borderId="67" applyNumberFormat="0" applyAlignment="0" applyProtection="0">
      <alignment vertical="center"/>
    </xf>
    <xf numFmtId="0" fontId="138" fillId="69" borderId="66" applyNumberFormat="0" applyAlignment="0" applyProtection="0">
      <alignment vertical="center"/>
    </xf>
    <xf numFmtId="0" fontId="139" fillId="0" borderId="68" applyNumberFormat="0" applyFill="0" applyAlignment="0" applyProtection="0">
      <alignment vertical="center"/>
    </xf>
    <xf numFmtId="0" fontId="140" fillId="70" borderId="69" applyNumberFormat="0" applyAlignment="0" applyProtection="0">
      <alignment vertical="center"/>
    </xf>
    <xf numFmtId="0" fontId="141" fillId="0" borderId="0" applyNumberFormat="0" applyFill="0" applyBorder="0" applyAlignment="0" applyProtection="0">
      <alignment vertical="center"/>
    </xf>
    <xf numFmtId="0" fontId="2" fillId="71" borderId="70" applyNumberFormat="0" applyFont="0" applyAlignment="0" applyProtection="0">
      <alignment vertical="center"/>
    </xf>
    <xf numFmtId="0" fontId="142" fillId="0" borderId="0" applyNumberFormat="0" applyFill="0" applyBorder="0" applyAlignment="0" applyProtection="0">
      <alignment vertical="center"/>
    </xf>
    <xf numFmtId="0" fontId="143" fillId="0" borderId="71" applyNumberFormat="0" applyFill="0" applyAlignment="0" applyProtection="0">
      <alignment vertical="center"/>
    </xf>
    <xf numFmtId="0" fontId="144" fillId="72" borderId="0" applyNumberFormat="0" applyBorder="0" applyAlignment="0" applyProtection="0">
      <alignment vertical="center"/>
    </xf>
    <xf numFmtId="0" fontId="2" fillId="73" borderId="0" applyNumberFormat="0" applyBorder="0" applyAlignment="0" applyProtection="0">
      <alignment vertical="center"/>
    </xf>
    <xf numFmtId="0" fontId="2" fillId="74" borderId="0" applyNumberFormat="0" applyBorder="0" applyAlignment="0" applyProtection="0">
      <alignment vertical="center"/>
    </xf>
    <xf numFmtId="0" fontId="144" fillId="75" borderId="0" applyNumberFormat="0" applyBorder="0" applyAlignment="0" applyProtection="0">
      <alignment vertical="center"/>
    </xf>
    <xf numFmtId="0" fontId="144" fillId="76" borderId="0" applyNumberFormat="0" applyBorder="0" applyAlignment="0" applyProtection="0">
      <alignment vertical="center"/>
    </xf>
    <xf numFmtId="0" fontId="2" fillId="77" borderId="0" applyNumberFormat="0" applyBorder="0" applyAlignment="0" applyProtection="0">
      <alignment vertical="center"/>
    </xf>
    <xf numFmtId="0" fontId="2" fillId="78" borderId="0" applyNumberFormat="0" applyBorder="0" applyAlignment="0" applyProtection="0">
      <alignment vertical="center"/>
    </xf>
    <xf numFmtId="0" fontId="144" fillId="79" borderId="0" applyNumberFormat="0" applyBorder="0" applyAlignment="0" applyProtection="0">
      <alignment vertical="center"/>
    </xf>
    <xf numFmtId="0" fontId="144" fillId="80" borderId="0" applyNumberFormat="0" applyBorder="0" applyAlignment="0" applyProtection="0">
      <alignment vertical="center"/>
    </xf>
    <xf numFmtId="0" fontId="2" fillId="81" borderId="0" applyNumberFormat="0" applyBorder="0" applyAlignment="0" applyProtection="0">
      <alignment vertical="center"/>
    </xf>
    <xf numFmtId="0" fontId="2" fillId="82" borderId="0" applyNumberFormat="0" applyBorder="0" applyAlignment="0" applyProtection="0">
      <alignment vertical="center"/>
    </xf>
    <xf numFmtId="0" fontId="144" fillId="83" borderId="0" applyNumberFormat="0" applyBorder="0" applyAlignment="0" applyProtection="0">
      <alignment vertical="center"/>
    </xf>
    <xf numFmtId="0" fontId="144" fillId="84" borderId="0" applyNumberFormat="0" applyBorder="0" applyAlignment="0" applyProtection="0">
      <alignment vertical="center"/>
    </xf>
    <xf numFmtId="0" fontId="2" fillId="85" borderId="0" applyNumberFormat="0" applyBorder="0" applyAlignment="0" applyProtection="0">
      <alignment vertical="center"/>
    </xf>
    <xf numFmtId="0" fontId="2" fillId="86" borderId="0" applyNumberFormat="0" applyBorder="0" applyAlignment="0" applyProtection="0">
      <alignment vertical="center"/>
    </xf>
    <xf numFmtId="0" fontId="144" fillId="87" borderId="0" applyNumberFormat="0" applyBorder="0" applyAlignment="0" applyProtection="0">
      <alignment vertical="center"/>
    </xf>
    <xf numFmtId="0" fontId="144" fillId="88" borderId="0" applyNumberFormat="0" applyBorder="0" applyAlignment="0" applyProtection="0">
      <alignment vertical="center"/>
    </xf>
    <xf numFmtId="0" fontId="2" fillId="89" borderId="0" applyNumberFormat="0" applyBorder="0" applyAlignment="0" applyProtection="0">
      <alignment vertical="center"/>
    </xf>
    <xf numFmtId="0" fontId="2" fillId="90" borderId="0" applyNumberFormat="0" applyBorder="0" applyAlignment="0" applyProtection="0">
      <alignment vertical="center"/>
    </xf>
    <xf numFmtId="0" fontId="144" fillId="91" borderId="0" applyNumberFormat="0" applyBorder="0" applyAlignment="0" applyProtection="0">
      <alignment vertical="center"/>
    </xf>
    <xf numFmtId="0" fontId="144" fillId="92" borderId="0" applyNumberFormat="0" applyBorder="0" applyAlignment="0" applyProtection="0">
      <alignment vertical="center"/>
    </xf>
    <xf numFmtId="0" fontId="2" fillId="93" borderId="0" applyNumberFormat="0" applyBorder="0" applyAlignment="0" applyProtection="0">
      <alignment vertical="center"/>
    </xf>
    <xf numFmtId="0" fontId="2" fillId="94" borderId="0" applyNumberFormat="0" applyBorder="0" applyAlignment="0" applyProtection="0">
      <alignment vertical="center"/>
    </xf>
    <xf numFmtId="0" fontId="144" fillId="95" borderId="0" applyNumberFormat="0" applyBorder="0" applyAlignment="0" applyProtection="0">
      <alignment vertical="center"/>
    </xf>
    <xf numFmtId="0" fontId="2" fillId="0" borderId="0">
      <alignment vertical="center"/>
    </xf>
    <xf numFmtId="0" fontId="144" fillId="72" borderId="0" applyNumberFormat="0" applyBorder="0" applyAlignment="0" applyProtection="0">
      <alignment vertical="center"/>
    </xf>
    <xf numFmtId="0" fontId="144" fillId="76" borderId="0" applyNumberFormat="0" applyBorder="0" applyAlignment="0" applyProtection="0">
      <alignment vertical="center"/>
    </xf>
    <xf numFmtId="0" fontId="144" fillId="80" borderId="0" applyNumberFormat="0" applyBorder="0" applyAlignment="0" applyProtection="0">
      <alignment vertical="center"/>
    </xf>
    <xf numFmtId="0" fontId="2" fillId="81" borderId="0" applyNumberFormat="0" applyBorder="0" applyAlignment="0" applyProtection="0">
      <alignment vertical="center"/>
    </xf>
    <xf numFmtId="0" fontId="2" fillId="82" borderId="0" applyNumberFormat="0" applyBorder="0" applyAlignment="0" applyProtection="0">
      <alignment vertical="center"/>
    </xf>
    <xf numFmtId="0" fontId="144" fillId="84" borderId="0" applyNumberFormat="0" applyBorder="0" applyAlignment="0" applyProtection="0">
      <alignment vertical="center"/>
    </xf>
    <xf numFmtId="0" fontId="144" fillId="88" borderId="0" applyNumberFormat="0" applyBorder="0" applyAlignment="0" applyProtection="0">
      <alignment vertical="center"/>
    </xf>
    <xf numFmtId="0" fontId="2" fillId="90" borderId="0" applyNumberFormat="0" applyBorder="0" applyAlignment="0" applyProtection="0">
      <alignment vertical="center"/>
    </xf>
    <xf numFmtId="0" fontId="144" fillId="92" borderId="0" applyNumberFormat="0" applyBorder="0" applyAlignment="0" applyProtection="0">
      <alignment vertical="center"/>
    </xf>
    <xf numFmtId="38" fontId="9" fillId="0" borderId="0" applyFont="0" applyFill="0" applyBorder="0" applyAlignment="0" applyProtection="0">
      <alignment vertical="center"/>
    </xf>
    <xf numFmtId="0" fontId="6" fillId="0" borderId="0">
      <alignment vertical="center"/>
    </xf>
    <xf numFmtId="9" fontId="9" fillId="0" borderId="0" applyFont="0" applyFill="0" applyBorder="0" applyAlignment="0" applyProtection="0">
      <alignment vertical="center"/>
    </xf>
    <xf numFmtId="38" fontId="9" fillId="0" borderId="0" applyFont="0" applyFill="0" applyBorder="0" applyAlignment="0" applyProtection="0">
      <alignment vertical="center"/>
    </xf>
  </cellStyleXfs>
  <cellXfs count="494">
    <xf numFmtId="0" fontId="0" fillId="0" borderId="0" xfId="0">
      <alignment vertical="center"/>
    </xf>
    <xf numFmtId="0" fontId="0" fillId="0" borderId="0" xfId="0" applyFont="1" applyAlignment="1">
      <alignment vertical="center"/>
    </xf>
    <xf numFmtId="0" fontId="0" fillId="0" borderId="0" xfId="0" applyFont="1" applyAlignment="1">
      <alignment horizontal="center" vertical="center"/>
    </xf>
    <xf numFmtId="177" fontId="0" fillId="0" borderId="13" xfId="0" applyNumberFormat="1" applyFont="1" applyBorder="1" applyAlignment="1">
      <alignment horizontal="right" vertical="center"/>
    </xf>
    <xf numFmtId="177" fontId="0" fillId="0" borderId="0" xfId="0" applyNumberFormat="1" applyFont="1" applyAlignment="1">
      <alignment horizontal="right" vertical="center"/>
    </xf>
    <xf numFmtId="38" fontId="0" fillId="0" borderId="0" xfId="0" applyNumberFormat="1" applyFont="1" applyAlignment="1">
      <alignment horizontal="right" vertical="center"/>
    </xf>
    <xf numFmtId="0" fontId="0" fillId="0" borderId="14" xfId="0" applyFont="1" applyBorder="1" applyAlignment="1">
      <alignment horizontal="center" vertical="center"/>
    </xf>
    <xf numFmtId="177" fontId="0" fillId="0" borderId="14" xfId="0" applyNumberFormat="1" applyFont="1" applyBorder="1" applyAlignment="1">
      <alignment horizontal="center" vertical="center"/>
    </xf>
    <xf numFmtId="38" fontId="0" fillId="0" borderId="14" xfId="0" applyNumberFormat="1" applyFont="1" applyBorder="1" applyAlignment="1">
      <alignment horizontal="center" vertical="center"/>
    </xf>
    <xf numFmtId="0" fontId="0" fillId="0" borderId="15" xfId="0" applyFont="1" applyBorder="1" applyAlignment="1">
      <alignment horizontal="center" vertical="center"/>
    </xf>
    <xf numFmtId="177" fontId="0" fillId="0" borderId="15" xfId="0" applyNumberFormat="1" applyFont="1" applyBorder="1" applyAlignment="1">
      <alignment horizontal="center" vertical="center"/>
    </xf>
    <xf numFmtId="38" fontId="0" fillId="0" borderId="15" xfId="0" applyNumberFormat="1" applyFont="1" applyBorder="1" applyAlignment="1">
      <alignment horizontal="center" vertical="center"/>
    </xf>
    <xf numFmtId="38" fontId="0" fillId="27" borderId="16" xfId="0" applyNumberFormat="1" applyFont="1" applyFill="1" applyBorder="1" applyAlignment="1">
      <alignment horizontal="right" vertical="center"/>
    </xf>
    <xf numFmtId="38" fontId="0" fillId="27" borderId="17" xfId="0" applyNumberFormat="1" applyFont="1" applyFill="1" applyBorder="1" applyAlignment="1">
      <alignment horizontal="right" vertical="center"/>
    </xf>
    <xf numFmtId="177" fontId="0" fillId="27" borderId="17" xfId="0" applyNumberFormat="1" applyFont="1" applyFill="1" applyBorder="1" applyAlignment="1">
      <alignment horizontal="right" vertical="center"/>
    </xf>
    <xf numFmtId="38" fontId="0" fillId="0" borderId="13" xfId="0" applyNumberFormat="1" applyFont="1" applyFill="1" applyBorder="1" applyAlignment="1">
      <alignment horizontal="right" vertical="center"/>
    </xf>
    <xf numFmtId="0" fontId="0" fillId="0" borderId="0" xfId="0" applyFont="1" applyAlignment="1">
      <alignment horizontal="left" vertical="center"/>
    </xf>
    <xf numFmtId="0" fontId="0" fillId="0" borderId="16" xfId="0" applyFont="1" applyFill="1" applyBorder="1">
      <alignment vertical="center"/>
    </xf>
    <xf numFmtId="0" fontId="0" fillId="0" borderId="17" xfId="0" applyFont="1" applyFill="1" applyBorder="1" applyAlignment="1">
      <alignment horizontal="center" vertical="center"/>
    </xf>
    <xf numFmtId="0" fontId="0" fillId="0" borderId="13" xfId="0" applyFont="1" applyFill="1" applyBorder="1" applyAlignment="1">
      <alignment vertical="center"/>
    </xf>
    <xf numFmtId="0" fontId="0" fillId="0" borderId="17" xfId="0" applyFont="1" applyFill="1" applyBorder="1" applyAlignment="1">
      <alignment vertical="center"/>
    </xf>
    <xf numFmtId="38" fontId="0" fillId="0" borderId="13" xfId="0" applyNumberFormat="1" applyFont="1" applyBorder="1" applyAlignment="1">
      <alignment horizontal="right" vertical="center"/>
    </xf>
    <xf numFmtId="38" fontId="0" fillId="0" borderId="18" xfId="0" applyNumberFormat="1" applyFont="1" applyFill="1" applyBorder="1" applyAlignment="1">
      <alignment horizontal="left" vertical="center"/>
    </xf>
    <xf numFmtId="38" fontId="0" fillId="0" borderId="19" xfId="0" applyNumberFormat="1" applyFont="1" applyFill="1" applyBorder="1" applyAlignment="1">
      <alignment horizontal="left" vertical="center"/>
    </xf>
    <xf numFmtId="38" fontId="0" fillId="0" borderId="20" xfId="0" applyNumberFormat="1" applyFont="1" applyFill="1" applyBorder="1" applyAlignment="1">
      <alignment horizontal="left" vertical="center"/>
    </xf>
    <xf numFmtId="0" fontId="0" fillId="0" borderId="22" xfId="0" applyFont="1" applyFill="1" applyBorder="1" applyAlignment="1">
      <alignment horizontal="center" vertical="center"/>
    </xf>
    <xf numFmtId="0" fontId="0" fillId="0" borderId="23" xfId="0" applyFont="1" applyBorder="1" applyAlignment="1">
      <alignment horizontal="center" vertical="center"/>
    </xf>
    <xf numFmtId="0" fontId="0" fillId="0" borderId="13" xfId="0" applyFont="1" applyFill="1" applyBorder="1">
      <alignment vertical="center"/>
    </xf>
    <xf numFmtId="0" fontId="0" fillId="0" borderId="15" xfId="0" applyFont="1" applyBorder="1" applyAlignment="1">
      <alignment horizontal="left" vertical="center"/>
    </xf>
    <xf numFmtId="38" fontId="0" fillId="0" borderId="24" xfId="0" applyNumberFormat="1" applyFont="1" applyFill="1" applyBorder="1" applyAlignment="1">
      <alignment horizontal="left" vertical="center"/>
    </xf>
    <xf numFmtId="0" fontId="0" fillId="0" borderId="13" xfId="0" applyFont="1" applyFill="1" applyBorder="1" applyAlignment="1">
      <alignment horizontal="left" vertical="center" indent="1"/>
    </xf>
    <xf numFmtId="0" fontId="0" fillId="0" borderId="25" xfId="0" applyFont="1" applyBorder="1" applyAlignment="1">
      <alignment horizontal="center" vertical="center"/>
    </xf>
    <xf numFmtId="0" fontId="0" fillId="0" borderId="26" xfId="0" applyFont="1" applyBorder="1" applyAlignment="1">
      <alignment horizontal="center" vertical="center"/>
    </xf>
    <xf numFmtId="0" fontId="0" fillId="0" borderId="0" xfId="0" applyFont="1" applyFill="1">
      <alignment vertical="center"/>
    </xf>
    <xf numFmtId="0" fontId="0" fillId="0" borderId="27" xfId="0" applyFont="1" applyFill="1" applyBorder="1">
      <alignment vertical="center"/>
    </xf>
    <xf numFmtId="0" fontId="0" fillId="0" borderId="21" xfId="0" applyFont="1" applyFill="1" applyBorder="1">
      <alignment vertical="center"/>
    </xf>
    <xf numFmtId="38" fontId="0" fillId="0" borderId="28" xfId="0" applyNumberFormat="1" applyFont="1" applyFill="1" applyBorder="1">
      <alignment vertical="center"/>
    </xf>
    <xf numFmtId="38" fontId="0" fillId="0" borderId="29" xfId="0" applyNumberFormat="1" applyFont="1" applyFill="1" applyBorder="1">
      <alignment vertical="center"/>
    </xf>
    <xf numFmtId="0" fontId="0" fillId="0" borderId="30" xfId="0" applyFont="1" applyFill="1" applyBorder="1">
      <alignment vertical="center"/>
    </xf>
    <xf numFmtId="0" fontId="0" fillId="0" borderId="20" xfId="0" applyFont="1" applyFill="1" applyBorder="1">
      <alignment vertical="center"/>
    </xf>
    <xf numFmtId="38" fontId="0" fillId="0" borderId="18" xfId="0" applyNumberFormat="1" applyFont="1" applyFill="1" applyBorder="1">
      <alignment vertical="center"/>
    </xf>
    <xf numFmtId="38" fontId="0" fillId="0" borderId="31" xfId="0" applyNumberFormat="1" applyFont="1" applyFill="1" applyBorder="1">
      <alignment vertical="center"/>
    </xf>
    <xf numFmtId="0" fontId="0" fillId="0" borderId="27" xfId="0" applyFont="1" applyFill="1" applyBorder="1" applyAlignment="1">
      <alignment horizontal="right" vertical="center"/>
    </xf>
    <xf numFmtId="0" fontId="0" fillId="0" borderId="30" xfId="0" applyFont="1" applyFill="1" applyBorder="1" applyAlignment="1">
      <alignment horizontal="right" vertical="center"/>
    </xf>
    <xf numFmtId="0" fontId="0" fillId="0" borderId="21" xfId="0" applyFont="1" applyFill="1" applyBorder="1" applyAlignment="1">
      <alignment horizontal="right" vertical="center"/>
    </xf>
    <xf numFmtId="0" fontId="0" fillId="0" borderId="20" xfId="0" applyFont="1" applyFill="1" applyBorder="1" applyAlignment="1">
      <alignment horizontal="right" vertical="center"/>
    </xf>
    <xf numFmtId="185" fontId="0" fillId="0" borderId="13" xfId="0" applyNumberFormat="1" applyFont="1" applyBorder="1" applyAlignment="1">
      <alignment horizontal="right" vertical="center"/>
    </xf>
    <xf numFmtId="9" fontId="0" fillId="0" borderId="13" xfId="0" applyNumberFormat="1" applyFont="1" applyFill="1" applyBorder="1" applyAlignment="1">
      <alignment horizontal="left" vertical="center"/>
    </xf>
    <xf numFmtId="0" fontId="0" fillId="0" borderId="23" xfId="0" applyBorder="1" applyAlignment="1">
      <alignment horizontal="center" vertical="center"/>
    </xf>
    <xf numFmtId="0" fontId="0" fillId="0" borderId="15" xfId="0" applyBorder="1" applyAlignment="1">
      <alignment horizontal="center" vertical="center"/>
    </xf>
    <xf numFmtId="0" fontId="0" fillId="0" borderId="17" xfId="0" applyFill="1" applyBorder="1" applyAlignment="1">
      <alignment vertical="center"/>
    </xf>
    <xf numFmtId="177" fontId="0" fillId="27" borderId="17" xfId="0" applyNumberFormat="1" applyFill="1" applyBorder="1" applyAlignment="1">
      <alignment horizontal="right" vertical="center"/>
    </xf>
    <xf numFmtId="177" fontId="0" fillId="0" borderId="13" xfId="0" applyNumberFormat="1" applyBorder="1" applyAlignment="1">
      <alignment horizontal="right" vertical="center"/>
    </xf>
    <xf numFmtId="0" fontId="0" fillId="0" borderId="0" xfId="0" applyFill="1" applyBorder="1" applyAlignment="1">
      <alignment horizontal="left" vertical="center"/>
    </xf>
    <xf numFmtId="0" fontId="0" fillId="0" borderId="16" xfId="0" applyFill="1" applyBorder="1" applyAlignment="1">
      <alignment vertical="center"/>
    </xf>
    <xf numFmtId="177" fontId="0" fillId="27" borderId="16" xfId="0" applyNumberFormat="1" applyFill="1" applyBorder="1" applyAlignment="1">
      <alignment horizontal="right" vertical="center"/>
    </xf>
    <xf numFmtId="0" fontId="0" fillId="0" borderId="0" xfId="0" applyFont="1" applyFill="1" applyAlignment="1">
      <alignment horizontal="left" vertical="center"/>
    </xf>
    <xf numFmtId="0" fontId="0" fillId="0" borderId="17" xfId="0" applyFont="1" applyFill="1" applyBorder="1" applyAlignment="1">
      <alignment horizontal="center" vertical="center"/>
    </xf>
    <xf numFmtId="0" fontId="0" fillId="0" borderId="20" xfId="0" applyFont="1" applyFill="1" applyBorder="1">
      <alignment vertical="center"/>
    </xf>
    <xf numFmtId="0" fontId="0" fillId="0" borderId="30" xfId="0" applyFont="1" applyFill="1" applyBorder="1" applyAlignment="1">
      <alignment horizontal="right" vertical="center"/>
    </xf>
    <xf numFmtId="0" fontId="0" fillId="0" borderId="27" xfId="0" applyFont="1" applyFill="1" applyBorder="1">
      <alignment vertical="center"/>
    </xf>
    <xf numFmtId="0" fontId="0" fillId="0" borderId="16" xfId="0" applyFont="1" applyFill="1" applyBorder="1">
      <alignment vertical="center"/>
    </xf>
    <xf numFmtId="0" fontId="0" fillId="0" borderId="13" xfId="0" applyFont="1" applyFill="1" applyBorder="1" applyAlignment="1">
      <alignment horizontal="left" vertical="center" indent="1"/>
    </xf>
    <xf numFmtId="38" fontId="0" fillId="0" borderId="28" xfId="0" applyNumberFormat="1" applyFont="1" applyFill="1" applyBorder="1">
      <alignment vertical="center"/>
    </xf>
    <xf numFmtId="0" fontId="0" fillId="0" borderId="22" xfId="0" applyFont="1" applyFill="1" applyBorder="1" applyAlignment="1">
      <alignment horizontal="center" vertical="center"/>
    </xf>
    <xf numFmtId="177" fontId="0" fillId="0" borderId="15" xfId="0" applyNumberFormat="1" applyFont="1" applyBorder="1" applyAlignment="1">
      <alignment horizontal="center" vertical="center"/>
    </xf>
    <xf numFmtId="0" fontId="0" fillId="0" borderId="20" xfId="0" applyFont="1" applyFill="1" applyBorder="1" applyAlignment="1">
      <alignment horizontal="right" vertical="center"/>
    </xf>
    <xf numFmtId="0" fontId="0" fillId="0" borderId="27" xfId="0" applyFont="1" applyFill="1" applyBorder="1" applyAlignment="1">
      <alignment horizontal="right" vertical="center"/>
    </xf>
    <xf numFmtId="38" fontId="0" fillId="0" borderId="29" xfId="0" applyNumberFormat="1" applyFont="1" applyFill="1" applyBorder="1">
      <alignment vertical="center"/>
    </xf>
    <xf numFmtId="38" fontId="0" fillId="0" borderId="24" xfId="0" applyNumberFormat="1" applyFont="1" applyFill="1" applyBorder="1" applyAlignment="1">
      <alignment horizontal="left" vertical="center"/>
    </xf>
    <xf numFmtId="0" fontId="0" fillId="0" borderId="21" xfId="0" applyFont="1" applyFill="1" applyBorder="1">
      <alignment vertical="center"/>
    </xf>
    <xf numFmtId="38" fontId="0" fillId="0" borderId="19" xfId="0" applyNumberFormat="1" applyFont="1" applyFill="1" applyBorder="1" applyAlignment="1">
      <alignment horizontal="left" vertical="center"/>
    </xf>
    <xf numFmtId="38" fontId="0" fillId="0" borderId="18" xfId="0" applyNumberFormat="1" applyFont="1" applyFill="1" applyBorder="1" applyAlignment="1">
      <alignment horizontal="left" vertical="center"/>
    </xf>
    <xf numFmtId="38" fontId="0" fillId="0" borderId="18" xfId="0" applyNumberFormat="1" applyFont="1" applyFill="1" applyBorder="1">
      <alignment vertical="center"/>
    </xf>
    <xf numFmtId="0" fontId="0" fillId="0" borderId="0" xfId="0" applyFont="1" applyFill="1">
      <alignment vertical="center"/>
    </xf>
    <xf numFmtId="0" fontId="0" fillId="0" borderId="30" xfId="0" applyFont="1" applyFill="1" applyBorder="1">
      <alignment vertical="center"/>
    </xf>
    <xf numFmtId="38" fontId="0" fillId="0" borderId="20" xfId="0" applyNumberFormat="1" applyFont="1" applyFill="1" applyBorder="1" applyAlignment="1">
      <alignment horizontal="left" vertical="center"/>
    </xf>
    <xf numFmtId="0" fontId="0" fillId="0" borderId="21" xfId="0" applyFont="1" applyFill="1" applyBorder="1" applyAlignment="1">
      <alignment horizontal="right" vertical="center"/>
    </xf>
    <xf numFmtId="38" fontId="0" fillId="0" borderId="31" xfId="0" applyNumberFormat="1" applyFont="1" applyFill="1" applyBorder="1">
      <alignment vertical="center"/>
    </xf>
    <xf numFmtId="177" fontId="0" fillId="0" borderId="0" xfId="0" applyNumberFormat="1" applyFont="1" applyAlignment="1">
      <alignment horizontal="right" vertical="center"/>
    </xf>
    <xf numFmtId="0" fontId="0" fillId="0" borderId="14" xfId="0" applyFont="1" applyBorder="1" applyAlignment="1">
      <alignment horizontal="center" vertical="center"/>
    </xf>
    <xf numFmtId="0" fontId="0" fillId="0" borderId="0" xfId="0" applyFont="1" applyAlignment="1">
      <alignment horizontal="center" vertical="center"/>
    </xf>
    <xf numFmtId="0" fontId="0" fillId="0" borderId="15" xfId="0" applyFont="1" applyBorder="1" applyAlignment="1">
      <alignment horizontal="center" vertical="center"/>
    </xf>
    <xf numFmtId="177" fontId="0" fillId="0" borderId="14" xfId="0" applyNumberFormat="1" applyFont="1" applyBorder="1" applyAlignment="1">
      <alignment horizontal="center" vertical="center"/>
    </xf>
    <xf numFmtId="38" fontId="0" fillId="27" borderId="16" xfId="0" applyNumberFormat="1" applyFont="1" applyFill="1" applyBorder="1" applyAlignment="1">
      <alignment horizontal="right" vertical="center"/>
    </xf>
    <xf numFmtId="38" fontId="0" fillId="0" borderId="13" xfId="0" applyNumberFormat="1" applyFont="1" applyBorder="1" applyAlignment="1">
      <alignment horizontal="right" vertical="center"/>
    </xf>
    <xf numFmtId="0" fontId="0" fillId="0" borderId="13" xfId="0" applyFont="1" applyFill="1" applyBorder="1">
      <alignment vertical="center"/>
    </xf>
    <xf numFmtId="38" fontId="0" fillId="27" borderId="17" xfId="0" applyNumberFormat="1" applyFont="1" applyFill="1" applyBorder="1" applyAlignment="1">
      <alignment horizontal="right" vertical="center"/>
    </xf>
    <xf numFmtId="0" fontId="0" fillId="0" borderId="0" xfId="0" applyFont="1" applyAlignment="1">
      <alignment vertical="center"/>
    </xf>
    <xf numFmtId="0" fontId="0" fillId="0" borderId="16" xfId="0" applyFont="1" applyFill="1" applyBorder="1" applyAlignment="1">
      <alignment horizontal="center" vertical="center"/>
    </xf>
    <xf numFmtId="0" fontId="0" fillId="0" borderId="16" xfId="0" applyFont="1" applyFill="1" applyBorder="1" applyAlignment="1">
      <alignment vertical="center"/>
    </xf>
    <xf numFmtId="0" fontId="0" fillId="0" borderId="13" xfId="0" applyFont="1" applyFill="1" applyBorder="1" applyAlignment="1">
      <alignment vertical="center"/>
    </xf>
    <xf numFmtId="0" fontId="0" fillId="0" borderId="17" xfId="0" applyFont="1" applyFill="1" applyBorder="1" applyAlignment="1">
      <alignment vertical="center"/>
    </xf>
    <xf numFmtId="0" fontId="0" fillId="0" borderId="13" xfId="0" applyFont="1" applyFill="1" applyBorder="1" applyAlignment="1">
      <alignment horizontal="center" vertical="center"/>
    </xf>
    <xf numFmtId="38" fontId="0" fillId="0" borderId="13" xfId="0" applyNumberFormat="1" applyFont="1" applyFill="1" applyBorder="1" applyAlignment="1">
      <alignment horizontal="right" vertical="center"/>
    </xf>
    <xf numFmtId="177" fontId="0" fillId="0" borderId="13" xfId="0" applyNumberFormat="1" applyFont="1" applyFill="1" applyBorder="1" applyAlignment="1">
      <alignment horizontal="right" vertical="center"/>
    </xf>
    <xf numFmtId="0" fontId="0" fillId="0" borderId="0" xfId="0" applyFont="1" applyFill="1" applyBorder="1" applyAlignment="1">
      <alignment horizontal="left" vertical="center"/>
    </xf>
    <xf numFmtId="177" fontId="0" fillId="27" borderId="17" xfId="0" applyNumberFormat="1" applyFont="1" applyFill="1" applyBorder="1" applyAlignment="1">
      <alignment horizontal="right" vertical="center"/>
    </xf>
    <xf numFmtId="0" fontId="0" fillId="0" borderId="17" xfId="0" applyFont="1" applyFill="1" applyBorder="1" applyAlignment="1">
      <alignment horizontal="left" vertical="center" indent="1"/>
    </xf>
    <xf numFmtId="0" fontId="0" fillId="0" borderId="13" xfId="0" applyNumberFormat="1" applyFont="1" applyFill="1" applyBorder="1" applyAlignment="1">
      <alignment vertical="center"/>
    </xf>
    <xf numFmtId="49" fontId="0" fillId="0" borderId="17" xfId="0" applyNumberFormat="1" applyFill="1" applyBorder="1" applyAlignment="1">
      <alignment vertical="center"/>
    </xf>
    <xf numFmtId="49" fontId="0" fillId="0" borderId="17" xfId="0" applyNumberFormat="1" applyFill="1" applyBorder="1" applyAlignment="1">
      <alignment horizontal="center" vertical="center"/>
    </xf>
    <xf numFmtId="49" fontId="0" fillId="0" borderId="13" xfId="0" applyNumberFormat="1" applyFont="1" applyFill="1" applyBorder="1" applyAlignment="1">
      <alignment horizontal="left" vertical="center" indent="1"/>
    </xf>
    <xf numFmtId="49" fontId="0" fillId="0" borderId="13" xfId="0" applyNumberFormat="1" applyFont="1" applyFill="1" applyBorder="1" applyAlignment="1">
      <alignment vertical="center"/>
    </xf>
    <xf numFmtId="49" fontId="0" fillId="0" borderId="22" xfId="0" applyNumberFormat="1" applyFill="1" applyBorder="1" applyAlignment="1">
      <alignment horizontal="center" vertical="center"/>
    </xf>
    <xf numFmtId="49" fontId="0" fillId="0" borderId="13" xfId="0" applyNumberFormat="1" applyFont="1" applyFill="1" applyBorder="1" applyAlignment="1">
      <alignment horizontal="left" vertical="center"/>
    </xf>
    <xf numFmtId="49" fontId="0" fillId="0" borderId="17" xfId="0" applyNumberFormat="1" applyFont="1" applyFill="1" applyBorder="1" applyAlignment="1">
      <alignment horizontal="left" vertical="center" indent="1"/>
    </xf>
    <xf numFmtId="49" fontId="0" fillId="0" borderId="16" xfId="0" applyNumberFormat="1" applyFill="1" applyBorder="1" applyAlignment="1">
      <alignment vertical="center"/>
    </xf>
    <xf numFmtId="49" fontId="0" fillId="0" borderId="16" xfId="0" applyNumberFormat="1" applyFill="1" applyBorder="1" applyAlignment="1">
      <alignment horizontal="center" vertical="center"/>
    </xf>
    <xf numFmtId="49" fontId="0" fillId="0" borderId="13" xfId="0" applyNumberFormat="1" applyFill="1" applyBorder="1" applyAlignment="1">
      <alignment vertical="center"/>
    </xf>
    <xf numFmtId="49" fontId="0" fillId="0" borderId="16" xfId="0" applyNumberFormat="1" applyFill="1" applyBorder="1">
      <alignment vertical="center"/>
    </xf>
    <xf numFmtId="49" fontId="0" fillId="0" borderId="16" xfId="0" applyNumberFormat="1" applyFont="1" applyFill="1" applyBorder="1" applyAlignment="1">
      <alignment horizontal="center" vertical="center"/>
    </xf>
    <xf numFmtId="49" fontId="0" fillId="0" borderId="0" xfId="0" applyNumberFormat="1" applyFont="1" applyFill="1" applyAlignment="1">
      <alignment vertical="center"/>
    </xf>
    <xf numFmtId="49" fontId="0" fillId="0" borderId="17" xfId="0" applyNumberFormat="1" applyFont="1" applyFill="1" applyBorder="1" applyAlignment="1">
      <alignment horizontal="center" vertical="center"/>
    </xf>
    <xf numFmtId="49" fontId="0" fillId="0" borderId="13" xfId="0" applyNumberFormat="1" applyFont="1" applyFill="1" applyBorder="1" applyAlignment="1">
      <alignment horizontal="center" vertical="center"/>
    </xf>
    <xf numFmtId="49" fontId="0" fillId="0" borderId="16" xfId="0" applyNumberFormat="1" applyFont="1" applyFill="1" applyBorder="1" applyAlignment="1">
      <alignment vertical="center"/>
    </xf>
    <xf numFmtId="0" fontId="0" fillId="0" borderId="13" xfId="0" applyFont="1" applyFill="1" applyBorder="1" applyAlignment="1">
      <alignment horizontal="left" vertical="center"/>
    </xf>
    <xf numFmtId="0" fontId="0" fillId="0" borderId="0" xfId="0" applyFont="1" applyAlignment="1">
      <alignment vertical="center"/>
    </xf>
    <xf numFmtId="177" fontId="0" fillId="0" borderId="13" xfId="0" applyNumberFormat="1" applyFont="1" applyBorder="1" applyAlignment="1">
      <alignment horizontal="right" vertical="center"/>
    </xf>
    <xf numFmtId="177" fontId="0" fillId="27" borderId="17" xfId="0" applyNumberFormat="1" applyFont="1" applyFill="1" applyBorder="1" applyAlignment="1">
      <alignment horizontal="right" vertical="center"/>
    </xf>
    <xf numFmtId="0" fontId="0" fillId="0" borderId="17" xfId="0" applyFont="1" applyFill="1" applyBorder="1" applyAlignment="1">
      <alignment horizontal="center" vertical="center"/>
    </xf>
    <xf numFmtId="0" fontId="0" fillId="0" borderId="13" xfId="0" applyFont="1" applyFill="1" applyBorder="1" applyAlignment="1">
      <alignment vertical="center"/>
    </xf>
    <xf numFmtId="0" fontId="0" fillId="0" borderId="17" xfId="0" applyFont="1" applyFill="1" applyBorder="1" applyAlignment="1">
      <alignment vertical="center"/>
    </xf>
    <xf numFmtId="0" fontId="0" fillId="0" borderId="22" xfId="0" applyFont="1" applyFill="1" applyBorder="1" applyAlignment="1">
      <alignment horizontal="center" vertical="center"/>
    </xf>
    <xf numFmtId="0" fontId="0" fillId="0" borderId="13" xfId="0" applyFont="1" applyFill="1" applyBorder="1" applyAlignment="1">
      <alignment horizontal="left" vertical="center" indent="1"/>
    </xf>
    <xf numFmtId="0" fontId="0" fillId="0" borderId="0" xfId="0" applyFont="1" applyFill="1" applyAlignment="1">
      <alignment vertical="center"/>
    </xf>
    <xf numFmtId="0" fontId="0" fillId="0" borderId="15" xfId="0" applyFont="1" applyFill="1" applyBorder="1" applyAlignment="1">
      <alignment horizontal="left" vertical="center"/>
    </xf>
    <xf numFmtId="0" fontId="0" fillId="0" borderId="15" xfId="0" applyFont="1" applyFill="1" applyBorder="1" applyAlignment="1">
      <alignment horizontal="center" vertical="center"/>
    </xf>
    <xf numFmtId="176" fontId="0" fillId="0" borderId="0" xfId="0" applyNumberFormat="1" applyFont="1" applyFill="1" applyBorder="1" applyAlignment="1">
      <alignment horizontal="left" vertical="center"/>
    </xf>
    <xf numFmtId="0" fontId="0" fillId="0" borderId="13" xfId="0" applyNumberFormat="1" applyFont="1" applyFill="1" applyBorder="1" applyAlignment="1">
      <alignment horizontal="left" vertical="center"/>
    </xf>
    <xf numFmtId="0" fontId="0" fillId="0" borderId="17" xfId="0" applyNumberFormat="1" applyFont="1" applyFill="1" applyBorder="1" applyAlignment="1">
      <alignment vertical="center"/>
    </xf>
    <xf numFmtId="0" fontId="0" fillId="0" borderId="17" xfId="0" applyNumberFormat="1" applyFont="1" applyFill="1" applyBorder="1" applyAlignment="1">
      <alignment horizontal="center" vertical="center"/>
    </xf>
    <xf numFmtId="0" fontId="0" fillId="0" borderId="22" xfId="0" applyNumberFormat="1" applyFont="1" applyFill="1" applyBorder="1" applyAlignment="1">
      <alignment horizontal="center" vertical="center"/>
    </xf>
    <xf numFmtId="0" fontId="125" fillId="0" borderId="17" xfId="0" applyNumberFormat="1" applyFont="1" applyFill="1" applyBorder="1" applyAlignment="1">
      <alignment vertical="center"/>
    </xf>
    <xf numFmtId="0" fontId="125" fillId="0" borderId="13" xfId="0" applyNumberFormat="1" applyFont="1" applyFill="1" applyBorder="1" applyAlignment="1">
      <alignment horizontal="left" vertical="center" indent="1"/>
    </xf>
    <xf numFmtId="0" fontId="0" fillId="0" borderId="13" xfId="0" applyNumberFormat="1" applyFont="1" applyFill="1" applyBorder="1" applyAlignment="1">
      <alignment horizontal="left" vertical="center" indent="1"/>
    </xf>
    <xf numFmtId="0" fontId="0" fillId="0" borderId="0" xfId="0" applyNumberFormat="1" applyFont="1" applyFill="1" applyAlignment="1">
      <alignment horizontal="left" vertical="center"/>
    </xf>
    <xf numFmtId="0" fontId="0" fillId="0" borderId="24" xfId="0" applyNumberFormat="1" applyFont="1" applyFill="1" applyBorder="1" applyAlignment="1">
      <alignment horizontal="left" vertical="center"/>
    </xf>
    <xf numFmtId="0" fontId="123" fillId="0" borderId="13" xfId="0" applyNumberFormat="1" applyFont="1" applyFill="1" applyBorder="1" applyAlignment="1">
      <alignment vertical="center"/>
    </xf>
    <xf numFmtId="0" fontId="0" fillId="0" borderId="20" xfId="0" applyNumberFormat="1" applyFont="1" applyFill="1" applyBorder="1" applyAlignment="1">
      <alignment horizontal="left" vertical="center"/>
    </xf>
    <xf numFmtId="0" fontId="0" fillId="0" borderId="19" xfId="0" applyNumberFormat="1" applyFont="1" applyFill="1" applyBorder="1" applyAlignment="1">
      <alignment horizontal="left" vertical="center"/>
    </xf>
    <xf numFmtId="0" fontId="0" fillId="0" borderId="18" xfId="0" applyNumberFormat="1" applyFont="1" applyFill="1" applyBorder="1" applyAlignment="1">
      <alignment horizontal="left" vertical="center"/>
    </xf>
    <xf numFmtId="0" fontId="0" fillId="0" borderId="17" xfId="0" applyBorder="1">
      <alignment vertical="center"/>
    </xf>
    <xf numFmtId="0" fontId="0" fillId="0" borderId="17" xfId="0" applyBorder="1" applyAlignment="1">
      <alignment horizontal="center" vertical="center"/>
    </xf>
    <xf numFmtId="0" fontId="0" fillId="0" borderId="13" xfId="0" applyBorder="1">
      <alignment vertical="center"/>
    </xf>
    <xf numFmtId="49" fontId="0" fillId="0" borderId="17" xfId="0" applyNumberFormat="1" applyBorder="1">
      <alignment vertical="center"/>
    </xf>
    <xf numFmtId="0" fontId="0" fillId="0" borderId="16" xfId="0" applyBorder="1">
      <alignment vertical="center"/>
    </xf>
    <xf numFmtId="49" fontId="0" fillId="0" borderId="13" xfId="0" applyNumberFormat="1" applyBorder="1">
      <alignment vertical="center"/>
    </xf>
    <xf numFmtId="49" fontId="0" fillId="0" borderId="17" xfId="0" applyNumberFormat="1" applyBorder="1" applyAlignment="1">
      <alignment horizontal="center" vertical="center"/>
    </xf>
    <xf numFmtId="49" fontId="0" fillId="0" borderId="22" xfId="0" applyNumberFormat="1" applyBorder="1" applyAlignment="1">
      <alignment horizontal="center" vertical="center"/>
    </xf>
    <xf numFmtId="49" fontId="0" fillId="0" borderId="16" xfId="0" applyNumberFormat="1" applyBorder="1">
      <alignment vertical="center"/>
    </xf>
    <xf numFmtId="0" fontId="0" fillId="0" borderId="13" xfId="0" applyBorder="1" applyAlignment="1">
      <alignment horizontal="center" vertical="center"/>
    </xf>
    <xf numFmtId="307" fontId="0" fillId="0" borderId="13" xfId="0" applyNumberFormat="1" applyBorder="1" applyAlignment="1">
      <alignment horizontal="right" vertical="center"/>
    </xf>
    <xf numFmtId="49" fontId="0" fillId="0" borderId="17" xfId="0" applyNumberFormat="1" applyBorder="1" applyAlignment="1">
      <alignment horizontal="left" vertical="center" indent="1"/>
    </xf>
    <xf numFmtId="49" fontId="0" fillId="0" borderId="16" xfId="0" applyNumberFormat="1" applyBorder="1" applyAlignment="1">
      <alignment horizontal="center" vertical="center"/>
    </xf>
    <xf numFmtId="0" fontId="0" fillId="0" borderId="16" xfId="0" applyBorder="1" applyAlignment="1">
      <alignment horizontal="center" vertical="center"/>
    </xf>
    <xf numFmtId="0" fontId="0" fillId="0" borderId="13" xfId="0" applyBorder="1" applyAlignment="1">
      <alignment horizontal="left" vertical="center" indent="1"/>
    </xf>
    <xf numFmtId="49" fontId="0" fillId="0" borderId="13" xfId="0" applyNumberFormat="1" applyBorder="1" applyAlignment="1">
      <alignment horizontal="center" vertical="center"/>
    </xf>
    <xf numFmtId="0" fontId="0" fillId="0" borderId="17" xfId="0" applyBorder="1" applyAlignment="1">
      <alignment horizontal="left" vertical="center" indent="1"/>
    </xf>
    <xf numFmtId="177" fontId="0" fillId="0" borderId="17" xfId="0" applyNumberFormat="1" applyBorder="1" applyAlignment="1">
      <alignment horizontal="right" vertical="center"/>
    </xf>
    <xf numFmtId="0" fontId="0" fillId="0" borderId="0" xfId="0" applyBorder="1" applyAlignment="1">
      <alignment horizontal="center" vertical="center"/>
    </xf>
    <xf numFmtId="0" fontId="36" fillId="0" borderId="0" xfId="43714" applyFont="1" applyAlignment="1"/>
    <xf numFmtId="49" fontId="6" fillId="0" borderId="0" xfId="43714" applyNumberFormat="1" applyBorder="1" applyAlignment="1"/>
    <xf numFmtId="0" fontId="36" fillId="0" borderId="0" xfId="43714" applyFont="1" applyBorder="1" applyAlignment="1">
      <alignment vertical="center"/>
    </xf>
    <xf numFmtId="0" fontId="34" fillId="0" borderId="0" xfId="43714" applyFont="1" applyBorder="1" applyAlignment="1"/>
    <xf numFmtId="0" fontId="145" fillId="0" borderId="0" xfId="43714" applyFont="1" applyAlignment="1"/>
    <xf numFmtId="0" fontId="146" fillId="0" borderId="0" xfId="43714" applyFont="1" applyAlignment="1"/>
    <xf numFmtId="0" fontId="9" fillId="0" borderId="75" xfId="0" applyNumberFormat="1" applyFont="1" applyBorder="1" applyAlignment="1">
      <alignment vertical="center"/>
    </xf>
    <xf numFmtId="58" fontId="10" fillId="0" borderId="74" xfId="43714" quotePrefix="1" applyNumberFormat="1" applyFont="1" applyBorder="1" applyAlignment="1">
      <alignment vertical="center"/>
    </xf>
    <xf numFmtId="0" fontId="10" fillId="0" borderId="74" xfId="43714" applyFont="1" applyBorder="1" applyAlignment="1">
      <alignment vertical="center"/>
    </xf>
    <xf numFmtId="49" fontId="10" fillId="0" borderId="74" xfId="43714" applyNumberFormat="1" applyFont="1" applyBorder="1" applyAlignment="1">
      <alignment vertical="center"/>
    </xf>
    <xf numFmtId="0" fontId="10" fillId="0" borderId="75" xfId="43714" applyFont="1" applyBorder="1" applyAlignment="1">
      <alignment vertical="center"/>
    </xf>
    <xf numFmtId="0" fontId="36" fillId="0" borderId="0" xfId="43714" applyFont="1" applyBorder="1" applyAlignment="1"/>
    <xf numFmtId="0" fontId="9" fillId="0" borderId="78" xfId="0" applyFont="1" applyBorder="1" applyAlignment="1">
      <alignment vertical="center"/>
    </xf>
    <xf numFmtId="0" fontId="10" fillId="0" borderId="76" xfId="0" applyFont="1" applyBorder="1" applyAlignment="1">
      <alignment horizontal="left" vertical="center"/>
    </xf>
    <xf numFmtId="0" fontId="10" fillId="0" borderId="77" xfId="0" applyFont="1" applyBorder="1" applyAlignment="1">
      <alignment vertical="center"/>
    </xf>
    <xf numFmtId="0" fontId="10" fillId="0" borderId="77" xfId="43714" applyFont="1" applyBorder="1" applyAlignment="1">
      <alignment vertical="center"/>
    </xf>
    <xf numFmtId="0" fontId="10" fillId="0" borderId="78" xfId="43714" applyFont="1" applyBorder="1" applyAlignment="1">
      <alignment vertical="center"/>
    </xf>
    <xf numFmtId="0" fontId="9" fillId="0" borderId="72" xfId="0" applyFont="1" applyBorder="1" applyAlignment="1">
      <alignment vertical="center"/>
    </xf>
    <xf numFmtId="0" fontId="10" fillId="0" borderId="22" xfId="0" applyFont="1" applyBorder="1" applyAlignment="1">
      <alignment vertical="center"/>
    </xf>
    <xf numFmtId="0" fontId="10" fillId="0" borderId="22" xfId="43714" applyFont="1" applyBorder="1" applyAlignment="1">
      <alignment vertical="center"/>
    </xf>
    <xf numFmtId="0" fontId="10" fillId="0" borderId="72" xfId="43714" applyFont="1" applyBorder="1" applyAlignment="1">
      <alignment vertical="center"/>
    </xf>
    <xf numFmtId="0" fontId="9" fillId="0" borderId="81" xfId="0" applyFont="1" applyBorder="1" applyAlignment="1">
      <alignment vertical="center"/>
    </xf>
    <xf numFmtId="0" fontId="10" fillId="0" borderId="80" xfId="0" applyFont="1" applyBorder="1" applyAlignment="1">
      <alignment horizontal="left" vertical="center"/>
    </xf>
    <xf numFmtId="0" fontId="10" fillId="0" borderId="15" xfId="0" applyFont="1" applyBorder="1" applyAlignment="1">
      <alignment vertical="center"/>
    </xf>
    <xf numFmtId="0" fontId="10" fillId="0" borderId="15" xfId="43714" applyFont="1" applyBorder="1" applyAlignment="1">
      <alignment vertical="center"/>
    </xf>
    <xf numFmtId="0" fontId="10" fillId="0" borderId="81" xfId="43714" applyFont="1" applyBorder="1" applyAlignment="1">
      <alignment vertical="center"/>
    </xf>
    <xf numFmtId="0" fontId="10" fillId="0" borderId="80" xfId="0" quotePrefix="1" applyFont="1" applyBorder="1" applyAlignment="1">
      <alignment horizontal="left" vertical="center"/>
    </xf>
    <xf numFmtId="0" fontId="9" fillId="0" borderId="81" xfId="43714" applyFont="1" applyBorder="1" applyAlignment="1">
      <alignment vertical="center"/>
    </xf>
    <xf numFmtId="0" fontId="10" fillId="0" borderId="80" xfId="43714" applyFont="1" applyBorder="1" applyAlignment="1">
      <alignment vertical="center"/>
    </xf>
    <xf numFmtId="0" fontId="9" fillId="0" borderId="15" xfId="43714" applyFont="1" applyBorder="1" applyAlignment="1">
      <alignment vertical="center"/>
    </xf>
    <xf numFmtId="0" fontId="9" fillId="0" borderId="80" xfId="43714" quotePrefix="1" applyFont="1" applyBorder="1" applyAlignment="1">
      <alignment vertical="center"/>
    </xf>
    <xf numFmtId="3" fontId="9" fillId="0" borderId="15" xfId="43714" applyNumberFormat="1" applyFont="1" applyBorder="1" applyAlignment="1">
      <alignment vertical="center"/>
    </xf>
    <xf numFmtId="0" fontId="9" fillId="0" borderId="42" xfId="43714" quotePrefix="1" applyFont="1" applyBorder="1" applyAlignment="1">
      <alignment vertical="center"/>
    </xf>
    <xf numFmtId="0" fontId="9" fillId="0" borderId="82" xfId="43714" applyFont="1" applyBorder="1" applyAlignment="1">
      <alignment vertical="center"/>
    </xf>
    <xf numFmtId="0" fontId="9" fillId="0" borderId="83" xfId="43714" applyFont="1" applyBorder="1" applyAlignment="1">
      <alignment vertical="center"/>
    </xf>
    <xf numFmtId="3" fontId="9" fillId="0" borderId="82" xfId="43714" quotePrefix="1" applyNumberFormat="1" applyFont="1" applyBorder="1" applyAlignment="1">
      <alignment vertical="center"/>
    </xf>
    <xf numFmtId="3" fontId="9" fillId="0" borderId="82" xfId="43714" applyNumberFormat="1" applyFont="1" applyBorder="1" applyAlignment="1">
      <alignment vertical="center"/>
    </xf>
    <xf numFmtId="0" fontId="9" fillId="0" borderId="73" xfId="43714" quotePrefix="1" applyFont="1" applyBorder="1" applyAlignment="1">
      <alignment vertical="center"/>
    </xf>
    <xf numFmtId="0" fontId="9" fillId="0" borderId="74" xfId="43714" applyFont="1" applyBorder="1" applyAlignment="1">
      <alignment vertical="center"/>
    </xf>
    <xf numFmtId="0" fontId="9" fillId="0" borderId="73" xfId="43714" applyFont="1" applyBorder="1" applyAlignment="1">
      <alignment vertical="center"/>
    </xf>
    <xf numFmtId="0" fontId="9" fillId="0" borderId="75" xfId="43714" applyFont="1" applyBorder="1" applyAlignment="1">
      <alignment vertical="center"/>
    </xf>
    <xf numFmtId="0" fontId="9" fillId="0" borderId="74" xfId="43714" quotePrefix="1" applyFont="1" applyBorder="1" applyAlignment="1">
      <alignment vertical="center"/>
    </xf>
    <xf numFmtId="0" fontId="10" fillId="0" borderId="15" xfId="43714" applyFont="1" applyBorder="1" applyAlignment="1">
      <alignment horizontal="distributed" vertical="center" justifyLastLine="1"/>
    </xf>
    <xf numFmtId="0" fontId="10" fillId="0" borderId="81" xfId="43714" applyFont="1" applyBorder="1" applyAlignment="1">
      <alignment horizontal="distributed" vertical="center" justifyLastLine="1"/>
    </xf>
    <xf numFmtId="0" fontId="10" fillId="0" borderId="15" xfId="43714" quotePrefix="1" applyFont="1" applyBorder="1" applyAlignment="1">
      <alignment vertical="center"/>
    </xf>
    <xf numFmtId="0" fontId="10" fillId="0" borderId="15" xfId="43714" quotePrefix="1" applyFont="1" applyBorder="1" applyAlignment="1">
      <alignment horizontal="distributed" vertical="center" justifyLastLine="1"/>
    </xf>
    <xf numFmtId="0" fontId="10" fillId="0" borderId="81" xfId="43714" quotePrefix="1" applyFont="1" applyBorder="1" applyAlignment="1">
      <alignment horizontal="distributed" vertical="center" justifyLastLine="1"/>
    </xf>
    <xf numFmtId="0" fontId="9" fillId="0" borderId="15" xfId="43714" quotePrefix="1" applyFont="1" applyBorder="1" applyAlignment="1">
      <alignment vertical="center"/>
    </xf>
    <xf numFmtId="0" fontId="9" fillId="0" borderId="80" xfId="43714" applyFont="1" applyBorder="1" applyAlignment="1">
      <alignment vertical="center"/>
    </xf>
    <xf numFmtId="0" fontId="0" fillId="0" borderId="15" xfId="43714" applyFont="1" applyBorder="1" applyAlignment="1">
      <alignment vertical="center"/>
    </xf>
    <xf numFmtId="0" fontId="9" fillId="0" borderId="42" xfId="43714" applyFont="1" applyBorder="1" applyAlignment="1">
      <alignment vertical="center"/>
    </xf>
    <xf numFmtId="0" fontId="9" fillId="0" borderId="82" xfId="43714" quotePrefix="1" applyFont="1" applyBorder="1" applyAlignment="1">
      <alignment vertical="center"/>
    </xf>
    <xf numFmtId="0" fontId="70" fillId="0" borderId="0" xfId="43714" applyFont="1" applyBorder="1" applyAlignment="1">
      <alignment vertical="center"/>
    </xf>
    <xf numFmtId="0" fontId="9" fillId="0" borderId="0" xfId="43714" applyFont="1" applyBorder="1" applyAlignment="1">
      <alignment horizontal="right"/>
    </xf>
    <xf numFmtId="0" fontId="36" fillId="0" borderId="0" xfId="43714" applyFont="1" applyBorder="1" applyAlignment="1">
      <alignment horizontal="right" vertical="center"/>
    </xf>
    <xf numFmtId="307" fontId="0" fillId="0" borderId="13" xfId="0" applyNumberFormat="1" applyFont="1" applyFill="1" applyBorder="1" applyAlignment="1">
      <alignment horizontal="right" vertical="center"/>
    </xf>
    <xf numFmtId="0" fontId="0" fillId="0" borderId="16" xfId="0" applyFont="1" applyBorder="1" applyAlignment="1">
      <alignment horizontal="center" vertical="center"/>
    </xf>
    <xf numFmtId="307" fontId="0" fillId="27" borderId="16" xfId="0" applyNumberFormat="1" applyFont="1" applyFill="1" applyBorder="1" applyAlignment="1">
      <alignment horizontal="right" vertical="center"/>
    </xf>
    <xf numFmtId="0" fontId="0" fillId="0" borderId="13" xfId="0" applyFont="1" applyBorder="1" applyAlignment="1">
      <alignment horizontal="center" vertical="center"/>
    </xf>
    <xf numFmtId="307" fontId="0" fillId="0" borderId="13" xfId="0" applyNumberFormat="1" applyFont="1" applyBorder="1" applyAlignment="1">
      <alignment horizontal="right" vertical="center"/>
    </xf>
    <xf numFmtId="0" fontId="0" fillId="0" borderId="0" xfId="0" applyBorder="1">
      <alignment vertical="center"/>
    </xf>
    <xf numFmtId="178" fontId="0" fillId="27" borderId="17" xfId="0" applyNumberFormat="1" applyFont="1" applyFill="1" applyBorder="1" applyAlignment="1">
      <alignment horizontal="right" vertical="center"/>
    </xf>
    <xf numFmtId="178" fontId="0" fillId="0" borderId="13" xfId="0" applyNumberFormat="1" applyFont="1" applyBorder="1" applyAlignment="1">
      <alignment horizontal="right" vertical="center"/>
    </xf>
    <xf numFmtId="178" fontId="0" fillId="27" borderId="16" xfId="0" applyNumberFormat="1" applyFont="1" applyFill="1" applyBorder="1" applyAlignment="1">
      <alignment horizontal="right" vertical="center"/>
    </xf>
    <xf numFmtId="178" fontId="0" fillId="0" borderId="13" xfId="0" applyNumberFormat="1" applyFont="1" applyFill="1" applyBorder="1" applyAlignment="1">
      <alignment horizontal="right" vertical="center"/>
    </xf>
    <xf numFmtId="307" fontId="0" fillId="27" borderId="17" xfId="0" applyNumberFormat="1" applyFont="1" applyFill="1" applyBorder="1" applyAlignment="1">
      <alignment horizontal="right" vertical="center"/>
    </xf>
    <xf numFmtId="209" fontId="0" fillId="27" borderId="17" xfId="43713" applyNumberFormat="1" applyFont="1" applyFill="1" applyBorder="1" applyAlignment="1">
      <alignment horizontal="right" vertical="center"/>
    </xf>
    <xf numFmtId="209" fontId="0" fillId="0" borderId="13" xfId="43713" applyNumberFormat="1" applyFont="1" applyBorder="1" applyAlignment="1">
      <alignment horizontal="right" vertical="center"/>
    </xf>
    <xf numFmtId="307" fontId="0" fillId="0" borderId="14" xfId="0" applyNumberFormat="1" applyFont="1" applyBorder="1" applyAlignment="1">
      <alignment horizontal="center" vertical="center"/>
    </xf>
    <xf numFmtId="307" fontId="0" fillId="0" borderId="15" xfId="0" applyNumberFormat="1" applyFont="1" applyBorder="1" applyAlignment="1">
      <alignment horizontal="center" vertical="center"/>
    </xf>
    <xf numFmtId="307" fontId="0" fillId="0" borderId="13" xfId="43713" applyNumberFormat="1" applyFont="1" applyFill="1" applyBorder="1" applyAlignment="1">
      <alignment horizontal="right" vertical="center"/>
    </xf>
    <xf numFmtId="307" fontId="0" fillId="0" borderId="17" xfId="0" applyNumberFormat="1" applyFont="1" applyFill="1" applyBorder="1" applyAlignment="1">
      <alignment horizontal="right" vertical="center"/>
    </xf>
    <xf numFmtId="307" fontId="0" fillId="27" borderId="17" xfId="0" applyNumberFormat="1" applyFill="1" applyBorder="1" applyAlignment="1">
      <alignment horizontal="right" vertical="center"/>
    </xf>
    <xf numFmtId="307" fontId="0" fillId="27" borderId="16" xfId="0" applyNumberFormat="1" applyFill="1" applyBorder="1" applyAlignment="1">
      <alignment horizontal="right" vertical="center"/>
    </xf>
    <xf numFmtId="307" fontId="0" fillId="0" borderId="17" xfId="0" applyNumberFormat="1" applyBorder="1" applyAlignment="1">
      <alignment horizontal="right" vertical="center"/>
    </xf>
    <xf numFmtId="307" fontId="0" fillId="0" borderId="0" xfId="0" applyNumberFormat="1" applyFont="1" applyAlignment="1">
      <alignment horizontal="right" vertical="center"/>
    </xf>
    <xf numFmtId="0" fontId="148" fillId="0" borderId="77" xfId="0" applyFont="1" applyBorder="1" applyAlignment="1">
      <alignment vertical="center"/>
    </xf>
    <xf numFmtId="49" fontId="123" fillId="0" borderId="0" xfId="0" applyNumberFormat="1" applyFont="1" applyBorder="1" applyAlignment="1"/>
    <xf numFmtId="0" fontId="148" fillId="0" borderId="22" xfId="0" applyFont="1" applyBorder="1" applyAlignment="1">
      <alignment vertical="center"/>
    </xf>
    <xf numFmtId="0" fontId="148" fillId="0" borderId="15" xfId="0" applyFont="1" applyBorder="1" applyAlignment="1">
      <alignment vertical="center"/>
    </xf>
    <xf numFmtId="58" fontId="148" fillId="0" borderId="15" xfId="0" quotePrefix="1" applyNumberFormat="1" applyFont="1" applyBorder="1" applyAlignment="1">
      <alignment vertical="center"/>
    </xf>
    <xf numFmtId="0" fontId="0" fillId="0" borderId="21" xfId="0" applyNumberFormat="1" applyFont="1" applyFill="1" applyBorder="1" applyAlignment="1">
      <alignment horizontal="left" vertical="center"/>
    </xf>
    <xf numFmtId="0" fontId="0" fillId="0" borderId="79" xfId="0" quotePrefix="1" applyFont="1" applyBorder="1" applyAlignment="1">
      <alignment vertical="center"/>
    </xf>
    <xf numFmtId="307" fontId="0" fillId="0" borderId="17" xfId="0" applyNumberFormat="1" applyFont="1" applyBorder="1" applyAlignment="1">
      <alignment horizontal="right" vertical="center"/>
    </xf>
    <xf numFmtId="177" fontId="147" fillId="27" borderId="17" xfId="0" applyNumberFormat="1" applyFont="1" applyFill="1" applyBorder="1" applyAlignment="1">
      <alignment horizontal="right" vertical="center"/>
    </xf>
    <xf numFmtId="307" fontId="147" fillId="27" borderId="17" xfId="0" applyNumberFormat="1" applyFont="1" applyFill="1" applyBorder="1" applyAlignment="1">
      <alignment horizontal="right" vertical="center"/>
    </xf>
    <xf numFmtId="308" fontId="0" fillId="0" borderId="13" xfId="43713" applyNumberFormat="1" applyFont="1" applyBorder="1" applyAlignment="1">
      <alignment horizontal="right" vertical="center"/>
    </xf>
    <xf numFmtId="308" fontId="0" fillId="27" borderId="17" xfId="43713" applyNumberFormat="1" applyFont="1" applyFill="1" applyBorder="1" applyAlignment="1">
      <alignment horizontal="right" vertical="center"/>
    </xf>
    <xf numFmtId="177" fontId="0" fillId="0" borderId="13" xfId="0" applyNumberFormat="1" applyFill="1" applyBorder="1" applyAlignment="1">
      <alignment horizontal="right" vertical="center"/>
    </xf>
    <xf numFmtId="177" fontId="0" fillId="27" borderId="16" xfId="0" applyNumberFormat="1" applyFont="1" applyFill="1" applyBorder="1" applyAlignment="1">
      <alignment horizontal="right" vertical="center"/>
    </xf>
    <xf numFmtId="177" fontId="0" fillId="0" borderId="17" xfId="0" applyNumberFormat="1" applyFont="1" applyFill="1" applyBorder="1" applyAlignment="1">
      <alignment horizontal="right" vertical="center"/>
    </xf>
    <xf numFmtId="0" fontId="0" fillId="0" borderId="16" xfId="0" applyFont="1" applyBorder="1" applyAlignment="1">
      <alignment vertical="center"/>
    </xf>
    <xf numFmtId="0" fontId="0" fillId="0" borderId="13" xfId="0" applyFont="1" applyBorder="1" applyAlignment="1">
      <alignment vertical="center"/>
    </xf>
    <xf numFmtId="49" fontId="0" fillId="0" borderId="19" xfId="0" applyNumberFormat="1" applyFont="1" applyFill="1" applyBorder="1" applyAlignment="1">
      <alignment vertical="center"/>
    </xf>
    <xf numFmtId="49" fontId="0" fillId="0" borderId="24" xfId="0" applyNumberFormat="1" applyFont="1" applyFill="1" applyBorder="1" applyAlignment="1">
      <alignment vertical="center"/>
    </xf>
    <xf numFmtId="49" fontId="0" fillId="0" borderId="18" xfId="0" applyNumberFormat="1" applyFont="1" applyFill="1" applyBorder="1" applyAlignment="1">
      <alignment vertical="center"/>
    </xf>
    <xf numFmtId="49" fontId="0" fillId="0" borderId="20" xfId="0" applyNumberFormat="1" applyFont="1" applyFill="1" applyBorder="1" applyAlignment="1">
      <alignment vertical="center"/>
    </xf>
    <xf numFmtId="10" fontId="0" fillId="0" borderId="18" xfId="0" applyNumberFormat="1" applyFont="1" applyBorder="1" applyAlignment="1">
      <alignment horizontal="left" vertical="center"/>
    </xf>
    <xf numFmtId="49" fontId="0" fillId="0" borderId="28" xfId="0" applyNumberFormat="1" applyFont="1" applyFill="1" applyBorder="1" applyAlignment="1">
      <alignment vertical="center"/>
    </xf>
    <xf numFmtId="49" fontId="0" fillId="0" borderId="21" xfId="0" applyNumberFormat="1" applyFont="1" applyFill="1" applyBorder="1" applyAlignment="1">
      <alignment vertical="center"/>
    </xf>
    <xf numFmtId="38" fontId="0" fillId="0" borderId="20" xfId="0" applyNumberFormat="1" applyFont="1" applyFill="1" applyBorder="1" applyAlignment="1">
      <alignment vertical="center"/>
    </xf>
    <xf numFmtId="187" fontId="0" fillId="0" borderId="20" xfId="0" applyNumberFormat="1" applyFont="1" applyFill="1" applyBorder="1" applyAlignment="1">
      <alignment vertical="center"/>
    </xf>
    <xf numFmtId="10" fontId="0" fillId="0" borderId="18" xfId="0" applyNumberFormat="1" applyFont="1" applyBorder="1" applyAlignment="1">
      <alignment horizontal="right" vertical="center"/>
    </xf>
    <xf numFmtId="187" fontId="0" fillId="0" borderId="18" xfId="0" applyNumberFormat="1" applyFont="1" applyFill="1" applyBorder="1" applyAlignment="1">
      <alignment vertical="center"/>
    </xf>
    <xf numFmtId="38" fontId="0" fillId="0" borderId="28" xfId="0" applyNumberFormat="1" applyFont="1" applyFill="1" applyBorder="1" applyAlignment="1">
      <alignment vertical="center"/>
    </xf>
    <xf numFmtId="38" fontId="0" fillId="0" borderId="21" xfId="0" applyNumberFormat="1" applyFont="1" applyFill="1" applyBorder="1" applyAlignment="1">
      <alignment vertical="center"/>
    </xf>
    <xf numFmtId="38" fontId="0" fillId="0" borderId="18" xfId="0" applyNumberFormat="1" applyFont="1" applyFill="1" applyBorder="1" applyAlignment="1">
      <alignment vertical="center"/>
    </xf>
    <xf numFmtId="38" fontId="0" fillId="0" borderId="19" xfId="0" applyNumberFormat="1" applyFont="1" applyFill="1" applyBorder="1" applyAlignment="1">
      <alignment vertical="center"/>
    </xf>
    <xf numFmtId="38" fontId="0" fillId="0" borderId="24" xfId="0" applyNumberFormat="1" applyFont="1" applyFill="1" applyBorder="1" applyAlignment="1">
      <alignment vertical="center"/>
    </xf>
    <xf numFmtId="49" fontId="0" fillId="0" borderId="18" xfId="0" applyNumberFormat="1" applyFont="1" applyBorder="1">
      <alignment vertical="center"/>
    </xf>
    <xf numFmtId="49" fontId="0" fillId="0" borderId="20" xfId="0" applyNumberFormat="1" applyFont="1" applyBorder="1">
      <alignment vertical="center"/>
    </xf>
    <xf numFmtId="49" fontId="0" fillId="0" borderId="21" xfId="0" applyNumberFormat="1" applyFont="1" applyBorder="1">
      <alignment vertical="center"/>
    </xf>
    <xf numFmtId="38" fontId="0" fillId="0" borderId="18" xfId="0" applyNumberFormat="1" applyFont="1" applyBorder="1">
      <alignment vertical="center"/>
    </xf>
    <xf numFmtId="38" fontId="0" fillId="0" borderId="28" xfId="0" applyNumberFormat="1" applyFont="1" applyBorder="1">
      <alignment vertical="center"/>
    </xf>
    <xf numFmtId="38" fontId="0" fillId="0" borderId="21" xfId="0" applyNumberFormat="1" applyFont="1" applyBorder="1">
      <alignment vertical="center"/>
    </xf>
    <xf numFmtId="38" fontId="0" fillId="0" borderId="20" xfId="0" applyNumberFormat="1" applyFont="1" applyBorder="1">
      <alignment vertical="center"/>
    </xf>
    <xf numFmtId="38" fontId="0" fillId="0" borderId="19" xfId="0" applyNumberFormat="1" applyFont="1" applyBorder="1">
      <alignment vertical="center"/>
    </xf>
    <xf numFmtId="176" fontId="0" fillId="0" borderId="24" xfId="0" applyNumberFormat="1" applyFont="1" applyBorder="1">
      <alignment vertical="center"/>
    </xf>
    <xf numFmtId="176" fontId="0" fillId="0" borderId="28" xfId="0" applyNumberFormat="1" applyFont="1" applyBorder="1">
      <alignment vertical="center"/>
    </xf>
    <xf numFmtId="0" fontId="0" fillId="0" borderId="20" xfId="0" applyFont="1" applyBorder="1">
      <alignment vertical="center"/>
    </xf>
    <xf numFmtId="38" fontId="0" fillId="0" borderId="24" xfId="0" applyNumberFormat="1" applyFont="1" applyBorder="1">
      <alignment vertical="center"/>
    </xf>
    <xf numFmtId="307" fontId="0" fillId="27" borderId="28" xfId="0" applyNumberFormat="1" applyFont="1" applyFill="1" applyBorder="1" applyAlignment="1">
      <alignment horizontal="right" vertical="center"/>
    </xf>
    <xf numFmtId="307" fontId="0" fillId="0" borderId="18" xfId="0" applyNumberFormat="1" applyFont="1" applyFill="1" applyBorder="1" applyAlignment="1">
      <alignment horizontal="right" vertical="center"/>
    </xf>
    <xf numFmtId="38" fontId="0" fillId="0" borderId="77" xfId="0" applyNumberFormat="1" applyFont="1" applyFill="1" applyBorder="1" applyAlignment="1">
      <alignment vertical="center"/>
    </xf>
    <xf numFmtId="38" fontId="0" fillId="0" borderId="22" xfId="0" applyNumberFormat="1" applyFont="1" applyFill="1" applyBorder="1" applyAlignment="1">
      <alignment vertical="center"/>
    </xf>
    <xf numFmtId="9" fontId="0" fillId="0" borderId="0" xfId="43715" applyFont="1" applyFill="1" applyAlignment="1">
      <alignment horizontal="left" vertical="center"/>
    </xf>
    <xf numFmtId="9" fontId="0" fillId="0" borderId="18" xfId="43715" applyFont="1" applyFill="1" applyBorder="1" applyAlignment="1">
      <alignment horizontal="left" vertical="center"/>
    </xf>
    <xf numFmtId="9" fontId="0" fillId="0" borderId="19" xfId="43715" applyFont="1" applyFill="1" applyBorder="1" applyAlignment="1">
      <alignment horizontal="left" vertical="center"/>
    </xf>
    <xf numFmtId="38" fontId="0" fillId="0" borderId="18" xfId="43713" applyFont="1" applyFill="1" applyBorder="1" applyAlignment="1">
      <alignment horizontal="left" vertical="center"/>
    </xf>
    <xf numFmtId="38" fontId="0" fillId="0" borderId="20" xfId="43713" applyFont="1" applyFill="1" applyBorder="1" applyAlignment="1">
      <alignment horizontal="left" vertical="center"/>
    </xf>
    <xf numFmtId="307" fontId="125" fillId="27" borderId="16" xfId="0" applyNumberFormat="1" applyFont="1" applyFill="1" applyBorder="1" applyAlignment="1">
      <alignment horizontal="right" vertical="center"/>
    </xf>
    <xf numFmtId="307" fontId="125" fillId="0" borderId="13" xfId="0" applyNumberFormat="1" applyFont="1" applyFill="1" applyBorder="1" applyAlignment="1">
      <alignment horizontal="right" vertical="center"/>
    </xf>
    <xf numFmtId="307" fontId="122" fillId="0" borderId="13" xfId="0" applyNumberFormat="1" applyFont="1" applyFill="1" applyBorder="1" applyAlignment="1">
      <alignment horizontal="right" vertical="center"/>
    </xf>
    <xf numFmtId="0" fontId="0" fillId="0" borderId="16" xfId="0" applyBorder="1" applyAlignment="1">
      <alignment horizontal="left" vertical="center" indent="1"/>
    </xf>
    <xf numFmtId="38" fontId="125" fillId="0" borderId="20" xfId="43713" applyFont="1" applyFill="1" applyBorder="1" applyAlignment="1">
      <alignment horizontal="left" vertical="center"/>
    </xf>
    <xf numFmtId="177" fontId="0" fillId="0" borderId="0" xfId="0" applyNumberFormat="1" applyFont="1" applyBorder="1" applyAlignment="1">
      <alignment horizontal="right" vertical="center"/>
    </xf>
    <xf numFmtId="0" fontId="0" fillId="0" borderId="0" xfId="0" applyFont="1" applyFill="1" applyBorder="1" applyAlignment="1">
      <alignment vertical="center"/>
    </xf>
    <xf numFmtId="49" fontId="0" fillId="0" borderId="17" xfId="0" applyNumberFormat="1" applyBorder="1" applyAlignment="1">
      <alignment vertical="center"/>
    </xf>
    <xf numFmtId="0" fontId="0" fillId="0" borderId="84" xfId="0" applyNumberFormat="1" applyFont="1" applyFill="1" applyBorder="1" applyAlignment="1">
      <alignment horizontal="center" vertical="center"/>
    </xf>
    <xf numFmtId="0" fontId="0" fillId="0" borderId="86" xfId="0" applyBorder="1">
      <alignment vertical="center"/>
    </xf>
    <xf numFmtId="0" fontId="0" fillId="0" borderId="86" xfId="0" applyBorder="1" applyAlignment="1">
      <alignment horizontal="center" vertical="center"/>
    </xf>
    <xf numFmtId="177" fontId="0" fillId="0" borderId="86" xfId="0" applyNumberFormat="1" applyBorder="1" applyAlignment="1">
      <alignment horizontal="right" vertical="center"/>
    </xf>
    <xf numFmtId="38" fontId="0" fillId="0" borderId="86" xfId="0" applyNumberFormat="1" applyFont="1" applyFill="1" applyBorder="1" applyAlignment="1">
      <alignment horizontal="right" vertical="center"/>
    </xf>
    <xf numFmtId="0" fontId="0" fillId="0" borderId="87" xfId="0" applyNumberFormat="1" applyFont="1" applyFill="1" applyBorder="1" applyAlignment="1">
      <alignment horizontal="left" vertical="center"/>
    </xf>
    <xf numFmtId="0" fontId="0" fillId="0" borderId="86" xfId="0" applyNumberFormat="1" applyFont="1" applyFill="1" applyBorder="1" applyAlignment="1">
      <alignment vertical="center"/>
    </xf>
    <xf numFmtId="0" fontId="0" fillId="0" borderId="86" xfId="0" applyNumberFormat="1" applyFont="1" applyFill="1" applyBorder="1" applyAlignment="1">
      <alignment horizontal="left" vertical="center" indent="1"/>
    </xf>
    <xf numFmtId="209" fontId="0" fillId="0" borderId="86" xfId="43713" applyNumberFormat="1" applyFont="1" applyBorder="1" applyAlignment="1">
      <alignment horizontal="right" vertical="center"/>
    </xf>
    <xf numFmtId="0" fontId="0" fillId="0" borderId="85" xfId="0" applyNumberFormat="1" applyFont="1" applyFill="1" applyBorder="1" applyAlignment="1">
      <alignment horizontal="left" vertical="center"/>
    </xf>
    <xf numFmtId="49" fontId="0" fillId="0" borderId="86" xfId="0" applyNumberFormat="1" applyFont="1" applyFill="1" applyBorder="1" applyAlignment="1">
      <alignment horizontal="left" vertical="center" indent="1"/>
    </xf>
    <xf numFmtId="9" fontId="0" fillId="0" borderId="86" xfId="0" applyNumberFormat="1" applyBorder="1" applyAlignment="1">
      <alignment horizontal="left" vertical="center"/>
    </xf>
    <xf numFmtId="49" fontId="0" fillId="0" borderId="86" xfId="0" applyNumberFormat="1" applyFont="1" applyFill="1" applyBorder="1" applyAlignment="1">
      <alignment horizontal="center" vertical="center"/>
    </xf>
    <xf numFmtId="177" fontId="0" fillId="0" borderId="86" xfId="0" applyNumberFormat="1" applyFont="1" applyFill="1" applyBorder="1" applyAlignment="1">
      <alignment horizontal="right" vertical="center"/>
    </xf>
    <xf numFmtId="307" fontId="0" fillId="0" borderId="86" xfId="0" applyNumberFormat="1" applyFont="1" applyFill="1" applyBorder="1" applyAlignment="1">
      <alignment horizontal="right" vertical="center"/>
    </xf>
    <xf numFmtId="307" fontId="0" fillId="0" borderId="86" xfId="0" applyNumberFormat="1" applyBorder="1" applyAlignment="1">
      <alignment horizontal="right" vertical="center"/>
    </xf>
    <xf numFmtId="49" fontId="0" fillId="0" borderId="87" xfId="0" applyNumberFormat="1" applyFont="1" applyFill="1" applyBorder="1" applyAlignment="1">
      <alignment vertical="center"/>
    </xf>
    <xf numFmtId="38" fontId="0" fillId="0" borderId="85" xfId="0" applyNumberFormat="1" applyFont="1" applyFill="1" applyBorder="1" applyAlignment="1">
      <alignment vertical="center"/>
    </xf>
    <xf numFmtId="0" fontId="0" fillId="0" borderId="86" xfId="0" applyBorder="1" applyAlignment="1">
      <alignment horizontal="left" vertical="center" indent="1"/>
    </xf>
    <xf numFmtId="307" fontId="0" fillId="0" borderId="86" xfId="0" applyNumberFormat="1" applyFont="1" applyBorder="1" applyAlignment="1">
      <alignment horizontal="right" vertical="center"/>
    </xf>
    <xf numFmtId="38" fontId="0" fillId="0" borderId="87" xfId="0" applyNumberFormat="1" applyFont="1" applyBorder="1">
      <alignment vertical="center"/>
    </xf>
    <xf numFmtId="38" fontId="0" fillId="0" borderId="85" xfId="0" applyNumberFormat="1" applyFont="1" applyBorder="1">
      <alignment vertical="center"/>
    </xf>
    <xf numFmtId="49" fontId="0" fillId="0" borderId="86" xfId="0" applyNumberFormat="1" applyBorder="1">
      <alignment vertical="center"/>
    </xf>
    <xf numFmtId="177" fontId="0" fillId="0" borderId="84" xfId="0" applyNumberFormat="1" applyFont="1" applyBorder="1" applyAlignment="1">
      <alignment horizontal="right" vertical="center"/>
    </xf>
    <xf numFmtId="0" fontId="0" fillId="0" borderId="0" xfId="0" applyFont="1" applyBorder="1" applyAlignment="1">
      <alignment vertical="center"/>
    </xf>
    <xf numFmtId="0" fontId="0" fillId="0" borderId="0" xfId="0" applyFont="1" applyBorder="1" applyAlignment="1">
      <alignment horizontal="center" vertical="center"/>
    </xf>
    <xf numFmtId="307" fontId="0" fillId="0" borderId="0" xfId="0" applyNumberFormat="1" applyFont="1" applyBorder="1" applyAlignment="1">
      <alignment horizontal="right" vertical="center"/>
    </xf>
    <xf numFmtId="0" fontId="0" fillId="0" borderId="84" xfId="0" applyFont="1" applyBorder="1" applyAlignment="1">
      <alignment vertical="center"/>
    </xf>
    <xf numFmtId="0" fontId="0" fillId="0" borderId="84" xfId="0" applyFont="1" applyBorder="1" applyAlignment="1">
      <alignment horizontal="center" vertical="center"/>
    </xf>
    <xf numFmtId="307" fontId="0" fillId="0" borderId="84" xfId="0" applyNumberFormat="1" applyFont="1" applyBorder="1" applyAlignment="1">
      <alignment horizontal="right" vertical="center"/>
    </xf>
    <xf numFmtId="0" fontId="0" fillId="0" borderId="84" xfId="0" applyFont="1" applyFill="1" applyBorder="1" applyAlignment="1">
      <alignment vertical="center"/>
    </xf>
    <xf numFmtId="0" fontId="0" fillId="0" borderId="84" xfId="0" applyFont="1" applyFill="1" applyBorder="1" applyAlignment="1">
      <alignment horizontal="left" vertical="center"/>
    </xf>
    <xf numFmtId="0" fontId="0" fillId="0" borderId="19" xfId="0" applyFont="1" applyBorder="1" applyAlignment="1">
      <alignment vertical="center"/>
    </xf>
    <xf numFmtId="0" fontId="0" fillId="0" borderId="24" xfId="0" applyFont="1" applyFill="1" applyBorder="1" applyAlignment="1">
      <alignment horizontal="left" vertical="center"/>
    </xf>
    <xf numFmtId="0" fontId="0" fillId="0" borderId="87" xfId="0" applyFont="1" applyBorder="1" applyAlignment="1">
      <alignment vertical="center"/>
    </xf>
    <xf numFmtId="0" fontId="0" fillId="0" borderId="85" xfId="0" applyFont="1" applyFill="1" applyBorder="1" applyAlignment="1">
      <alignment horizontal="left" vertical="center"/>
    </xf>
    <xf numFmtId="49" fontId="0" fillId="0" borderId="28" xfId="0" applyNumberFormat="1" applyBorder="1">
      <alignment vertical="center"/>
    </xf>
    <xf numFmtId="49" fontId="0" fillId="0" borderId="13" xfId="0" applyNumberFormat="1" applyBorder="1" applyAlignment="1">
      <alignment vertical="center"/>
    </xf>
    <xf numFmtId="38" fontId="122" fillId="0" borderId="19" xfId="0" applyNumberFormat="1" applyFont="1" applyFill="1" applyBorder="1" applyAlignment="1">
      <alignment vertical="center"/>
    </xf>
    <xf numFmtId="38" fontId="122" fillId="0" borderId="24" xfId="0" applyNumberFormat="1" applyFont="1" applyFill="1" applyBorder="1" applyAlignment="1">
      <alignment vertical="center"/>
    </xf>
    <xf numFmtId="49" fontId="122" fillId="0" borderId="28" xfId="0" applyNumberFormat="1" applyFont="1" applyBorder="1">
      <alignment vertical="center"/>
    </xf>
    <xf numFmtId="49" fontId="122" fillId="0" borderId="21" xfId="0" applyNumberFormat="1" applyFont="1" applyBorder="1">
      <alignment vertical="center"/>
    </xf>
    <xf numFmtId="10" fontId="122" fillId="0" borderId="87" xfId="0" applyNumberFormat="1" applyFont="1" applyBorder="1" applyAlignment="1">
      <alignment horizontal="right" vertical="center"/>
    </xf>
    <xf numFmtId="0" fontId="122" fillId="0" borderId="85" xfId="0" applyFont="1" applyBorder="1" applyAlignment="1">
      <alignment vertical="center" shrinkToFit="1"/>
    </xf>
    <xf numFmtId="49" fontId="122" fillId="0" borderId="19" xfId="0" applyNumberFormat="1" applyFont="1" applyBorder="1">
      <alignment vertical="center"/>
    </xf>
    <xf numFmtId="49" fontId="122" fillId="0" borderId="24" xfId="0" applyNumberFormat="1" applyFont="1" applyBorder="1">
      <alignment vertical="center"/>
    </xf>
    <xf numFmtId="38" fontId="122" fillId="0" borderId="18" xfId="0" applyNumberFormat="1" applyFont="1" applyBorder="1">
      <alignment vertical="center"/>
    </xf>
    <xf numFmtId="49" fontId="122" fillId="0" borderId="20" xfId="0" applyNumberFormat="1" applyFont="1" applyBorder="1">
      <alignment vertical="center"/>
    </xf>
    <xf numFmtId="307" fontId="122" fillId="0" borderId="28" xfId="0" applyNumberFormat="1" applyFont="1" applyBorder="1" applyAlignment="1">
      <alignment vertical="center"/>
    </xf>
    <xf numFmtId="9" fontId="122" fillId="0" borderId="21" xfId="2377" applyFont="1" applyBorder="1" applyAlignment="1">
      <alignment horizontal="right" vertical="center"/>
    </xf>
    <xf numFmtId="307" fontId="122" fillId="0" borderId="18" xfId="0" applyNumberFormat="1" applyFont="1" applyBorder="1" applyAlignment="1">
      <alignment horizontal="right" vertical="center"/>
    </xf>
    <xf numFmtId="307" fontId="122" fillId="0" borderId="20" xfId="0" applyNumberFormat="1" applyFont="1" applyBorder="1" applyAlignment="1">
      <alignment horizontal="right" vertical="center"/>
    </xf>
    <xf numFmtId="0" fontId="0" fillId="0" borderId="17" xfId="0" applyBorder="1" applyAlignment="1">
      <alignment vertical="center"/>
    </xf>
    <xf numFmtId="177" fontId="123" fillId="27" borderId="17" xfId="0" applyNumberFormat="1" applyFont="1" applyFill="1" applyBorder="1" applyAlignment="1">
      <alignment horizontal="right" vertical="center"/>
    </xf>
    <xf numFmtId="307" fontId="0" fillId="0" borderId="19" xfId="0" applyNumberFormat="1" applyFont="1" applyBorder="1" applyAlignment="1">
      <alignment horizontal="right" vertical="center"/>
    </xf>
    <xf numFmtId="307" fontId="0" fillId="0" borderId="24" xfId="0" applyNumberFormat="1" applyFont="1" applyBorder="1" applyAlignment="1">
      <alignment horizontal="right" vertical="center"/>
    </xf>
    <xf numFmtId="0" fontId="0" fillId="0" borderId="86" xfId="0" applyBorder="1" applyAlignment="1">
      <alignment vertical="center"/>
    </xf>
    <xf numFmtId="0" fontId="0" fillId="0" borderId="86" xfId="0" applyFont="1" applyBorder="1" applyAlignment="1">
      <alignment vertical="center"/>
    </xf>
    <xf numFmtId="0" fontId="0" fillId="0" borderId="84" xfId="0" applyBorder="1" applyAlignment="1">
      <alignment horizontal="center" vertical="center"/>
    </xf>
    <xf numFmtId="177" fontId="123" fillId="0" borderId="86" xfId="0" applyNumberFormat="1" applyFont="1" applyBorder="1" applyAlignment="1">
      <alignment horizontal="right" vertical="center"/>
    </xf>
    <xf numFmtId="307" fontId="9" fillId="0" borderId="86" xfId="0" applyNumberFormat="1" applyFont="1" applyBorder="1" applyAlignment="1">
      <alignment horizontal="right" vertical="center"/>
    </xf>
    <xf numFmtId="307" fontId="0" fillId="0" borderId="87" xfId="0" applyNumberFormat="1" applyFont="1" applyBorder="1" applyAlignment="1">
      <alignment horizontal="right" vertical="center"/>
    </xf>
    <xf numFmtId="307" fontId="0" fillId="0" borderId="85" xfId="0" applyNumberFormat="1" applyFont="1" applyBorder="1" applyAlignment="1">
      <alignment horizontal="right" vertical="center"/>
    </xf>
    <xf numFmtId="307" fontId="0" fillId="0" borderId="28" xfId="0" applyNumberFormat="1" applyFont="1" applyBorder="1" applyAlignment="1">
      <alignment horizontal="left" vertical="center"/>
    </xf>
    <xf numFmtId="307" fontId="0" fillId="0" borderId="21" xfId="0" applyNumberFormat="1" applyFont="1" applyBorder="1" applyAlignment="1">
      <alignment horizontal="right" vertical="center"/>
    </xf>
    <xf numFmtId="177" fontId="0" fillId="0" borderId="86" xfId="0" applyNumberFormat="1" applyFont="1" applyBorder="1" applyAlignment="1">
      <alignment horizontal="right" vertical="center"/>
    </xf>
    <xf numFmtId="307" fontId="0" fillId="0" borderId="87" xfId="0" applyNumberFormat="1" applyFont="1" applyBorder="1" applyAlignment="1">
      <alignment horizontal="left" vertical="center"/>
    </xf>
    <xf numFmtId="0" fontId="0" fillId="0" borderId="17" xfId="0" applyFont="1" applyBorder="1" applyAlignment="1">
      <alignment vertical="center"/>
    </xf>
    <xf numFmtId="0" fontId="0" fillId="0" borderId="16" xfId="0" applyBorder="1" applyAlignment="1">
      <alignment vertical="center"/>
    </xf>
    <xf numFmtId="0" fontId="0" fillId="0" borderId="28" xfId="0" applyFont="1" applyBorder="1" applyAlignment="1">
      <alignment horizontal="left" vertical="center"/>
    </xf>
    <xf numFmtId="0" fontId="0" fillId="0" borderId="21" xfId="0" applyFont="1" applyBorder="1" applyAlignment="1">
      <alignment vertical="center"/>
    </xf>
    <xf numFmtId="0" fontId="0" fillId="0" borderId="87" xfId="0" applyFont="1" applyBorder="1" applyAlignment="1">
      <alignment horizontal="left" vertical="center"/>
    </xf>
    <xf numFmtId="0" fontId="0" fillId="0" borderId="85" xfId="0" applyFont="1" applyBorder="1" applyAlignment="1">
      <alignment vertical="center"/>
    </xf>
    <xf numFmtId="307" fontId="0" fillId="0" borderId="28" xfId="0" applyNumberFormat="1" applyFont="1" applyBorder="1" applyAlignment="1">
      <alignment horizontal="right" vertical="center"/>
    </xf>
    <xf numFmtId="0" fontId="0" fillId="0" borderId="86" xfId="0" applyFont="1" applyBorder="1" applyAlignment="1">
      <alignment horizontal="center" vertical="center"/>
    </xf>
    <xf numFmtId="307" fontId="122" fillId="0" borderId="19" xfId="0" applyNumberFormat="1" applyFont="1" applyBorder="1" applyAlignment="1">
      <alignment horizontal="right" vertical="center"/>
    </xf>
    <xf numFmtId="307" fontId="122" fillId="0" borderId="24" xfId="0" applyNumberFormat="1" applyFont="1" applyBorder="1" applyAlignment="1">
      <alignment horizontal="right" vertical="center"/>
    </xf>
    <xf numFmtId="307" fontId="122" fillId="0" borderId="87" xfId="0" applyNumberFormat="1" applyFont="1" applyBorder="1" applyAlignment="1">
      <alignment horizontal="right" vertical="center"/>
    </xf>
    <xf numFmtId="307" fontId="122" fillId="0" borderId="85" xfId="0" applyNumberFormat="1" applyFont="1" applyBorder="1" applyAlignment="1">
      <alignment horizontal="right" vertical="center"/>
    </xf>
    <xf numFmtId="307" fontId="122" fillId="0" borderId="28" xfId="0" applyNumberFormat="1" applyFont="1" applyBorder="1" applyAlignment="1">
      <alignment horizontal="left" vertical="center"/>
    </xf>
    <xf numFmtId="307" fontId="122" fillId="0" borderId="21" xfId="0" applyNumberFormat="1" applyFont="1" applyBorder="1" applyAlignment="1">
      <alignment horizontal="right" vertical="center"/>
    </xf>
    <xf numFmtId="307" fontId="122" fillId="0" borderId="87" xfId="0" applyNumberFormat="1" applyFont="1" applyBorder="1" applyAlignment="1">
      <alignment horizontal="left" vertical="center"/>
    </xf>
    <xf numFmtId="0" fontId="122" fillId="0" borderId="28" xfId="0" applyFont="1" applyBorder="1" applyAlignment="1">
      <alignment horizontal="left" vertical="center"/>
    </xf>
    <xf numFmtId="0" fontId="122" fillId="0" borderId="21" xfId="0" applyFont="1" applyBorder="1" applyAlignment="1">
      <alignment vertical="center"/>
    </xf>
    <xf numFmtId="0" fontId="122" fillId="0" borderId="87" xfId="0" applyFont="1" applyBorder="1" applyAlignment="1">
      <alignment horizontal="left" vertical="center"/>
    </xf>
    <xf numFmtId="0" fontId="122" fillId="0" borderId="85" xfId="0" applyFont="1" applyBorder="1" applyAlignment="1">
      <alignment vertical="center"/>
    </xf>
    <xf numFmtId="307" fontId="122" fillId="0" borderId="28" xfId="0" applyNumberFormat="1" applyFont="1" applyBorder="1" applyAlignment="1">
      <alignment horizontal="right" vertical="center"/>
    </xf>
    <xf numFmtId="177" fontId="123" fillId="27" borderId="16" xfId="0" applyNumberFormat="1" applyFont="1" applyFill="1" applyBorder="1" applyAlignment="1">
      <alignment horizontal="right" vertical="center"/>
    </xf>
    <xf numFmtId="307" fontId="147" fillId="27" borderId="16" xfId="0" applyNumberFormat="1" applyFont="1" applyFill="1" applyBorder="1" applyAlignment="1">
      <alignment horizontal="right" vertical="center"/>
    </xf>
    <xf numFmtId="0" fontId="122" fillId="0" borderId="28" xfId="0" applyFont="1" applyBorder="1" applyAlignment="1">
      <alignment vertical="center"/>
    </xf>
    <xf numFmtId="0" fontId="122" fillId="0" borderId="87" xfId="0" applyFont="1" applyBorder="1" applyAlignment="1">
      <alignment vertical="center"/>
    </xf>
    <xf numFmtId="177" fontId="150" fillId="0" borderId="21" xfId="0" applyNumberFormat="1" applyFont="1" applyBorder="1" applyAlignment="1">
      <alignment horizontal="left" vertical="center"/>
    </xf>
    <xf numFmtId="0" fontId="122" fillId="0" borderId="87" xfId="0" applyFont="1" applyBorder="1" applyAlignment="1">
      <alignment horizontal="right" vertical="center"/>
    </xf>
    <xf numFmtId="307" fontId="150" fillId="0" borderId="85" xfId="0" applyNumberFormat="1" applyFont="1" applyBorder="1" applyAlignment="1">
      <alignment horizontal="left" vertical="center"/>
    </xf>
    <xf numFmtId="307" fontId="150" fillId="0" borderId="21" xfId="0" applyNumberFormat="1" applyFont="1" applyBorder="1" applyAlignment="1">
      <alignment horizontal="left" vertical="center"/>
    </xf>
    <xf numFmtId="0" fontId="0" fillId="0" borderId="16" xfId="0" applyFill="1" applyBorder="1">
      <alignment vertical="center"/>
    </xf>
    <xf numFmtId="0" fontId="0" fillId="0" borderId="86" xfId="0" applyFont="1" applyFill="1" applyBorder="1" applyAlignment="1">
      <alignment vertical="center"/>
    </xf>
    <xf numFmtId="0" fontId="0" fillId="0" borderId="86" xfId="0" applyFill="1" applyBorder="1">
      <alignment vertical="center"/>
    </xf>
    <xf numFmtId="307" fontId="122" fillId="27" borderId="17" xfId="0" applyNumberFormat="1" applyFont="1" applyFill="1" applyBorder="1" applyAlignment="1">
      <alignment horizontal="right" vertical="center"/>
    </xf>
    <xf numFmtId="307" fontId="122" fillId="0" borderId="86" xfId="0" applyNumberFormat="1" applyFont="1" applyBorder="1" applyAlignment="1">
      <alignment horizontal="right" vertical="center"/>
    </xf>
    <xf numFmtId="307" fontId="0" fillId="0" borderId="86" xfId="0" applyNumberFormat="1" applyFill="1" applyBorder="1" applyAlignment="1">
      <alignment horizontal="right" vertical="center"/>
    </xf>
    <xf numFmtId="307" fontId="122" fillId="0" borderId="28" xfId="0" applyNumberFormat="1" applyFont="1" applyFill="1" applyBorder="1" applyAlignment="1">
      <alignment vertical="center"/>
    </xf>
    <xf numFmtId="309" fontId="122" fillId="0" borderId="21" xfId="0" applyNumberFormat="1" applyFont="1" applyFill="1" applyBorder="1" applyAlignment="1">
      <alignment horizontal="right" vertical="center"/>
    </xf>
    <xf numFmtId="307" fontId="122" fillId="0" borderId="87" xfId="0" applyNumberFormat="1" applyFont="1" applyFill="1" applyBorder="1" applyAlignment="1">
      <alignment vertical="center"/>
    </xf>
    <xf numFmtId="307" fontId="122" fillId="0" borderId="85" xfId="0" applyNumberFormat="1" applyFont="1" applyFill="1" applyBorder="1" applyAlignment="1">
      <alignment horizontal="right" vertical="center"/>
    </xf>
    <xf numFmtId="9" fontId="122" fillId="0" borderId="21" xfId="0" applyNumberFormat="1" applyFont="1" applyBorder="1" applyAlignment="1">
      <alignment horizontal="right" vertical="center"/>
    </xf>
    <xf numFmtId="307" fontId="122" fillId="0" borderId="87" xfId="0" applyNumberFormat="1" applyFont="1" applyBorder="1" applyAlignment="1">
      <alignment vertical="center"/>
    </xf>
    <xf numFmtId="0" fontId="122" fillId="0" borderId="0" xfId="0" applyNumberFormat="1" applyFont="1" applyFill="1" applyAlignment="1">
      <alignment horizontal="left" vertical="center"/>
    </xf>
    <xf numFmtId="0" fontId="122" fillId="0" borderId="24" xfId="0" applyNumberFormat="1" applyFont="1" applyFill="1" applyBorder="1" applyAlignment="1">
      <alignment horizontal="right" vertical="center"/>
    </xf>
    <xf numFmtId="9" fontId="122" fillId="0" borderId="24" xfId="0" applyNumberFormat="1" applyFont="1" applyFill="1" applyBorder="1" applyAlignment="1">
      <alignment horizontal="right" vertical="center"/>
    </xf>
    <xf numFmtId="0" fontId="0" fillId="0" borderId="86" xfId="0" applyFill="1" applyBorder="1" applyAlignment="1">
      <alignment vertical="center"/>
    </xf>
    <xf numFmtId="0" fontId="0" fillId="0" borderId="86" xfId="0" applyFont="1" applyFill="1" applyBorder="1" applyAlignment="1">
      <alignment horizontal="center" vertical="center"/>
    </xf>
    <xf numFmtId="0" fontId="122" fillId="0" borderId="87" xfId="0" applyNumberFormat="1" applyFont="1" applyFill="1" applyBorder="1" applyAlignment="1">
      <alignment horizontal="left" vertical="center"/>
    </xf>
    <xf numFmtId="0" fontId="122" fillId="0" borderId="85" xfId="0" applyNumberFormat="1" applyFont="1" applyFill="1" applyBorder="1" applyAlignment="1">
      <alignment horizontal="right" vertical="center"/>
    </xf>
    <xf numFmtId="0" fontId="152" fillId="0" borderId="17" xfId="0" applyNumberFormat="1" applyFont="1" applyFill="1" applyBorder="1" applyAlignment="1">
      <alignment vertical="center"/>
    </xf>
    <xf numFmtId="0" fontId="152" fillId="0" borderId="86" xfId="0" applyNumberFormat="1" applyFont="1" applyFill="1" applyBorder="1" applyAlignment="1">
      <alignment vertical="center"/>
    </xf>
    <xf numFmtId="178" fontId="0" fillId="0" borderId="86" xfId="0" applyNumberFormat="1" applyFont="1" applyFill="1" applyBorder="1" applyAlignment="1">
      <alignment horizontal="right" vertical="center"/>
    </xf>
    <xf numFmtId="0" fontId="0" fillId="0" borderId="17" xfId="0" applyFont="1" applyBorder="1" applyAlignment="1">
      <alignment horizontal="center" vertical="center"/>
    </xf>
    <xf numFmtId="0" fontId="122" fillId="0" borderId="19" xfId="0" applyFont="1" applyBorder="1" applyAlignment="1">
      <alignment horizontal="left" vertical="center"/>
    </xf>
    <xf numFmtId="0" fontId="122" fillId="0" borderId="24" xfId="0" applyFont="1" applyBorder="1" applyAlignment="1">
      <alignment vertical="center"/>
    </xf>
    <xf numFmtId="0" fontId="122" fillId="0" borderId="19" xfId="0" applyNumberFormat="1" applyFont="1" applyFill="1" applyBorder="1" applyAlignment="1">
      <alignment horizontal="left" vertical="center"/>
    </xf>
    <xf numFmtId="307" fontId="9" fillId="0" borderId="86" xfId="0" applyNumberFormat="1" applyFont="1" applyFill="1" applyBorder="1" applyAlignment="1">
      <alignment horizontal="right" vertical="center"/>
    </xf>
    <xf numFmtId="0" fontId="122" fillId="0" borderId="87" xfId="0" applyNumberFormat="1" applyFont="1" applyFill="1" applyBorder="1" applyAlignment="1">
      <alignment vertical="center" shrinkToFit="1"/>
    </xf>
    <xf numFmtId="0" fontId="122" fillId="0" borderId="85" xfId="0" applyNumberFormat="1" applyFont="1" applyFill="1" applyBorder="1" applyAlignment="1">
      <alignment horizontal="right" vertical="center" shrinkToFit="1"/>
    </xf>
    <xf numFmtId="307" fontId="122" fillId="0" borderId="19" xfId="0" applyNumberFormat="1" applyFont="1" applyBorder="1" applyAlignment="1">
      <alignment vertical="center"/>
    </xf>
    <xf numFmtId="307" fontId="150" fillId="0" borderId="24" xfId="0" applyNumberFormat="1" applyFont="1" applyBorder="1" applyAlignment="1">
      <alignment horizontal="left" vertical="center"/>
    </xf>
    <xf numFmtId="0" fontId="122" fillId="0" borderId="19" xfId="0" applyFont="1" applyBorder="1" applyAlignment="1">
      <alignment vertical="center"/>
    </xf>
    <xf numFmtId="0" fontId="122" fillId="0" borderId="85" xfId="0" applyNumberFormat="1" applyFont="1" applyFill="1" applyBorder="1" applyAlignment="1">
      <alignment vertical="center" shrinkToFit="1"/>
    </xf>
    <xf numFmtId="0" fontId="0" fillId="0" borderId="16" xfId="0" applyFont="1" applyBorder="1">
      <alignment vertical="center"/>
    </xf>
    <xf numFmtId="307" fontId="0" fillId="0" borderId="86" xfId="0" applyNumberFormat="1" applyFont="1" applyFill="1" applyBorder="1" applyAlignment="1">
      <alignment vertical="center"/>
    </xf>
    <xf numFmtId="307" fontId="0" fillId="27" borderId="16" xfId="0" applyNumberFormat="1" applyFont="1" applyFill="1" applyBorder="1" applyAlignment="1">
      <alignment vertical="center"/>
    </xf>
    <xf numFmtId="0" fontId="122" fillId="0" borderId="24" xfId="0" applyNumberFormat="1" applyFont="1" applyFill="1" applyBorder="1" applyAlignment="1">
      <alignment horizontal="left" vertical="center"/>
    </xf>
    <xf numFmtId="0" fontId="122" fillId="0" borderId="85" xfId="0" applyNumberFormat="1" applyFont="1" applyFill="1" applyBorder="1" applyAlignment="1">
      <alignment horizontal="left" vertical="center"/>
    </xf>
    <xf numFmtId="309" fontId="122" fillId="0" borderId="24" xfId="0" applyNumberFormat="1" applyFont="1" applyFill="1" applyBorder="1" applyAlignment="1">
      <alignment horizontal="right" vertical="center"/>
    </xf>
    <xf numFmtId="49" fontId="0" fillId="0" borderId="86" xfId="0" applyNumberFormat="1" applyFont="1" applyFill="1" applyBorder="1" applyAlignment="1">
      <alignment vertical="center" shrinkToFit="1"/>
    </xf>
    <xf numFmtId="177" fontId="0" fillId="0" borderId="86" xfId="0" applyNumberFormat="1" applyFill="1" applyBorder="1" applyAlignment="1">
      <alignment horizontal="right" vertical="center"/>
    </xf>
    <xf numFmtId="9" fontId="150" fillId="0" borderId="21" xfId="0" applyNumberFormat="1" applyFont="1" applyBorder="1" applyAlignment="1">
      <alignment horizontal="right" vertical="center"/>
    </xf>
    <xf numFmtId="0" fontId="122" fillId="0" borderId="0" xfId="0" applyNumberFormat="1" applyFont="1" applyFill="1" applyBorder="1" applyAlignment="1">
      <alignment horizontal="left" vertical="center"/>
    </xf>
    <xf numFmtId="0" fontId="0" fillId="0" borderId="86" xfId="0" applyNumberFormat="1" applyFill="1" applyBorder="1" applyAlignment="1">
      <alignment vertical="center"/>
    </xf>
    <xf numFmtId="0" fontId="122" fillId="0" borderId="28" xfId="0" applyNumberFormat="1" applyFont="1" applyFill="1" applyBorder="1" applyAlignment="1">
      <alignment horizontal="left" vertical="center"/>
    </xf>
    <xf numFmtId="0" fontId="122" fillId="0" borderId="21" xfId="0" applyNumberFormat="1" applyFont="1" applyFill="1" applyBorder="1" applyAlignment="1">
      <alignment horizontal="left" vertical="center"/>
    </xf>
    <xf numFmtId="0" fontId="0" fillId="0" borderId="0" xfId="0" applyNumberFormat="1" applyFont="1" applyFill="1" applyBorder="1" applyAlignment="1">
      <alignment horizontal="center" vertical="center"/>
    </xf>
    <xf numFmtId="0" fontId="122" fillId="0" borderId="19" xfId="0" applyNumberFormat="1" applyFont="1" applyFill="1" applyBorder="1" applyAlignment="1">
      <alignment vertical="center" shrinkToFit="1"/>
    </xf>
    <xf numFmtId="0" fontId="122" fillId="0" borderId="24" xfId="0" applyNumberFormat="1" applyFont="1" applyFill="1" applyBorder="1" applyAlignment="1">
      <alignment vertical="center" shrinkToFit="1"/>
    </xf>
    <xf numFmtId="0" fontId="0" fillId="0" borderId="28" xfId="0" applyNumberFormat="1" applyFont="1" applyFill="1" applyBorder="1" applyAlignment="1">
      <alignment horizontal="left" vertical="center"/>
    </xf>
    <xf numFmtId="0" fontId="0" fillId="0" borderId="86" xfId="0" applyNumberFormat="1" applyFont="1" applyFill="1" applyBorder="1" applyAlignment="1">
      <alignment horizontal="left" vertical="center"/>
    </xf>
    <xf numFmtId="178" fontId="0" fillId="0" borderId="86" xfId="0" applyNumberFormat="1" applyFont="1" applyBorder="1" applyAlignment="1">
      <alignment horizontal="right" vertical="center"/>
    </xf>
    <xf numFmtId="9" fontId="0" fillId="0" borderId="24" xfId="0" applyNumberFormat="1" applyFont="1" applyFill="1" applyBorder="1" applyAlignment="1">
      <alignment horizontal="right" vertical="center"/>
    </xf>
    <xf numFmtId="49" fontId="0" fillId="0" borderId="86" xfId="0" applyNumberFormat="1" applyFont="1" applyFill="1" applyBorder="1" applyAlignment="1">
      <alignment horizontal="left" vertical="center" indent="1" shrinkToFit="1"/>
    </xf>
    <xf numFmtId="0" fontId="0" fillId="0" borderId="86" xfId="0" applyFont="1" applyFill="1" applyBorder="1" applyAlignment="1">
      <alignment vertical="center" shrinkToFit="1"/>
    </xf>
    <xf numFmtId="0" fontId="0" fillId="0" borderId="85" xfId="0" applyNumberFormat="1" applyFont="1" applyFill="1" applyBorder="1" applyAlignment="1">
      <alignment horizontal="right" vertical="center"/>
    </xf>
    <xf numFmtId="309" fontId="0" fillId="0" borderId="24" xfId="0" applyNumberFormat="1" applyFont="1" applyFill="1" applyBorder="1" applyAlignment="1">
      <alignment horizontal="right" vertical="center"/>
    </xf>
    <xf numFmtId="0" fontId="0" fillId="0" borderId="16" xfId="0" applyFont="1" applyFill="1" applyBorder="1" applyAlignment="1">
      <alignment vertical="center" shrinkToFit="1"/>
    </xf>
    <xf numFmtId="307" fontId="9" fillId="0" borderId="86" xfId="0" applyNumberFormat="1" applyFont="1" applyFill="1" applyBorder="1" applyAlignment="1">
      <alignment vertical="center"/>
    </xf>
    <xf numFmtId="0" fontId="0" fillId="0" borderId="17" xfId="0" applyFill="1" applyBorder="1">
      <alignment vertical="center"/>
    </xf>
    <xf numFmtId="0" fontId="122" fillId="0" borderId="28" xfId="0" applyFont="1" applyFill="1" applyBorder="1" applyAlignment="1">
      <alignment horizontal="left" vertical="center"/>
    </xf>
    <xf numFmtId="307" fontId="150" fillId="0" borderId="21" xfId="0" applyNumberFormat="1" applyFont="1" applyFill="1" applyBorder="1" applyAlignment="1">
      <alignment horizontal="left" vertical="center"/>
    </xf>
    <xf numFmtId="0" fontId="122" fillId="0" borderId="87" xfId="0" applyFont="1" applyFill="1" applyBorder="1" applyAlignment="1">
      <alignment horizontal="left" vertical="center"/>
    </xf>
    <xf numFmtId="307" fontId="150" fillId="0" borderId="85" xfId="0" applyNumberFormat="1" applyFont="1" applyFill="1" applyBorder="1" applyAlignment="1">
      <alignment horizontal="left" vertical="center"/>
    </xf>
    <xf numFmtId="0" fontId="0" fillId="0" borderId="16" xfId="0" applyNumberFormat="1" applyFont="1" applyFill="1" applyBorder="1" applyAlignment="1">
      <alignment vertical="center"/>
    </xf>
    <xf numFmtId="0" fontId="0" fillId="0" borderId="16" xfId="0" applyNumberFormat="1" applyFont="1" applyFill="1" applyBorder="1" applyAlignment="1">
      <alignment horizontal="center" vertical="center"/>
    </xf>
    <xf numFmtId="38" fontId="122" fillId="0" borderId="28" xfId="0" applyNumberFormat="1" applyFont="1" applyFill="1" applyBorder="1">
      <alignment vertical="center"/>
    </xf>
    <xf numFmtId="9" fontId="122" fillId="0" borderId="21" xfId="0" applyNumberFormat="1" applyFont="1" applyFill="1" applyBorder="1">
      <alignment vertical="center"/>
    </xf>
    <xf numFmtId="38" fontId="122" fillId="0" borderId="87" xfId="0" applyNumberFormat="1" applyFont="1" applyFill="1" applyBorder="1">
      <alignment vertical="center"/>
    </xf>
    <xf numFmtId="38" fontId="122" fillId="0" borderId="85" xfId="0" applyNumberFormat="1" applyFont="1" applyFill="1" applyBorder="1">
      <alignment vertical="center"/>
    </xf>
    <xf numFmtId="0" fontId="0" fillId="0" borderId="77" xfId="0" applyBorder="1" applyAlignment="1">
      <alignment horizontal="center" vertical="center"/>
    </xf>
    <xf numFmtId="49" fontId="0" fillId="0" borderId="86" xfId="0" applyNumberFormat="1" applyBorder="1" applyAlignment="1">
      <alignment horizontal="center" vertical="center"/>
    </xf>
    <xf numFmtId="38" fontId="122" fillId="0" borderId="21" xfId="0" applyNumberFormat="1" applyFont="1" applyFill="1" applyBorder="1">
      <alignment vertical="center"/>
    </xf>
    <xf numFmtId="0" fontId="10" fillId="0" borderId="80" xfId="0" quotePrefix="1" applyFont="1" applyBorder="1" applyAlignment="1">
      <alignment horizontal="center" vertical="center"/>
    </xf>
    <xf numFmtId="0" fontId="10" fillId="0" borderId="15" xfId="0" quotePrefix="1" applyFont="1" applyBorder="1" applyAlignment="1">
      <alignment horizontal="center" vertical="center"/>
    </xf>
    <xf numFmtId="0" fontId="10" fillId="0" borderId="80" xfId="43714" quotePrefix="1" applyFont="1" applyBorder="1" applyAlignment="1">
      <alignment horizontal="distributed" vertical="center" justifyLastLine="1"/>
    </xf>
    <xf numFmtId="0" fontId="10" fillId="0" borderId="15" xfId="43714" quotePrefix="1" applyFont="1" applyBorder="1" applyAlignment="1">
      <alignment horizontal="distributed" vertical="center" justifyLastLine="1"/>
    </xf>
    <xf numFmtId="176" fontId="10" fillId="0" borderId="80" xfId="43714" applyNumberFormat="1" applyFont="1" applyBorder="1" applyAlignment="1">
      <alignment horizontal="right" vertical="center"/>
    </xf>
    <xf numFmtId="176" fontId="6" fillId="0" borderId="15" xfId="43714" applyNumberFormat="1" applyFont="1" applyBorder="1" applyAlignment="1">
      <alignment horizontal="right" vertical="center"/>
    </xf>
    <xf numFmtId="0" fontId="10" fillId="0" borderId="80" xfId="43714" applyFont="1" applyBorder="1" applyAlignment="1">
      <alignment horizontal="distributed" vertical="center" justifyLastLine="1"/>
    </xf>
    <xf numFmtId="0" fontId="10" fillId="0" borderId="15" xfId="43714" applyFont="1" applyBorder="1" applyAlignment="1">
      <alignment horizontal="distributed" vertical="center" justifyLastLine="1"/>
    </xf>
    <xf numFmtId="0" fontId="36" fillId="0" borderId="0" xfId="43714" applyFont="1" applyBorder="1" applyAlignment="1">
      <alignment horizontal="center" vertical="center"/>
    </xf>
    <xf numFmtId="0" fontId="10" fillId="0" borderId="73" xfId="0" quotePrefix="1" applyFont="1" applyBorder="1" applyAlignment="1">
      <alignment horizontal="distributed" vertical="center" justifyLastLine="1"/>
    </xf>
    <xf numFmtId="0" fontId="10" fillId="0" borderId="74" xfId="0" quotePrefix="1" applyFont="1" applyBorder="1" applyAlignment="1">
      <alignment horizontal="distributed" vertical="center" justifyLastLine="1"/>
    </xf>
    <xf numFmtId="0" fontId="149" fillId="0" borderId="73" xfId="0" quotePrefix="1" applyNumberFormat="1" applyFont="1" applyBorder="1" applyAlignment="1">
      <alignment horizontal="left" vertical="center"/>
    </xf>
    <xf numFmtId="0" fontId="149" fillId="0" borderId="74" xfId="0" quotePrefix="1" applyNumberFormat="1" applyFont="1" applyBorder="1" applyAlignment="1">
      <alignment horizontal="left" vertical="center"/>
    </xf>
    <xf numFmtId="0" fontId="10" fillId="0" borderId="80" xfId="0" quotePrefix="1" applyFont="1" applyBorder="1" applyAlignment="1">
      <alignment horizontal="distributed" vertical="center" justifyLastLine="1"/>
    </xf>
    <xf numFmtId="0" fontId="10" fillId="0" borderId="15" xfId="0" quotePrefix="1" applyFont="1" applyBorder="1" applyAlignment="1">
      <alignment horizontal="distributed" vertical="center" justifyLastLine="1"/>
    </xf>
    <xf numFmtId="0" fontId="10" fillId="0" borderId="76" xfId="0" quotePrefix="1" applyFont="1" applyBorder="1" applyAlignment="1">
      <alignment horizontal="distributed" vertical="center" justifyLastLine="1"/>
    </xf>
    <xf numFmtId="0" fontId="10" fillId="0" borderId="77" xfId="0" quotePrefix="1" applyFont="1" applyBorder="1" applyAlignment="1">
      <alignment horizontal="distributed" vertical="center" justifyLastLine="1"/>
    </xf>
    <xf numFmtId="0" fontId="10" fillId="0" borderId="79" xfId="0" quotePrefix="1" applyFont="1" applyBorder="1" applyAlignment="1">
      <alignment horizontal="distributed" vertical="center" justifyLastLine="1"/>
    </xf>
    <xf numFmtId="0" fontId="10" fillId="0" borderId="22" xfId="0" quotePrefix="1" applyFont="1" applyBorder="1" applyAlignment="1">
      <alignment horizontal="distributed" vertical="center" justifyLastLine="1"/>
    </xf>
    <xf numFmtId="0" fontId="0" fillId="0" borderId="23" xfId="0" applyFont="1" applyFill="1" applyBorder="1" applyAlignment="1">
      <alignment horizontal="center" vertical="center"/>
    </xf>
    <xf numFmtId="0" fontId="0" fillId="0" borderId="39" xfId="0" applyFont="1" applyFill="1" applyBorder="1" applyAlignment="1">
      <alignment horizontal="center" vertical="center"/>
    </xf>
    <xf numFmtId="0" fontId="122" fillId="0" borderId="87" xfId="0" applyNumberFormat="1" applyFont="1" applyFill="1" applyBorder="1" applyAlignment="1">
      <alignment horizontal="left" vertical="center" shrinkToFit="1"/>
    </xf>
    <xf numFmtId="0" fontId="122" fillId="0" borderId="85" xfId="0" applyNumberFormat="1" applyFont="1" applyFill="1" applyBorder="1" applyAlignment="1">
      <alignment horizontal="left" vertical="center" shrinkToFit="1"/>
    </xf>
    <xf numFmtId="0" fontId="0" fillId="0" borderId="23" xfId="0" applyFont="1" applyBorder="1" applyAlignment="1">
      <alignment horizontal="center" vertical="center"/>
    </xf>
    <xf numFmtId="0" fontId="0" fillId="0" borderId="39" xfId="0" applyFont="1" applyBorder="1" applyAlignment="1">
      <alignment horizontal="center" vertical="center"/>
    </xf>
    <xf numFmtId="0" fontId="0" fillId="0" borderId="25" xfId="0" applyFont="1" applyBorder="1" applyAlignment="1">
      <alignment horizontal="center" vertical="center"/>
    </xf>
    <xf numFmtId="0" fontId="0" fillId="0" borderId="26" xfId="0" applyFont="1" applyBorder="1" applyAlignment="1">
      <alignment horizontal="center" vertical="center"/>
    </xf>
  </cellXfs>
  <cellStyles count="43717">
    <cellStyle name="(  )" xfId="804"/>
    <cellStyle name="(  ) 2" xfId="3819"/>
    <cellStyle name="，付 .0桁" xfId="939"/>
    <cellStyle name="?/2" xfId="3693"/>
    <cellStyle name="?/3" xfId="3818"/>
    <cellStyle name="??" xfId="302"/>
    <cellStyle name="?? [0.00]_PERSONAL" xfId="303"/>
    <cellStyle name="???? [0.00]_PERSONAL" xfId="304"/>
    <cellStyle name="????_PERSONAL" xfId="305"/>
    <cellStyle name="??_H18年度 みはらしの湯 浴室改修" xfId="306"/>
    <cellStyle name="【　】" xfId="872"/>
    <cellStyle name="【　】 2" xfId="3817"/>
    <cellStyle name="=C:\WINDOWS\SYSTEM32\COMMAND.COM" xfId="134"/>
    <cellStyle name="≒" xfId="862"/>
    <cellStyle name="0" xfId="3225"/>
    <cellStyle name="0%" xfId="307"/>
    <cellStyle name="0.0%" xfId="308"/>
    <cellStyle name="0.00%" xfId="309"/>
    <cellStyle name="0_韓国内訳" xfId="3226"/>
    <cellStyle name="0_韓国内訳_文書韓国" xfId="3227"/>
    <cellStyle name="0_文書韓国" xfId="3228"/>
    <cellStyle name="121" xfId="310"/>
    <cellStyle name="20% - アクセント 1" xfId="1" builtinId="30" customBuiltin="1"/>
    <cellStyle name="20% - アクセント 1 10" xfId="21132"/>
    <cellStyle name="20% - アクセント 1 11" xfId="43680"/>
    <cellStyle name="20% - アクセント 1 2" xfId="2"/>
    <cellStyle name="20% - アクセント 1 2 2" xfId="604"/>
    <cellStyle name="20% - アクセント 1 2 2 2" xfId="919"/>
    <cellStyle name="20% - アクセント 1 2 3" xfId="1736"/>
    <cellStyle name="20% - アクセント 1 2 3 2" xfId="3720"/>
    <cellStyle name="20% - アクセント 1 2 4" xfId="1737"/>
    <cellStyle name="20% - アクセント 1 2 5" xfId="3229"/>
    <cellStyle name="20% - アクセント 1 2 6" xfId="3721"/>
    <cellStyle name="20% - アクセント 1 2_●東部保育園ほか設計書（中内訳付）" xfId="776"/>
    <cellStyle name="20% - アクセント 1 3" xfId="311"/>
    <cellStyle name="20% - アクセント 1 3 2" xfId="1734"/>
    <cellStyle name="20% - アクセント 1 3 3" xfId="1733"/>
    <cellStyle name="20% - アクセント 1 3 4" xfId="1735"/>
    <cellStyle name="20% - アクセント 1 3 5" xfId="3230"/>
    <cellStyle name="20% - アクセント 1 3 6" xfId="3719"/>
    <cellStyle name="20% - アクセント 1 3 6 2" xfId="5952"/>
    <cellStyle name="20% - アクセント 1 4" xfId="697"/>
    <cellStyle name="20% - アクセント 1 4 2" xfId="1730"/>
    <cellStyle name="20% - アクセント 1 4 3" xfId="1729"/>
    <cellStyle name="20% - アクセント 1 4 4" xfId="1732"/>
    <cellStyle name="20% - アクセント 1 5" xfId="1728"/>
    <cellStyle name="20% - アクセント 1 6" xfId="1727"/>
    <cellStyle name="20% - アクセント 1 7" xfId="1739"/>
    <cellStyle name="20% - アクセント 1 8" xfId="10808"/>
    <cellStyle name="20% - アクセント 1 9" xfId="21131"/>
    <cellStyle name="20% - アクセント 2" xfId="3" builtinId="34" customBuiltin="1"/>
    <cellStyle name="20% - アクセント 2 10" xfId="21130"/>
    <cellStyle name="20% - アクセント 2 11" xfId="43585"/>
    <cellStyle name="20% - アクセント 2 12" xfId="43684"/>
    <cellStyle name="20% - アクセント 2 2" xfId="4"/>
    <cellStyle name="20% - アクセント 2 2 2" xfId="605"/>
    <cellStyle name="20% - アクセント 2 2 2 2" xfId="783"/>
    <cellStyle name="20% - アクセント 2 2 3" xfId="1724"/>
    <cellStyle name="20% - アクセント 2 2 3 2" xfId="3814"/>
    <cellStyle name="20% - アクセント 2 2 4" xfId="1725"/>
    <cellStyle name="20% - アクセント 2 2 5" xfId="3231"/>
    <cellStyle name="20% - アクセント 2 2 6" xfId="3816"/>
    <cellStyle name="20% - アクセント 2 2_●東部保育園ほか設計書（中内訳付）" xfId="901"/>
    <cellStyle name="20% - アクセント 2 3" xfId="312"/>
    <cellStyle name="20% - アクセント 2 3 2" xfId="1722"/>
    <cellStyle name="20% - アクセント 2 3 3" xfId="1721"/>
    <cellStyle name="20% - アクセント 2 3 4" xfId="1723"/>
    <cellStyle name="20% - アクセント 2 3 5" xfId="3232"/>
    <cellStyle name="20% - アクセント 2 3 6" xfId="3815"/>
    <cellStyle name="20% - アクセント 2 3 6 2" xfId="5833"/>
    <cellStyle name="20% - アクセント 2 4" xfId="666"/>
    <cellStyle name="20% - アクセント 2 4 2" xfId="1719"/>
    <cellStyle name="20% - アクセント 2 4 3" xfId="1718"/>
    <cellStyle name="20% - アクセント 2 4 4" xfId="1720"/>
    <cellStyle name="20% - アクセント 2 5" xfId="1717"/>
    <cellStyle name="20% - アクセント 2 6" xfId="1716"/>
    <cellStyle name="20% - アクセント 2 7" xfId="1726"/>
    <cellStyle name="20% - アクセント 2 8" xfId="10809"/>
    <cellStyle name="20% - アクセント 2 9" xfId="21129"/>
    <cellStyle name="20% - アクセント 3" xfId="5" builtinId="38" customBuiltin="1"/>
    <cellStyle name="20% - アクセント 3 10" xfId="43707"/>
    <cellStyle name="20% - アクセント 3 2" xfId="6"/>
    <cellStyle name="20% - アクセント 3 2 2" xfId="606"/>
    <cellStyle name="20% - アクセント 3 2 2 2" xfId="836"/>
    <cellStyle name="20% - アクセント 3 2 3" xfId="1713"/>
    <cellStyle name="20% - アクセント 3 2 3 2" xfId="3718"/>
    <cellStyle name="20% - アクセント 3 2 4" xfId="1714"/>
    <cellStyle name="20% - アクセント 3 2 5" xfId="3233"/>
    <cellStyle name="20% - アクセント 3 2 6" xfId="3664"/>
    <cellStyle name="20% - アクセント 3 2_●東部保育園ほか設計書（中内訳付）" xfId="839"/>
    <cellStyle name="20% - アクセント 3 3" xfId="313"/>
    <cellStyle name="20% - アクセント 3 3 2" xfId="1711"/>
    <cellStyle name="20% - アクセント 3 3 3" xfId="1710"/>
    <cellStyle name="20% - アクセント 3 3 4" xfId="1712"/>
    <cellStyle name="20% - アクセント 3 3 5" xfId="3234"/>
    <cellStyle name="20% - アクセント 3 3 6" xfId="3685"/>
    <cellStyle name="20% - アクセント 3 3 6 2" xfId="6354"/>
    <cellStyle name="20% - アクセント 3 4" xfId="667"/>
    <cellStyle name="20% - アクセント 3 4 2" xfId="1708"/>
    <cellStyle name="20% - アクセント 3 4 3" xfId="1707"/>
    <cellStyle name="20% - アクセント 3 4 4" xfId="1709"/>
    <cellStyle name="20% - アクセント 3 5" xfId="1706"/>
    <cellStyle name="20% - アクセント 3 6" xfId="1705"/>
    <cellStyle name="20% - アクセント 3 7" xfId="1715"/>
    <cellStyle name="20% - アクセント 3 8" xfId="10810"/>
    <cellStyle name="20% - アクセント 3 9" xfId="43688"/>
    <cellStyle name="20% - アクセント 4" xfId="7" builtinId="42" customBuiltin="1"/>
    <cellStyle name="20% - アクセント 4 10" xfId="21128"/>
    <cellStyle name="20% - アクセント 4 11" xfId="43692"/>
    <cellStyle name="20% - アクセント 4 2" xfId="8"/>
    <cellStyle name="20% - アクセント 4 2 2" xfId="607"/>
    <cellStyle name="20% - アクセント 4 2 2 2" xfId="929"/>
    <cellStyle name="20% - アクセント 4 2 3" xfId="1702"/>
    <cellStyle name="20% - アクセント 4 2 3 2" xfId="3716"/>
    <cellStyle name="20% - アクセント 4 2 4" xfId="1703"/>
    <cellStyle name="20% - アクセント 4 2 5" xfId="3235"/>
    <cellStyle name="20% - アクセント 4 2 6" xfId="3717"/>
    <cellStyle name="20% - アクセント 4 2_●東部保育園ほか設計書（中内訳付）" xfId="888"/>
    <cellStyle name="20% - アクセント 4 3" xfId="314"/>
    <cellStyle name="20% - アクセント 4 3 2" xfId="1700"/>
    <cellStyle name="20% - アクセント 4 3 3" xfId="1699"/>
    <cellStyle name="20% - アクセント 4 3 4" xfId="1701"/>
    <cellStyle name="20% - アクセント 4 3 5" xfId="3236"/>
    <cellStyle name="20% - アクセント 4 3 6" xfId="3684"/>
    <cellStyle name="20% - アクセント 4 3 6 2" xfId="5953"/>
    <cellStyle name="20% - アクセント 4 4" xfId="651"/>
    <cellStyle name="20% - アクセント 4 4 2" xfId="1697"/>
    <cellStyle name="20% - アクセント 4 4 3" xfId="1696"/>
    <cellStyle name="20% - アクセント 4 4 4" xfId="1698"/>
    <cellStyle name="20% - アクセント 4 5" xfId="1695"/>
    <cellStyle name="20% - アクセント 4 6" xfId="1694"/>
    <cellStyle name="20% - アクセント 4 7" xfId="1704"/>
    <cellStyle name="20% - アクセント 4 8" xfId="10811"/>
    <cellStyle name="20% - アクセント 4 9" xfId="21127"/>
    <cellStyle name="20% - アクセント 5" xfId="9" builtinId="46" customBuiltin="1"/>
    <cellStyle name="20% - アクセント 5 2" xfId="10"/>
    <cellStyle name="20% - アクセント 5 2 2" xfId="608"/>
    <cellStyle name="20% - アクセント 5 2 3" xfId="1691"/>
    <cellStyle name="20% - アクセント 5 2 3 2" xfId="3686"/>
    <cellStyle name="20% - アクセント 5 2 4" xfId="1692"/>
    <cellStyle name="20% - アクセント 5 2 5" xfId="3237"/>
    <cellStyle name="20% - アクセント 5 2 6" xfId="3663"/>
    <cellStyle name="20% - アクセント 5 3" xfId="315"/>
    <cellStyle name="20% - アクセント 5 3 2" xfId="1689"/>
    <cellStyle name="20% - アクセント 5 3 3" xfId="1688"/>
    <cellStyle name="20% - アクセント 5 3 4" xfId="1690"/>
    <cellStyle name="20% - アクセント 5 3 5" xfId="3238"/>
    <cellStyle name="20% - アクセント 5 3 6" xfId="3732"/>
    <cellStyle name="20% - アクセント 5 3 6 2" xfId="5954"/>
    <cellStyle name="20% - アクセント 5 4" xfId="652"/>
    <cellStyle name="20% - アクセント 5 4 2" xfId="1686"/>
    <cellStyle name="20% - アクセント 5 4 3" xfId="1685"/>
    <cellStyle name="20% - アクセント 5 4 4" xfId="1687"/>
    <cellStyle name="20% - アクセント 5 5" xfId="1684"/>
    <cellStyle name="20% - アクセント 5 6" xfId="1683"/>
    <cellStyle name="20% - アクセント 5 7" xfId="1693"/>
    <cellStyle name="20% - アクセント 5 8" xfId="10812"/>
    <cellStyle name="20% - アクセント 5 9" xfId="43696"/>
    <cellStyle name="20% - アクセント 6" xfId="11" builtinId="50" customBuiltin="1"/>
    <cellStyle name="20% - アクセント 6 10" xfId="43586"/>
    <cellStyle name="20% - アクセント 6 11" xfId="43700"/>
    <cellStyle name="20% - アクセント 6 2" xfId="12"/>
    <cellStyle name="20% - アクセント 6 2 2" xfId="609"/>
    <cellStyle name="20% - アクセント 6 2 2 2" xfId="750"/>
    <cellStyle name="20% - アクセント 6 2 3" xfId="1680"/>
    <cellStyle name="20% - アクセント 6 2 3 2" xfId="3841"/>
    <cellStyle name="20% - アクセント 6 2 4" xfId="1681"/>
    <cellStyle name="20% - アクセント 6 2 5" xfId="3239"/>
    <cellStyle name="20% - アクセント 6 2 6" xfId="3715"/>
    <cellStyle name="20% - アクセント 6 2_●東部保育園ほか設計書（中内訳付）" xfId="828"/>
    <cellStyle name="20% - アクセント 6 3" xfId="316"/>
    <cellStyle name="20% - アクセント 6 3 2" xfId="1678"/>
    <cellStyle name="20% - アクセント 6 3 3" xfId="1677"/>
    <cellStyle name="20% - アクセント 6 3 4" xfId="1679"/>
    <cellStyle name="20% - アクセント 6 3 5" xfId="3240"/>
    <cellStyle name="20% - アクセント 6 3 6" xfId="3714"/>
    <cellStyle name="20% - アクセント 6 3 6 2" xfId="6235"/>
    <cellStyle name="20% - アクセント 6 4" xfId="668"/>
    <cellStyle name="20% - アクセント 6 4 2" xfId="1675"/>
    <cellStyle name="20% - アクセント 6 4 3" xfId="1674"/>
    <cellStyle name="20% - アクセント 6 4 4" xfId="1676"/>
    <cellStyle name="20% - アクセント 6 5" xfId="1673"/>
    <cellStyle name="20% - アクセント 6 6" xfId="1672"/>
    <cellStyle name="20% - アクセント 6 7" xfId="1682"/>
    <cellStyle name="20% - アクセント 6 8" xfId="10813"/>
    <cellStyle name="20% - アクセント 6 9" xfId="43587"/>
    <cellStyle name="40% - アクセント 1" xfId="13" builtinId="31" customBuiltin="1"/>
    <cellStyle name="40% - アクセント 1 10" xfId="21126"/>
    <cellStyle name="40% - アクセント 1 11" xfId="43681"/>
    <cellStyle name="40% - アクセント 1 2" xfId="14"/>
    <cellStyle name="40% - アクセント 1 2 2" xfId="610"/>
    <cellStyle name="40% - アクセント 1 2 2 2" xfId="963"/>
    <cellStyle name="40% - アクセント 1 2 3" xfId="1669"/>
    <cellStyle name="40% - アクセント 1 2 3 2" xfId="3813"/>
    <cellStyle name="40% - アクセント 1 2 4" xfId="1670"/>
    <cellStyle name="40% - アクセント 1 2 5" xfId="3241"/>
    <cellStyle name="40% - アクセント 1 2 6" xfId="3840"/>
    <cellStyle name="40% - アクセント 1 2_●東部保育園ほか設計書（中内訳付）" xfId="935"/>
    <cellStyle name="40% - アクセント 1 3" xfId="317"/>
    <cellStyle name="40% - アクセント 1 3 2" xfId="1667"/>
    <cellStyle name="40% - アクセント 1 3 3" xfId="1666"/>
    <cellStyle name="40% - アクセント 1 3 4" xfId="1668"/>
    <cellStyle name="40% - アクセント 1 3 5" xfId="3242"/>
    <cellStyle name="40% - アクセント 1 3 6" xfId="3812"/>
    <cellStyle name="40% - アクセント 1 3 6 2" xfId="5834"/>
    <cellStyle name="40% - アクセント 1 4" xfId="695"/>
    <cellStyle name="40% - アクセント 1 4 2" xfId="1664"/>
    <cellStyle name="40% - アクセント 1 4 3" xfId="1663"/>
    <cellStyle name="40% - アクセント 1 4 4" xfId="1665"/>
    <cellStyle name="40% - アクセント 1 5" xfId="1662"/>
    <cellStyle name="40% - アクセント 1 6" xfId="1661"/>
    <cellStyle name="40% - アクセント 1 7" xfId="1671"/>
    <cellStyle name="40% - アクセント 1 8" xfId="10814"/>
    <cellStyle name="40% - アクセント 1 9" xfId="21125"/>
    <cellStyle name="40% - アクセント 2" xfId="15" builtinId="35" customBuiltin="1"/>
    <cellStyle name="40% - アクセント 2 2" xfId="16"/>
    <cellStyle name="40% - アクセント 2 2 2" xfId="611"/>
    <cellStyle name="40% - アクセント 2 2 3" xfId="1658"/>
    <cellStyle name="40% - アクセント 2 2 3 2" xfId="3713"/>
    <cellStyle name="40% - アクセント 2 2 4" xfId="1659"/>
    <cellStyle name="40% - アクセント 2 2 5" xfId="3243"/>
    <cellStyle name="40% - アクセント 2 2 6" xfId="3811"/>
    <cellStyle name="40% - アクセント 2 3" xfId="318"/>
    <cellStyle name="40% - アクセント 2 3 2" xfId="1656"/>
    <cellStyle name="40% - アクセント 2 3 3" xfId="1655"/>
    <cellStyle name="40% - アクセント 2 3 4" xfId="1657"/>
    <cellStyle name="40% - アクセント 2 3 5" xfId="3244"/>
    <cellStyle name="40% - アクセント 2 3 6" xfId="3810"/>
    <cellStyle name="40% - アクセント 2 3 6 2" xfId="5835"/>
    <cellStyle name="40% - アクセント 2 4" xfId="709"/>
    <cellStyle name="40% - アクセント 2 4 2" xfId="1653"/>
    <cellStyle name="40% - アクセント 2 4 3" xfId="1652"/>
    <cellStyle name="40% - アクセント 2 4 4" xfId="1654"/>
    <cellStyle name="40% - アクセント 2 5" xfId="1651"/>
    <cellStyle name="40% - アクセント 2 6" xfId="1650"/>
    <cellStyle name="40% - アクセント 2 7" xfId="1660"/>
    <cellStyle name="40% - アクセント 2 8" xfId="10815"/>
    <cellStyle name="40% - アクセント 2 9" xfId="43685"/>
    <cellStyle name="40% - アクセント 3" xfId="17" builtinId="39" customBuiltin="1"/>
    <cellStyle name="40% - アクセント 3 10" xfId="43708"/>
    <cellStyle name="40% - アクセント 3 2" xfId="18"/>
    <cellStyle name="40% - アクセント 3 2 2" xfId="612"/>
    <cellStyle name="40% - アクセント 3 2 2 2" xfId="938"/>
    <cellStyle name="40% - アクセント 3 2 3" xfId="1647"/>
    <cellStyle name="40% - アクセント 3 2 3 2" xfId="3662"/>
    <cellStyle name="40% - アクセント 3 2 4" xfId="1648"/>
    <cellStyle name="40% - アクセント 3 2 5" xfId="3245"/>
    <cellStyle name="40% - アクセント 3 2 6" xfId="3712"/>
    <cellStyle name="40% - アクセント 3 2_●東部保育園ほか設計書（中内訳付）" xfId="808"/>
    <cellStyle name="40% - アクセント 3 3" xfId="319"/>
    <cellStyle name="40% - アクセント 3 3 2" xfId="1645"/>
    <cellStyle name="40% - アクセント 3 3 3" xfId="1644"/>
    <cellStyle name="40% - アクセント 3 3 4" xfId="1646"/>
    <cellStyle name="40% - アクセント 3 3 5" xfId="3246"/>
    <cellStyle name="40% - アクセント 3 3 6" xfId="3839"/>
    <cellStyle name="40% - アクセント 3 3 6 2" xfId="5836"/>
    <cellStyle name="40% - アクセント 3 4" xfId="710"/>
    <cellStyle name="40% - アクセント 3 4 2" xfId="1642"/>
    <cellStyle name="40% - アクセント 3 4 3" xfId="1641"/>
    <cellStyle name="40% - アクセント 3 4 4" xfId="1643"/>
    <cellStyle name="40% - アクセント 3 5" xfId="1640"/>
    <cellStyle name="40% - アクセント 3 6" xfId="1639"/>
    <cellStyle name="40% - アクセント 3 7" xfId="1649"/>
    <cellStyle name="40% - アクセント 3 8" xfId="10816"/>
    <cellStyle name="40% - アクセント 3 9" xfId="43689"/>
    <cellStyle name="40% - アクセント 4" xfId="19" builtinId="43" customBuiltin="1"/>
    <cellStyle name="40% - アクセント 4 10" xfId="21124"/>
    <cellStyle name="40% - アクセント 4 11" xfId="43693"/>
    <cellStyle name="40% - アクセント 4 2" xfId="20"/>
    <cellStyle name="40% - アクセント 4 2 2" xfId="613"/>
    <cellStyle name="40% - アクセント 4 2 2 2" xfId="876"/>
    <cellStyle name="40% - アクセント 4 2 3" xfId="1636"/>
    <cellStyle name="40% - アクセント 4 2 3 2" xfId="3711"/>
    <cellStyle name="40% - アクセント 4 2 4" xfId="1637"/>
    <cellStyle name="40% - アクセント 4 2 5" xfId="3247"/>
    <cellStyle name="40% - アクセント 4 2 6" xfId="3838"/>
    <cellStyle name="40% - アクセント 4 2_●東部保育園ほか設計書（中内訳付）" xfId="806"/>
    <cellStyle name="40% - アクセント 4 3" xfId="320"/>
    <cellStyle name="40% - アクセント 4 3 2" xfId="1634"/>
    <cellStyle name="40% - アクセント 4 3 3" xfId="1633"/>
    <cellStyle name="40% - アクセント 4 3 4" xfId="1635"/>
    <cellStyle name="40% - アクセント 4 3 5" xfId="3248"/>
    <cellStyle name="40% - アクセント 4 3 6" xfId="3837"/>
    <cellStyle name="40% - アクセント 4 3 6 2" xfId="6236"/>
    <cellStyle name="40% - アクセント 4 4" xfId="698"/>
    <cellStyle name="40% - アクセント 4 4 2" xfId="1631"/>
    <cellStyle name="40% - アクセント 4 4 3" xfId="1630"/>
    <cellStyle name="40% - アクセント 4 4 4" xfId="1632"/>
    <cellStyle name="40% - アクセント 4 5" xfId="1629"/>
    <cellStyle name="40% - アクセント 4 6" xfId="1628"/>
    <cellStyle name="40% - アクセント 4 7" xfId="1638"/>
    <cellStyle name="40% - アクセント 4 8" xfId="10817"/>
    <cellStyle name="40% - アクセント 4 9" xfId="21123"/>
    <cellStyle name="40% - アクセント 5" xfId="21" builtinId="47" customBuiltin="1"/>
    <cellStyle name="40% - アクセント 5 10" xfId="43711"/>
    <cellStyle name="40% - アクセント 5 2" xfId="22"/>
    <cellStyle name="40% - アクセント 5 2 2" xfId="614"/>
    <cellStyle name="40% - アクセント 5 2 2 2" xfId="917"/>
    <cellStyle name="40% - アクセント 5 2 3" xfId="1625"/>
    <cellStyle name="40% - アクセント 5 2 3 2" xfId="3739"/>
    <cellStyle name="40% - アクセント 5 2 4" xfId="1626"/>
    <cellStyle name="40% - アクセント 5 2 5" xfId="3249"/>
    <cellStyle name="40% - アクセント 5 2 6" xfId="3735"/>
    <cellStyle name="40% - アクセント 5 2_●東部保育園ほか設計書（中内訳付）" xfId="837"/>
    <cellStyle name="40% - アクセント 5 3" xfId="321"/>
    <cellStyle name="40% - アクセント 5 3 2" xfId="1623"/>
    <cellStyle name="40% - アクセント 5 3 3" xfId="1622"/>
    <cellStyle name="40% - アクセント 5 3 4" xfId="1624"/>
    <cellStyle name="40% - アクセント 5 3 5" xfId="3250"/>
    <cellStyle name="40% - アクセント 5 3 6" xfId="3710"/>
    <cellStyle name="40% - アクセント 5 3 6 2" xfId="5955"/>
    <cellStyle name="40% - アクセント 5 4" xfId="711"/>
    <cellStyle name="40% - アクセント 5 4 2" xfId="1620"/>
    <cellStyle name="40% - アクセント 5 4 3" xfId="1619"/>
    <cellStyle name="40% - アクセント 5 4 4" xfId="1621"/>
    <cellStyle name="40% - アクセント 5 5" xfId="1618"/>
    <cellStyle name="40% - アクセント 5 6" xfId="1617"/>
    <cellStyle name="40% - アクセント 5 7" xfId="1627"/>
    <cellStyle name="40% - アクセント 5 8" xfId="10818"/>
    <cellStyle name="40% - アクセント 5 9" xfId="43697"/>
    <cellStyle name="40% - アクセント 6" xfId="23" builtinId="51" customBuiltin="1"/>
    <cellStyle name="40% - アクセント 6 10" xfId="21122"/>
    <cellStyle name="40% - アクセント 6 11" xfId="43701"/>
    <cellStyle name="40% - アクセント 6 2" xfId="24"/>
    <cellStyle name="40% - アクセント 6 2 2" xfId="615"/>
    <cellStyle name="40% - アクセント 6 2 2 2" xfId="867"/>
    <cellStyle name="40% - アクセント 6 2 3" xfId="1614"/>
    <cellStyle name="40% - アクセント 6 2 3 2" xfId="3836"/>
    <cellStyle name="40% - アクセント 6 2 4" xfId="1615"/>
    <cellStyle name="40% - アクセント 6 2 5" xfId="3251"/>
    <cellStyle name="40% - アクセント 6 2 6" xfId="3722"/>
    <cellStyle name="40% - アクセント 6 2_●東部保育園ほか設計書（中内訳付）" xfId="859"/>
    <cellStyle name="40% - アクセント 6 3" xfId="322"/>
    <cellStyle name="40% - アクセント 6 3 2" xfId="1612"/>
    <cellStyle name="40% - アクセント 6 3 3" xfId="1611"/>
    <cellStyle name="40% - アクセント 6 3 4" xfId="1613"/>
    <cellStyle name="40% - アクセント 6 3 5" xfId="3252"/>
    <cellStyle name="40% - アクセント 6 3 6" xfId="3709"/>
    <cellStyle name="40% - アクセント 6 3 6 2" xfId="5837"/>
    <cellStyle name="40% - アクセント 6 4" xfId="653"/>
    <cellStyle name="40% - アクセント 6 4 2" xfId="1609"/>
    <cellStyle name="40% - アクセント 6 4 3" xfId="1608"/>
    <cellStyle name="40% - アクセント 6 4 4" xfId="1610"/>
    <cellStyle name="40% - アクセント 6 5" xfId="1607"/>
    <cellStyle name="40% - アクセント 6 6" xfId="1606"/>
    <cellStyle name="40% - アクセント 6 7" xfId="1616"/>
    <cellStyle name="40% - アクセント 6 8" xfId="10819"/>
    <cellStyle name="40% - アクセント 6 9" xfId="21121"/>
    <cellStyle name="60% - アクセント 1" xfId="25" builtinId="32" customBuiltin="1"/>
    <cellStyle name="60% - アクセント 1 2" xfId="26"/>
    <cellStyle name="60% - アクセント 1 2 2" xfId="793"/>
    <cellStyle name="60% - アクセント 1 2 2 2" xfId="1603"/>
    <cellStyle name="60% - アクセント 1 2 2 2 2" xfId="23775"/>
    <cellStyle name="60% - アクセント 1 2 3" xfId="1601"/>
    <cellStyle name="60% - アクセント 1 2 3 2" xfId="23776"/>
    <cellStyle name="60% - アクセント 1 2 4" xfId="1604"/>
    <cellStyle name="60% - アクセント 1 2 5" xfId="3708"/>
    <cellStyle name="60% - アクセント 1 3" xfId="323"/>
    <cellStyle name="60% - アクセント 1 3 2" xfId="1599"/>
    <cellStyle name="60% - アクセント 1 3 3" xfId="1598"/>
    <cellStyle name="60% - アクセント 1 3 4" xfId="1600"/>
    <cellStyle name="60% - アクセント 1 3 5" xfId="3738"/>
    <cellStyle name="60% - アクセント 1 4" xfId="654"/>
    <cellStyle name="60% - アクセント 1 5" xfId="1597"/>
    <cellStyle name="60% - アクセント 1 6" xfId="1605"/>
    <cellStyle name="60% - アクセント 1 7" xfId="10820"/>
    <cellStyle name="60% - アクセント 1 8" xfId="43588"/>
    <cellStyle name="60% - アクセント 1 9" xfId="43682"/>
    <cellStyle name="60% - アクセント 2" xfId="27" builtinId="36" customBuiltin="1"/>
    <cellStyle name="60% - アクセント 2 2" xfId="28"/>
    <cellStyle name="60% - アクセント 2 2 2" xfId="852"/>
    <cellStyle name="60% - アクセント 2 2 2 2" xfId="1594"/>
    <cellStyle name="60% - アクセント 2 2 2 2 2" xfId="23777"/>
    <cellStyle name="60% - アクセント 2 2 3" xfId="1593"/>
    <cellStyle name="60% - アクセント 2 2 3 2" xfId="23778"/>
    <cellStyle name="60% - アクセント 2 2 4" xfId="1595"/>
    <cellStyle name="60% - アクセント 2 2 5" xfId="3734"/>
    <cellStyle name="60% - アクセント 2 3" xfId="324"/>
    <cellStyle name="60% - アクセント 2 3 2" xfId="1591"/>
    <cellStyle name="60% - アクセント 2 3 3" xfId="1590"/>
    <cellStyle name="60% - アクセント 2 3 4" xfId="1592"/>
    <cellStyle name="60% - アクセント 2 3 5" xfId="3683"/>
    <cellStyle name="60% - アクセント 2 4" xfId="727"/>
    <cellStyle name="60% - アクセント 2 5" xfId="1589"/>
    <cellStyle name="60% - アクセント 2 6" xfId="1596"/>
    <cellStyle name="60% - アクセント 2 7" xfId="10821"/>
    <cellStyle name="60% - アクセント 2 8" xfId="43686"/>
    <cellStyle name="60% - アクセント 3" xfId="29" builtinId="40" customBuiltin="1"/>
    <cellStyle name="60% - アクセント 3 2" xfId="30"/>
    <cellStyle name="60% - アクセント 3 2 2" xfId="853"/>
    <cellStyle name="60% - アクセント 3 2 2 2" xfId="1586"/>
    <cellStyle name="60% - アクセント 3 2 2 2 2" xfId="23779"/>
    <cellStyle name="60% - アクセント 3 2 3" xfId="1585"/>
    <cellStyle name="60% - アクセント 3 2 3 2" xfId="23780"/>
    <cellStyle name="60% - アクセント 3 2 4" xfId="1587"/>
    <cellStyle name="60% - アクセント 3 2 5" xfId="3661"/>
    <cellStyle name="60% - アクセント 3 3" xfId="325"/>
    <cellStyle name="60% - アクセント 3 3 2" xfId="1583"/>
    <cellStyle name="60% - アクセント 3 3 3" xfId="1582"/>
    <cellStyle name="60% - アクセント 3 3 4" xfId="1584"/>
    <cellStyle name="60% - アクセント 3 3 5" xfId="3723"/>
    <cellStyle name="60% - アクセント 3 4" xfId="669"/>
    <cellStyle name="60% - アクセント 3 5" xfId="1581"/>
    <cellStyle name="60% - アクセント 3 6" xfId="1588"/>
    <cellStyle name="60% - アクセント 3 7" xfId="10822"/>
    <cellStyle name="60% - アクセント 3 8" xfId="43589"/>
    <cellStyle name="60% - アクセント 3 9" xfId="43690"/>
    <cellStyle name="60% - アクセント 4" xfId="31" builtinId="44" customBuiltin="1"/>
    <cellStyle name="60% - アクセント 4 2" xfId="32"/>
    <cellStyle name="60% - アクセント 4 2 2" xfId="968"/>
    <cellStyle name="60% - アクセント 4 2 2 2" xfId="1578"/>
    <cellStyle name="60% - アクセント 4 2 2 2 2" xfId="23781"/>
    <cellStyle name="60% - アクセント 4 2 3" xfId="1577"/>
    <cellStyle name="60% - アクセント 4 2 3 2" xfId="23782"/>
    <cellStyle name="60% - アクセント 4 2 4" xfId="1579"/>
    <cellStyle name="60% - アクセント 4 2 5" xfId="3835"/>
    <cellStyle name="60% - アクセント 4 3" xfId="326"/>
    <cellStyle name="60% - アクセント 4 3 2" xfId="1575"/>
    <cellStyle name="60% - アクセント 4 3 3" xfId="1573"/>
    <cellStyle name="60% - アクセント 4 3 4" xfId="1576"/>
    <cellStyle name="60% - アクセント 4 3 5" xfId="3707"/>
    <cellStyle name="60% - アクセント 4 4" xfId="712"/>
    <cellStyle name="60% - アクセント 4 5" xfId="1571"/>
    <cellStyle name="60% - アクセント 4 6" xfId="1580"/>
    <cellStyle name="60% - アクセント 4 7" xfId="10823"/>
    <cellStyle name="60% - アクセント 4 8" xfId="43590"/>
    <cellStyle name="60% - アクセント 4 9" xfId="43694"/>
    <cellStyle name="60% - アクセント 5" xfId="33" builtinId="48" customBuiltin="1"/>
    <cellStyle name="60% - アクセント 5 2" xfId="34"/>
    <cellStyle name="60% - アクセント 5 2 2" xfId="944"/>
    <cellStyle name="60% - アクセント 5 2 2 2" xfId="1568"/>
    <cellStyle name="60% - アクセント 5 2 2 2 2" xfId="23783"/>
    <cellStyle name="60% - アクセント 5 2 3" xfId="1567"/>
    <cellStyle name="60% - アクセント 5 2 3 2" xfId="23784"/>
    <cellStyle name="60% - アクセント 5 2 4" xfId="1569"/>
    <cellStyle name="60% - アクセント 5 2 5" xfId="3706"/>
    <cellStyle name="60% - アクセント 5 3" xfId="327"/>
    <cellStyle name="60% - アクセント 5 3 2" xfId="1565"/>
    <cellStyle name="60% - アクセント 5 3 3" xfId="1564"/>
    <cellStyle name="60% - アクセント 5 3 4" xfId="1566"/>
    <cellStyle name="60% - アクセント 5 3 5" xfId="3857"/>
    <cellStyle name="60% - アクセント 5 4" xfId="713"/>
    <cellStyle name="60% - アクセント 5 5" xfId="1563"/>
    <cellStyle name="60% - アクセント 5 6" xfId="1570"/>
    <cellStyle name="60% - アクセント 5 7" xfId="10824"/>
    <cellStyle name="60% - アクセント 5 8" xfId="43698"/>
    <cellStyle name="60% - アクセント 6" xfId="35" builtinId="52" customBuiltin="1"/>
    <cellStyle name="60% - アクセント 6 2" xfId="36"/>
    <cellStyle name="60% - アクセント 6 2 2" xfId="823"/>
    <cellStyle name="60% - アクセント 6 2 2 2" xfId="1560"/>
    <cellStyle name="60% - アクセント 6 2 2 2 2" xfId="23785"/>
    <cellStyle name="60% - アクセント 6 2 3" xfId="1559"/>
    <cellStyle name="60% - アクセント 6 2 3 2" xfId="23786"/>
    <cellStyle name="60% - アクセント 6 2 4" xfId="1561"/>
    <cellStyle name="60% - アクセント 6 2 5" xfId="3660"/>
    <cellStyle name="60% - アクセント 6 3" xfId="328"/>
    <cellStyle name="60% - アクセント 6 3 2" xfId="1557"/>
    <cellStyle name="60% - アクセント 6 3 3" xfId="1556"/>
    <cellStyle name="60% - アクセント 6 3 4" xfId="1558"/>
    <cellStyle name="60% - アクセント 6 3 5" xfId="3833"/>
    <cellStyle name="60% - アクセント 6 4" xfId="726"/>
    <cellStyle name="60% - アクセント 6 5" xfId="1554"/>
    <cellStyle name="60% - アクセント 6 6" xfId="1562"/>
    <cellStyle name="60% - アクセント 6 7" xfId="10825"/>
    <cellStyle name="60% - アクセント 6 8" xfId="43591"/>
    <cellStyle name="60% - アクセント 6 9" xfId="43702"/>
    <cellStyle name="A-" xfId="3834"/>
    <cellStyle name="AD" xfId="329"/>
    <cellStyle name="AW" xfId="330"/>
    <cellStyle name="B-" xfId="3705"/>
    <cellStyle name="Body text" xfId="37"/>
    <cellStyle name="C-" xfId="3704"/>
    <cellStyle name="Calc Currency (0)" xfId="38"/>
    <cellStyle name="Calc Currency (0) 2" xfId="912"/>
    <cellStyle name="Calc Currency (0) 2 2" xfId="3253"/>
    <cellStyle name="Calc Currency (0) 2 2 2" xfId="23787"/>
    <cellStyle name="Calc Currency (2)" xfId="135"/>
    <cellStyle name="Calc Currency (2) 2" xfId="331"/>
    <cellStyle name="Calc Currency (2) 2 2" xfId="1775"/>
    <cellStyle name="Calc Currency (2) 2 2 2" xfId="3254"/>
    <cellStyle name="Calc Currency (2) 2 3" xfId="1432"/>
    <cellStyle name="Calc Currency (2) 3" xfId="332"/>
    <cellStyle name="Calc Currency (2) 4" xfId="43612"/>
    <cellStyle name="Calc Percent (0)" xfId="136"/>
    <cellStyle name="Calc Percent (0) 2" xfId="333"/>
    <cellStyle name="Calc Percent (0) 2 2" xfId="1518"/>
    <cellStyle name="Calc Percent (0) 2 2 2" xfId="3255"/>
    <cellStyle name="Calc Percent (0) 2 3" xfId="1433"/>
    <cellStyle name="Calc Percent (0) 3" xfId="334"/>
    <cellStyle name="Calc Percent (0) 4" xfId="43613"/>
    <cellStyle name="Calc Percent (1)" xfId="137"/>
    <cellStyle name="Calc Percent (1) 2" xfId="335"/>
    <cellStyle name="Calc Percent (1) 2 2" xfId="1520"/>
    <cellStyle name="Calc Percent (1) 2 2 2" xfId="3256"/>
    <cellStyle name="Calc Percent (1) 2 3" xfId="1434"/>
    <cellStyle name="Calc Percent (1) 3" xfId="336"/>
    <cellStyle name="Calc Percent (1) 4" xfId="43614"/>
    <cellStyle name="Calc Percent (2)" xfId="138"/>
    <cellStyle name="Calc Percent (2) 2" xfId="337"/>
    <cellStyle name="Calc Percent (2) 2 2" xfId="1521"/>
    <cellStyle name="Calc Percent (2) 2 2 2" xfId="3257"/>
    <cellStyle name="Calc Percent (2) 2 3" xfId="1435"/>
    <cellStyle name="Calc Percent (2) 3" xfId="338"/>
    <cellStyle name="Calc Percent (2) 4" xfId="43615"/>
    <cellStyle name="Calc Units (0)" xfId="139"/>
    <cellStyle name="Calc Units (0) 2" xfId="339"/>
    <cellStyle name="Calc Units (0) 2 2" xfId="1522"/>
    <cellStyle name="Calc Units (0) 2 2 2" xfId="3258"/>
    <cellStyle name="Calc Units (0) 2 3" xfId="1436"/>
    <cellStyle name="Calc Units (0) 3" xfId="340"/>
    <cellStyle name="Calc Units (0) 4" xfId="43616"/>
    <cellStyle name="Calc Units (1)" xfId="140"/>
    <cellStyle name="Calc Units (1) 2" xfId="341"/>
    <cellStyle name="Calc Units (1) 2 2" xfId="1524"/>
    <cellStyle name="Calc Units (1) 2 2 2" xfId="3259"/>
    <cellStyle name="Calc Units (1) 2 3" xfId="1437"/>
    <cellStyle name="Calc Units (1) 3" xfId="342"/>
    <cellStyle name="Calc Units (1) 4" xfId="43617"/>
    <cellStyle name="Calc Units (2)" xfId="141"/>
    <cellStyle name="Calc Units (2) 2" xfId="343"/>
    <cellStyle name="Calc Units (2) 2 2" xfId="1526"/>
    <cellStyle name="Calc Units (2) 2 2 2" xfId="3260"/>
    <cellStyle name="Calc Units (2) 2 3" xfId="1438"/>
    <cellStyle name="Calc Units (2) 3" xfId="344"/>
    <cellStyle name="Calc Units (2) 4" xfId="43618"/>
    <cellStyle name="Col Heads" xfId="345"/>
    <cellStyle name="Comma [0]_#6 Temps &amp; Contractors" xfId="142"/>
    <cellStyle name="Comma [00]" xfId="143"/>
    <cellStyle name="Comma [00] 2" xfId="346"/>
    <cellStyle name="Comma [00] 2 2" xfId="1528"/>
    <cellStyle name="Comma [00] 2 2 2" xfId="3261"/>
    <cellStyle name="Comma [00] 2 3" xfId="1439"/>
    <cellStyle name="Comma [00] 3" xfId="347"/>
    <cellStyle name="Comma [00] 4" xfId="1545"/>
    <cellStyle name="Comma [00] 4 2" xfId="43619"/>
    <cellStyle name="Comma [00] 5" xfId="1546"/>
    <cellStyle name="Comma,0" xfId="348"/>
    <cellStyle name="Comma,1" xfId="349"/>
    <cellStyle name="Comma,2" xfId="350"/>
    <cellStyle name="Comma_#6 Temps &amp; Contractors" xfId="144"/>
    <cellStyle name="Currency [0]_#6 Temps &amp; Contractors" xfId="145"/>
    <cellStyle name="Currency [00]" xfId="146"/>
    <cellStyle name="Currency [00] 2" xfId="351"/>
    <cellStyle name="Currency [00] 2 2" xfId="1532"/>
    <cellStyle name="Currency [00] 2 2 2" xfId="3262"/>
    <cellStyle name="Currency [00] 2 3" xfId="1440"/>
    <cellStyle name="Currency [00] 3" xfId="352"/>
    <cellStyle name="Currency [00] 4" xfId="1538"/>
    <cellStyle name="Currency [00] 4 2" xfId="43620"/>
    <cellStyle name="Currency [00] 5" xfId="1539"/>
    <cellStyle name="Currency,0" xfId="353"/>
    <cellStyle name="Currency,2" xfId="354"/>
    <cellStyle name="Currency_#6 Temps &amp; Contractors" xfId="147"/>
    <cellStyle name="DAIKIN_SDS21" xfId="39"/>
    <cellStyle name="Date Short" xfId="148"/>
    <cellStyle name="Enter Currency (0)" xfId="149"/>
    <cellStyle name="Enter Currency (0) 2" xfId="355"/>
    <cellStyle name="Enter Currency (0) 2 2" xfId="1533"/>
    <cellStyle name="Enter Currency (0) 2 2 2" xfId="3263"/>
    <cellStyle name="Enter Currency (0) 2 3" xfId="1441"/>
    <cellStyle name="Enter Currency (0) 3" xfId="356"/>
    <cellStyle name="Enter Currency (0) 4" xfId="43621"/>
    <cellStyle name="Enter Currency (2)" xfId="150"/>
    <cellStyle name="Enter Currency (2) 2" xfId="357"/>
    <cellStyle name="Enter Currency (2) 2 2" xfId="1534"/>
    <cellStyle name="Enter Currency (2) 2 2 2" xfId="3264"/>
    <cellStyle name="Enter Currency (2) 2 3" xfId="1442"/>
    <cellStyle name="Enter Currency (2) 3" xfId="358"/>
    <cellStyle name="Enter Currency (2) 4" xfId="43622"/>
    <cellStyle name="Enter Units (0)" xfId="151"/>
    <cellStyle name="Enter Units (0) 2" xfId="359"/>
    <cellStyle name="Enter Units (0) 2 2" xfId="1535"/>
    <cellStyle name="Enter Units (0) 2 2 2" xfId="3265"/>
    <cellStyle name="Enter Units (0) 2 3" xfId="1443"/>
    <cellStyle name="Enter Units (0) 3" xfId="360"/>
    <cellStyle name="Enter Units (0) 4" xfId="43623"/>
    <cellStyle name="Enter Units (1)" xfId="152"/>
    <cellStyle name="Enter Units (1) 2" xfId="361"/>
    <cellStyle name="Enter Units (1) 2 2" xfId="1536"/>
    <cellStyle name="Enter Units (1) 2 2 2" xfId="3266"/>
    <cellStyle name="Enter Units (1) 2 3" xfId="1444"/>
    <cellStyle name="Enter Units (1) 3" xfId="362"/>
    <cellStyle name="Enter Units (1) 4" xfId="43624"/>
    <cellStyle name="Enter Units (2)" xfId="153"/>
    <cellStyle name="Enter Units (2) 2" xfId="363"/>
    <cellStyle name="Enter Units (2) 2 2" xfId="1537"/>
    <cellStyle name="Enter Units (2) 2 2 2" xfId="3267"/>
    <cellStyle name="Enter Units (2) 2 3" xfId="1445"/>
    <cellStyle name="Enter Units (2) 3" xfId="364"/>
    <cellStyle name="Enter Units (2) 4" xfId="43625"/>
    <cellStyle name="entry" xfId="40"/>
    <cellStyle name="Euro" xfId="365"/>
    <cellStyle name="F" xfId="366"/>
    <cellStyle name="Followed Hyperlink" xfId="154"/>
    <cellStyle name="Grey" xfId="41"/>
    <cellStyle name="Grey 2" xfId="1530"/>
    <cellStyle name="Grey 3" xfId="1529"/>
    <cellStyle name="Grey 4" xfId="1531"/>
    <cellStyle name="h" xfId="858"/>
    <cellStyle name="Header1" xfId="42"/>
    <cellStyle name="Header2" xfId="43"/>
    <cellStyle name="Hyperlink" xfId="155"/>
    <cellStyle name="h当り" xfId="812"/>
    <cellStyle name="Input [yellow]" xfId="44"/>
    <cellStyle name="Input [yellow] 2" xfId="1525"/>
    <cellStyle name="Input [yellow] 3" xfId="1523"/>
    <cellStyle name="Input [yellow] 4" xfId="1527"/>
    <cellStyle name="ISO" xfId="156"/>
    <cellStyle name="ISO 2" xfId="157"/>
    <cellStyle name="ISO 2 2" xfId="1519"/>
    <cellStyle name="ISO 2 2 2" xfId="5179"/>
    <cellStyle name="ISO 2 3" xfId="3890"/>
    <cellStyle name="ISO 2 4" xfId="3891"/>
    <cellStyle name="ISO 3" xfId="158"/>
    <cellStyle name="ISO 3 2" xfId="5180"/>
    <cellStyle name="ISO 4" xfId="1780"/>
    <cellStyle name="ISO_(金入)桜井小屋内運動場耐震化主体工事  " xfId="1517"/>
    <cellStyle name="L=_m" xfId="877"/>
    <cellStyle name="Link Currency (0)" xfId="159"/>
    <cellStyle name="Link Currency (0) 2" xfId="367"/>
    <cellStyle name="Link Currency (0) 2 2" xfId="1540"/>
    <cellStyle name="Link Currency (0) 2 2 2" xfId="3268"/>
    <cellStyle name="Link Currency (0) 2 3" xfId="1446"/>
    <cellStyle name="Link Currency (0) 3" xfId="368"/>
    <cellStyle name="Link Currency (0) 4" xfId="43626"/>
    <cellStyle name="Link Currency (2)" xfId="160"/>
    <cellStyle name="Link Currency (2) 2" xfId="369"/>
    <cellStyle name="Link Currency (2) 2 2" xfId="1541"/>
    <cellStyle name="Link Currency (2) 2 2 2" xfId="3269"/>
    <cellStyle name="Link Currency (2) 2 3" xfId="1447"/>
    <cellStyle name="Link Currency (2) 3" xfId="370"/>
    <cellStyle name="Link Currency (2) 4" xfId="43627"/>
    <cellStyle name="Link Units (0)" xfId="161"/>
    <cellStyle name="Link Units (0) 2" xfId="371"/>
    <cellStyle name="Link Units (0) 2 2" xfId="1542"/>
    <cellStyle name="Link Units (0) 2 2 2" xfId="3270"/>
    <cellStyle name="Link Units (0) 2 3" xfId="1448"/>
    <cellStyle name="Link Units (0) 3" xfId="372"/>
    <cellStyle name="Link Units (0) 4" xfId="43628"/>
    <cellStyle name="Link Units (1)" xfId="162"/>
    <cellStyle name="Link Units (1) 2" xfId="373"/>
    <cellStyle name="Link Units (1) 2 2" xfId="1543"/>
    <cellStyle name="Link Units (1) 2 2 2" xfId="3271"/>
    <cellStyle name="Link Units (1) 2 3" xfId="1449"/>
    <cellStyle name="Link Units (1) 3" xfId="374"/>
    <cellStyle name="Link Units (1) 4" xfId="43629"/>
    <cellStyle name="Link Units (2)" xfId="163"/>
    <cellStyle name="Link Units (2) 2" xfId="375"/>
    <cellStyle name="Link Units (2) 2 2" xfId="1544"/>
    <cellStyle name="Link Units (2) 2 2 2" xfId="3272"/>
    <cellStyle name="Link Units (2) 2 3" xfId="1450"/>
    <cellStyle name="Link Units (2) 3" xfId="376"/>
    <cellStyle name="Link Units (2) 4" xfId="43630"/>
    <cellStyle name="m" xfId="834"/>
    <cellStyle name="㎡" xfId="863"/>
    <cellStyle name="㎡/台" xfId="814"/>
    <cellStyle name="㎡/台 2" xfId="3856"/>
    <cellStyle name="㎡当り" xfId="908"/>
    <cellStyle name="m3" xfId="851"/>
    <cellStyle name="m3 2" xfId="3832"/>
    <cellStyle name="m3当り" xfId="951"/>
    <cellStyle name="MI" xfId="377"/>
    <cellStyle name="Milliers [0]_AR1194" xfId="45"/>
    <cellStyle name="Milliers_AR1194" xfId="46"/>
    <cellStyle name="min" xfId="762"/>
    <cellStyle name="min/m" xfId="784"/>
    <cellStyle name="Mon騁aire [0]_AR1194" xfId="47"/>
    <cellStyle name="Mon騁aire_AR1194" xfId="48"/>
    <cellStyle name="m当り" xfId="928"/>
    <cellStyle name="N=" xfId="3703"/>
    <cellStyle name="NonPrint_Heading" xfId="49"/>
    <cellStyle name="Normal - Style1" xfId="50"/>
    <cellStyle name="Normal - Style1 2" xfId="165"/>
    <cellStyle name="Normal - Style1 2 2" xfId="166"/>
    <cellStyle name="Normal - Style1 2 2 2" xfId="1211"/>
    <cellStyle name="Normal - Style1 2 2 2 2" xfId="1212"/>
    <cellStyle name="Normal - Style1 2 2 2 3" xfId="3892"/>
    <cellStyle name="Normal - Style1 2 2 3" xfId="1516"/>
    <cellStyle name="Normal - Style1 2 2 3 2" xfId="1515"/>
    <cellStyle name="Normal - Style1 2 2 4" xfId="1210"/>
    <cellStyle name="Normal - Style1 2 2 4 2" xfId="3893"/>
    <cellStyle name="Normal - Style1 2 2 5" xfId="3894"/>
    <cellStyle name="Normal - Style1 2 3" xfId="670"/>
    <cellStyle name="Normal - Style1 2 3 2" xfId="798"/>
    <cellStyle name="Normal - Style1 2 3 2 2" xfId="3273"/>
    <cellStyle name="Normal - Style1 2 3 2 2 2" xfId="32455"/>
    <cellStyle name="Normal - Style1 2 3 3" xfId="1213"/>
    <cellStyle name="Normal - Style1 2 3 3 2" xfId="23788"/>
    <cellStyle name="Normal - Style1 2 4" xfId="742"/>
    <cellStyle name="Normal - Style1 2 4 2" xfId="3274"/>
    <cellStyle name="Normal - Style1 2 4 2 2" xfId="23789"/>
    <cellStyle name="Normal - Style1 3" xfId="167"/>
    <cellStyle name="Normal - Style1 3 2" xfId="617"/>
    <cellStyle name="Normal - Style1 3 2 2" xfId="661"/>
    <cellStyle name="Normal - Style1 3 2 2 2" xfId="754"/>
    <cellStyle name="Normal - Style1 3 2 2 3" xfId="3855"/>
    <cellStyle name="Normal - Style1 3 2 3" xfId="3895"/>
    <cellStyle name="Normal - Style1 3 2 4" xfId="23790"/>
    <cellStyle name="Normal - Style1 3 3" xfId="616"/>
    <cellStyle name="Normal - Style1 3 3 2" xfId="9390"/>
    <cellStyle name="Normal - Style1 3 3 3" xfId="23791"/>
    <cellStyle name="Normal - Style1 3 4" xfId="757"/>
    <cellStyle name="Normal - Style1 3 5" xfId="952"/>
    <cellStyle name="Normal - Style1 4" xfId="168"/>
    <cellStyle name="Normal - Style1 4 2" xfId="1214"/>
    <cellStyle name="Normal - Style1 4 2 2" xfId="3809"/>
    <cellStyle name="Normal - Style1 5" xfId="770"/>
    <cellStyle name="Normal - Style1 5 2" xfId="1215"/>
    <cellStyle name="Normal - Style1 5 2 2" xfId="23792"/>
    <cellStyle name="Normal - Style1 6" xfId="868"/>
    <cellStyle name="Normal - Style1 6 2" xfId="1197"/>
    <cellStyle name="Normal - Style1 6 2 2" xfId="1514"/>
    <cellStyle name="Normal - Style1 6 3" xfId="3896"/>
    <cellStyle name="Normal - Style1 6 4" xfId="3897"/>
    <cellStyle name="Normal - Style1 6 5" xfId="32479"/>
    <cellStyle name="Normal - Style1 7" xfId="1547"/>
    <cellStyle name="Normal - Style1 7 2" xfId="7069"/>
    <cellStyle name="Normal - Style1 8" xfId="3275"/>
    <cellStyle name="Normal - Style1 9" xfId="164"/>
    <cellStyle name="Normal - Style1_（根拠）変更新田小　防水" xfId="1774"/>
    <cellStyle name="Normal_# 41-Market &amp;Trends" xfId="169"/>
    <cellStyle name="ParaBirimi [0]_RESULTS" xfId="170"/>
    <cellStyle name="ParaBirimi_RESULTS" xfId="171"/>
    <cellStyle name="Percent [0]" xfId="172"/>
    <cellStyle name="Percent [0] 2" xfId="378"/>
    <cellStyle name="Percent [0] 2 2" xfId="1548"/>
    <cellStyle name="Percent [0] 2 2 2" xfId="3276"/>
    <cellStyle name="Percent [0] 2 3" xfId="1451"/>
    <cellStyle name="Percent [0] 3" xfId="379"/>
    <cellStyle name="Percent [0] 4" xfId="1512"/>
    <cellStyle name="Percent [0] 4 2" xfId="43631"/>
    <cellStyle name="Percent [0] 5" xfId="1513"/>
    <cellStyle name="Percent [00]" xfId="173"/>
    <cellStyle name="Percent [00] 2" xfId="380"/>
    <cellStyle name="Percent [00] 2 2" xfId="1549"/>
    <cellStyle name="Percent [00] 2 2 2" xfId="3277"/>
    <cellStyle name="Percent [00] 2 3" xfId="1452"/>
    <cellStyle name="Percent [00] 3" xfId="381"/>
    <cellStyle name="Percent [00] 4" xfId="1510"/>
    <cellStyle name="Percent [00] 4 2" xfId="43632"/>
    <cellStyle name="Percent [00] 5" xfId="1511"/>
    <cellStyle name="Percent [2]" xfId="51"/>
    <cellStyle name="Percent [2] 2" xfId="1508"/>
    <cellStyle name="Percent [2] 3" xfId="1507"/>
    <cellStyle name="Percent [2] 4" xfId="1509"/>
    <cellStyle name="Percent_#6 Temps &amp; Contractors" xfId="174"/>
    <cellStyle name="PrePop Currency (0)" xfId="175"/>
    <cellStyle name="PrePop Currency (0) 2" xfId="382"/>
    <cellStyle name="PrePop Currency (0) 2 2" xfId="1550"/>
    <cellStyle name="PrePop Currency (0) 2 2 2" xfId="3278"/>
    <cellStyle name="PrePop Currency (0) 2 3" xfId="1453"/>
    <cellStyle name="PrePop Currency (0) 3" xfId="383"/>
    <cellStyle name="PrePop Currency (0) 4" xfId="43633"/>
    <cellStyle name="PrePop Currency (2)" xfId="176"/>
    <cellStyle name="PrePop Currency (2) 2" xfId="384"/>
    <cellStyle name="PrePop Currency (2) 2 2" xfId="1551"/>
    <cellStyle name="PrePop Currency (2) 2 2 2" xfId="3279"/>
    <cellStyle name="PrePop Currency (2) 2 3" xfId="1454"/>
    <cellStyle name="PrePop Currency (2) 3" xfId="385"/>
    <cellStyle name="PrePop Currency (2) 4" xfId="43634"/>
    <cellStyle name="PrePop Units (0)" xfId="177"/>
    <cellStyle name="PrePop Units (0) 2" xfId="386"/>
    <cellStyle name="PrePop Units (0) 2 2" xfId="1552"/>
    <cellStyle name="PrePop Units (0) 2 2 2" xfId="3280"/>
    <cellStyle name="PrePop Units (0) 2 3" xfId="1455"/>
    <cellStyle name="PrePop Units (0) 3" xfId="387"/>
    <cellStyle name="PrePop Units (0) 4" xfId="43635"/>
    <cellStyle name="PrePop Units (1)" xfId="178"/>
    <cellStyle name="PrePop Units (1) 2" xfId="388"/>
    <cellStyle name="PrePop Units (1) 2 2" xfId="1553"/>
    <cellStyle name="PrePop Units (1) 2 2 2" xfId="3281"/>
    <cellStyle name="PrePop Units (1) 2 3" xfId="1456"/>
    <cellStyle name="PrePop Units (1) 3" xfId="389"/>
    <cellStyle name="PrePop Units (1) 4" xfId="43636"/>
    <cellStyle name="PrePop Units (2)" xfId="179"/>
    <cellStyle name="PrePop Units (2) 2" xfId="390"/>
    <cellStyle name="PrePop Units (2) 2 2" xfId="1555"/>
    <cellStyle name="PrePop Units (2) 2 2 2" xfId="3282"/>
    <cellStyle name="PrePop Units (2) 2 3" xfId="1457"/>
    <cellStyle name="PrePop Units (2) 3" xfId="391"/>
    <cellStyle name="PrePop Units (2) 4" xfId="43637"/>
    <cellStyle name="price" xfId="52"/>
    <cellStyle name="Product Title" xfId="53"/>
    <cellStyle name="Product Title 2" xfId="1776"/>
    <cellStyle name="Product Title 3" xfId="1777"/>
    <cellStyle name="Product Title 3 2" xfId="3284"/>
    <cellStyle name="Product Title 3 3" xfId="3285"/>
    <cellStyle name="Product Title 3 3 2" xfId="5488"/>
    <cellStyle name="Product Title 3 3 3" xfId="5444"/>
    <cellStyle name="Product Title 3 3 3 2" xfId="14385"/>
    <cellStyle name="Product Title 3 4" xfId="3566"/>
    <cellStyle name="Product Title 3 4 2" xfId="14386"/>
    <cellStyle name="Product Title 3 5" xfId="3283"/>
    <cellStyle name="Product Title 4" xfId="1506"/>
    <cellStyle name="Product Title 4 2" xfId="3286"/>
    <cellStyle name="Product Title 5" xfId="3567"/>
    <cellStyle name="Product Title 5 2" xfId="14387"/>
    <cellStyle name="revised" xfId="54"/>
    <cellStyle name="revised 2" xfId="1778"/>
    <cellStyle name="revised 2 2" xfId="1779"/>
    <cellStyle name="SD" xfId="392"/>
    <cellStyle name="section" xfId="55"/>
    <cellStyle name="SH" xfId="393"/>
    <cellStyle name="SPOl" xfId="3287"/>
    <cellStyle name="Standard_COST INPUT SHEET" xfId="56"/>
    <cellStyle name="STYL0 - スタイル1" xfId="180"/>
    <cellStyle name="STYL1 - スタイル2" xfId="181"/>
    <cellStyle name="STYL2 - スタイル3" xfId="182"/>
    <cellStyle name="STYL3 - スタイル4" xfId="183"/>
    <cellStyle name="STYL4 - スタイル5" xfId="184"/>
    <cellStyle name="STYL5 - スタイル6" xfId="185"/>
    <cellStyle name="STYL6 - スタイル7" xfId="186"/>
    <cellStyle name="STYL7 - スタイル8" xfId="187"/>
    <cellStyle name="subhead" xfId="57"/>
    <cellStyle name="subhead 2" xfId="1781"/>
    <cellStyle name="subhead 2 2" xfId="1782"/>
    <cellStyle name="subhead 3" xfId="3898"/>
    <cellStyle name="subhead 4" xfId="3899"/>
    <cellStyle name="t" xfId="955"/>
    <cellStyle name="T 's 01" xfId="188"/>
    <cellStyle name="Text Indent A" xfId="189"/>
    <cellStyle name="Text Indent B" xfId="190"/>
    <cellStyle name="Text Indent B 2" xfId="394"/>
    <cellStyle name="Text Indent B 2 2" xfId="1572"/>
    <cellStyle name="Text Indent B 2 2 2" xfId="3288"/>
    <cellStyle name="Text Indent B 2 3" xfId="1458"/>
    <cellStyle name="Text Indent B 3" xfId="395"/>
    <cellStyle name="Text Indent B 4" xfId="43638"/>
    <cellStyle name="Text Indent C" xfId="191"/>
    <cellStyle name="Text Indent C 2" xfId="396"/>
    <cellStyle name="Text Indent C 2 2" xfId="1574"/>
    <cellStyle name="Text Indent C 2 2 2" xfId="3289"/>
    <cellStyle name="Text Indent C 2 3" xfId="1459"/>
    <cellStyle name="Text Indent C 3" xfId="397"/>
    <cellStyle name="Text Indent C 4" xfId="43639"/>
    <cellStyle name="title" xfId="58"/>
    <cellStyle name="TSUIKA" xfId="192"/>
    <cellStyle name="Tusental (0)_pldt" xfId="398"/>
    <cellStyle name="Tusental_pldt" xfId="399"/>
    <cellStyle name="t当り" xfId="941"/>
    <cellStyle name="t当り 2" xfId="3731"/>
    <cellStyle name="Valuta (0)_pldt" xfId="400"/>
    <cellStyle name="Valuta_pldt" xfId="401"/>
    <cellStyle name="Virg・ [0]_RESULTS" xfId="193"/>
    <cellStyle name="Virg・_RESULTS" xfId="194"/>
    <cellStyle name="w11" xfId="402"/>
    <cellStyle name="WD" xfId="403"/>
    <cellStyle name="アクセント 1" xfId="59" builtinId="29" customBuiltin="1"/>
    <cellStyle name="アクセント 1 - 20%" xfId="1196"/>
    <cellStyle name="アクセント 1 - 20% 2" xfId="1785"/>
    <cellStyle name="アクセント 1 - 20% 3" xfId="1786"/>
    <cellStyle name="アクセント 1 - 20% 4" xfId="1784"/>
    <cellStyle name="アクセント 1 - 40%" xfId="1195"/>
    <cellStyle name="アクセント 1 - 40% 2" xfId="1788"/>
    <cellStyle name="アクセント 1 - 40% 3" xfId="1789"/>
    <cellStyle name="アクセント 1 - 40% 4" xfId="1787"/>
    <cellStyle name="アクセント 1 - 60%" xfId="1194"/>
    <cellStyle name="アクセント 1 - 60% 2" xfId="1791"/>
    <cellStyle name="アクセント 1 - 60% 3" xfId="1792"/>
    <cellStyle name="アクセント 1 - 60% 4" xfId="1790"/>
    <cellStyle name="アクセント 1 10" xfId="1216"/>
    <cellStyle name="アクセント 1 10 2" xfId="1794"/>
    <cellStyle name="アクセント 1 10 3" xfId="1795"/>
    <cellStyle name="アクセント 1 10 4" xfId="1793"/>
    <cellStyle name="アクセント 1 100" xfId="6383"/>
    <cellStyle name="アクセント 1 101" xfId="6430"/>
    <cellStyle name="アクセント 1 102" xfId="6389"/>
    <cellStyle name="アクセント 1 103" xfId="6411"/>
    <cellStyle name="アクセント 1 104" xfId="6399"/>
    <cellStyle name="アクセント 1 105" xfId="6406"/>
    <cellStyle name="アクセント 1 106" xfId="6401"/>
    <cellStyle name="アクセント 1 107" xfId="6426"/>
    <cellStyle name="アクセント 1 108" xfId="6440"/>
    <cellStyle name="アクセント 1 109" xfId="6441"/>
    <cellStyle name="アクセント 1 11" xfId="1217"/>
    <cellStyle name="アクセント 1 11 2" xfId="1797"/>
    <cellStyle name="アクセント 1 11 3" xfId="1798"/>
    <cellStyle name="アクセント 1 11 4" xfId="1796"/>
    <cellStyle name="アクセント 1 110" xfId="6455"/>
    <cellStyle name="アクセント 1 111" xfId="6470"/>
    <cellStyle name="アクセント 1 112" xfId="6462"/>
    <cellStyle name="アクセント 1 113" xfId="6488"/>
    <cellStyle name="アクセント 1 114" xfId="6501"/>
    <cellStyle name="アクセント 1 115" xfId="6550"/>
    <cellStyle name="アクセント 1 116" xfId="6499"/>
    <cellStyle name="アクセント 1 117" xfId="6551"/>
    <cellStyle name="アクセント 1 118" xfId="6498"/>
    <cellStyle name="アクセント 1 119" xfId="6552"/>
    <cellStyle name="アクセント 1 12" xfId="1218"/>
    <cellStyle name="アクセント 1 12 2" xfId="1800"/>
    <cellStyle name="アクセント 1 12 3" xfId="1801"/>
    <cellStyle name="アクセント 1 12 4" xfId="1799"/>
    <cellStyle name="アクセント 1 120" xfId="6497"/>
    <cellStyle name="アクセント 1 121" xfId="6553"/>
    <cellStyle name="アクセント 1 122" xfId="6545"/>
    <cellStyle name="アクセント 1 123" xfId="6576"/>
    <cellStyle name="アクセント 1 124" xfId="6566"/>
    <cellStyle name="アクセント 1 125" xfId="6577"/>
    <cellStyle name="アクセント 1 126" xfId="6580"/>
    <cellStyle name="アクセント 1 127" xfId="6620"/>
    <cellStyle name="アクセント 1 128" xfId="6595"/>
    <cellStyle name="アクセント 1 129" xfId="6608"/>
    <cellStyle name="アクセント 1 13" xfId="1219"/>
    <cellStyle name="アクセント 1 13 2" xfId="1803"/>
    <cellStyle name="アクセント 1 13 3" xfId="1804"/>
    <cellStyle name="アクセント 1 13 4" xfId="1802"/>
    <cellStyle name="アクセント 1 130" xfId="6613"/>
    <cellStyle name="アクセント 1 131" xfId="6598"/>
    <cellStyle name="アクセント 1 132" xfId="6627"/>
    <cellStyle name="アクセント 1 133" xfId="6633"/>
    <cellStyle name="アクセント 1 134" xfId="6658"/>
    <cellStyle name="アクセント 1 135" xfId="6639"/>
    <cellStyle name="アクセント 1 136" xfId="6635"/>
    <cellStyle name="アクセント 1 137" xfId="6706"/>
    <cellStyle name="アクセント 1 138" xfId="6790"/>
    <cellStyle name="アクセント 1 139" xfId="6801"/>
    <cellStyle name="アクセント 1 14" xfId="1220"/>
    <cellStyle name="アクセント 1 14 2" xfId="1806"/>
    <cellStyle name="アクセント 1 14 3" xfId="1807"/>
    <cellStyle name="アクセント 1 14 4" xfId="1805"/>
    <cellStyle name="アクセント 1 140" xfId="6708"/>
    <cellStyle name="アクセント 1 141" xfId="6732"/>
    <cellStyle name="アクセント 1 142" xfId="6714"/>
    <cellStyle name="アクセント 1 143" xfId="6702"/>
    <cellStyle name="アクセント 1 144" xfId="6736"/>
    <cellStyle name="アクセント 1 145" xfId="6763"/>
    <cellStyle name="アクセント 1 146" xfId="6777"/>
    <cellStyle name="アクセント 1 147" xfId="6794"/>
    <cellStyle name="アクセント 1 148" xfId="6773"/>
    <cellStyle name="アクセント 1 149" xfId="6809"/>
    <cellStyle name="アクセント 1 15" xfId="1221"/>
    <cellStyle name="アクセント 1 15 2" xfId="1809"/>
    <cellStyle name="アクセント 1 15 3" xfId="1810"/>
    <cellStyle name="アクセント 1 15 4" xfId="1808"/>
    <cellStyle name="アクセント 1 150" xfId="6728"/>
    <cellStyle name="アクセント 1 151" xfId="6812"/>
    <cellStyle name="アクセント 1 152" xfId="6758"/>
    <cellStyle name="アクセント 1 153" xfId="6782"/>
    <cellStyle name="アクセント 1 154" xfId="6735"/>
    <cellStyle name="アクセント 1 155" xfId="6832"/>
    <cellStyle name="アクセント 1 156" xfId="6869"/>
    <cellStyle name="アクセント 1 157" xfId="6842"/>
    <cellStyle name="アクセント 1 158" xfId="6864"/>
    <cellStyle name="アクセント 1 159" xfId="6837"/>
    <cellStyle name="アクセント 1 16" xfId="1222"/>
    <cellStyle name="アクセント 1 16 2" xfId="1812"/>
    <cellStyle name="アクセント 1 16 3" xfId="1813"/>
    <cellStyle name="アクセント 1 16 4" xfId="1811"/>
    <cellStyle name="アクセント 1 160" xfId="6933"/>
    <cellStyle name="アクセント 1 161" xfId="6833"/>
    <cellStyle name="アクセント 1 162" xfId="6850"/>
    <cellStyle name="アクセント 1 163" xfId="6821"/>
    <cellStyle name="アクセント 1 164" xfId="6867"/>
    <cellStyle name="アクセント 1 165" xfId="6956"/>
    <cellStyle name="アクセント 1 166" xfId="6965"/>
    <cellStyle name="アクセント 1 167" xfId="7153"/>
    <cellStyle name="アクセント 1 168" xfId="7181"/>
    <cellStyle name="アクセント 1 169" xfId="7164"/>
    <cellStyle name="アクセント 1 17" xfId="1223"/>
    <cellStyle name="アクセント 1 17 2" xfId="1815"/>
    <cellStyle name="アクセント 1 17 3" xfId="1816"/>
    <cellStyle name="アクセント 1 17 4" xfId="1814"/>
    <cellStyle name="アクセント 1 170" xfId="7128"/>
    <cellStyle name="アクセント 1 171" xfId="7144"/>
    <cellStyle name="アクセント 1 172" xfId="7220"/>
    <cellStyle name="アクセント 1 173" xfId="7185"/>
    <cellStyle name="アクセント 1 174" xfId="7205"/>
    <cellStyle name="アクセント 1 175" xfId="7211"/>
    <cellStyle name="アクセント 1 176" xfId="7179"/>
    <cellStyle name="アクセント 1 177" xfId="7215"/>
    <cellStyle name="アクセント 1 178" xfId="7158"/>
    <cellStyle name="アクセント 1 179" xfId="7163"/>
    <cellStyle name="アクセント 1 18" xfId="1224"/>
    <cellStyle name="アクセント 1 18 2" xfId="1818"/>
    <cellStyle name="アクセント 1 18 3" xfId="1819"/>
    <cellStyle name="アクセント 1 18 4" xfId="1817"/>
    <cellStyle name="アクセント 1 180" xfId="7166"/>
    <cellStyle name="アクセント 1 181" xfId="7226"/>
    <cellStyle name="アクセント 1 182" xfId="7206"/>
    <cellStyle name="アクセント 1 183" xfId="7170"/>
    <cellStyle name="アクセント 1 184" xfId="7238"/>
    <cellStyle name="アクセント 1 185" xfId="7136"/>
    <cellStyle name="アクセント 1 186" xfId="7272"/>
    <cellStyle name="アクセント 1 187" xfId="7347"/>
    <cellStyle name="アクセント 1 188" xfId="7267"/>
    <cellStyle name="アクセント 1 189" xfId="7264"/>
    <cellStyle name="アクセント 1 19" xfId="1225"/>
    <cellStyle name="アクセント 1 19 2" xfId="1821"/>
    <cellStyle name="アクセント 1 19 3" xfId="1822"/>
    <cellStyle name="アクセント 1 19 4" xfId="1820"/>
    <cellStyle name="アクセント 1 190" xfId="7245"/>
    <cellStyle name="アクセント 1 191" xfId="7242"/>
    <cellStyle name="アクセント 1 192" xfId="7263"/>
    <cellStyle name="アクセント 1 193" xfId="7358"/>
    <cellStyle name="アクセント 1 194" xfId="7260"/>
    <cellStyle name="アクセント 1 195" xfId="8050"/>
    <cellStyle name="アクセント 1 196" xfId="8044"/>
    <cellStyle name="アクセント 1 197" xfId="6984"/>
    <cellStyle name="アクセント 1 198" xfId="7001"/>
    <cellStyle name="アクセント 1 199" xfId="6980"/>
    <cellStyle name="アクセント 1 2" xfId="60"/>
    <cellStyle name="アクセント 1 2 2" xfId="861"/>
    <cellStyle name="アクセント 1 2 2 2" xfId="1824"/>
    <cellStyle name="アクセント 1 2 2 2 2" xfId="23793"/>
    <cellStyle name="アクセント 1 2 3" xfId="1825"/>
    <cellStyle name="アクセント 1 2 3 2" xfId="23794"/>
    <cellStyle name="アクセント 1 2 4" xfId="1823"/>
    <cellStyle name="アクセント 1 2 5" xfId="3830"/>
    <cellStyle name="アクセント 1 20" xfId="1226"/>
    <cellStyle name="アクセント 1 20 2" xfId="1827"/>
    <cellStyle name="アクセント 1 20 3" xfId="1828"/>
    <cellStyle name="アクセント 1 20 4" xfId="1826"/>
    <cellStyle name="アクセント 1 200" xfId="8878"/>
    <cellStyle name="アクセント 1 201" xfId="8889"/>
    <cellStyle name="アクセント 1 202" xfId="8893"/>
    <cellStyle name="アクセント 1 203" xfId="8905"/>
    <cellStyle name="アクセント 1 204" xfId="8908"/>
    <cellStyle name="アクセント 1 205" xfId="8926"/>
    <cellStyle name="アクセント 1 206" xfId="9853"/>
    <cellStyle name="アクセント 1 207" xfId="10332"/>
    <cellStyle name="アクセント 1 208" xfId="9870"/>
    <cellStyle name="アクセント 1 209" xfId="9866"/>
    <cellStyle name="アクセント 1 21" xfId="1227"/>
    <cellStyle name="アクセント 1 21 2" xfId="1830"/>
    <cellStyle name="アクセント 1 21 3" xfId="1831"/>
    <cellStyle name="アクセント 1 21 4" xfId="1829"/>
    <cellStyle name="アクセント 1 210" xfId="10796"/>
    <cellStyle name="アクセント 1 211" xfId="9872"/>
    <cellStyle name="アクセント 1 212" xfId="10826"/>
    <cellStyle name="アクセント 1 213" xfId="14369"/>
    <cellStyle name="アクセント 1 214" xfId="14376"/>
    <cellStyle name="アクセント 1 215" xfId="21120"/>
    <cellStyle name="アクセント 1 216" xfId="21119"/>
    <cellStyle name="アクセント 1 217" xfId="43592"/>
    <cellStyle name="アクセント 1 218" xfId="43593"/>
    <cellStyle name="アクセント 1 219" xfId="43594"/>
    <cellStyle name="アクセント 1 22" xfId="1228"/>
    <cellStyle name="アクセント 1 22 2" xfId="1833"/>
    <cellStyle name="アクセント 1 22 3" xfId="1834"/>
    <cellStyle name="アクセント 1 22 4" xfId="1832"/>
    <cellStyle name="アクセント 1 220" xfId="43595"/>
    <cellStyle name="アクセント 1 221" xfId="43679"/>
    <cellStyle name="アクセント 1 222" xfId="43704"/>
    <cellStyle name="アクセント 1 23" xfId="1835"/>
    <cellStyle name="アクセント 1 24" xfId="1836"/>
    <cellStyle name="アクセント 1 25" xfId="1837"/>
    <cellStyle name="アクセント 1 26" xfId="1838"/>
    <cellStyle name="アクセント 1 26 2" xfId="1839"/>
    <cellStyle name="アクセント 1 27" xfId="1840"/>
    <cellStyle name="アクセント 1 28" xfId="1841"/>
    <cellStyle name="アクセント 1 29" xfId="1842"/>
    <cellStyle name="アクセント 1 3" xfId="404"/>
    <cellStyle name="アクセント 1 3 2" xfId="1844"/>
    <cellStyle name="アクセント 1 3 3" xfId="1845"/>
    <cellStyle name="アクセント 1 3 4" xfId="1843"/>
    <cellStyle name="アクセント 1 3 5" xfId="3733"/>
    <cellStyle name="アクセント 1 30" xfId="1846"/>
    <cellStyle name="アクセント 1 31" xfId="1847"/>
    <cellStyle name="アクセント 1 32" xfId="1848"/>
    <cellStyle name="アクセント 1 33" xfId="1849"/>
    <cellStyle name="アクセント 1 34" xfId="1850"/>
    <cellStyle name="アクセント 1 35" xfId="1851"/>
    <cellStyle name="アクセント 1 36" xfId="1852"/>
    <cellStyle name="アクセント 1 37" xfId="1853"/>
    <cellStyle name="アクセント 1 38" xfId="1854"/>
    <cellStyle name="アクセント 1 39" xfId="1855"/>
    <cellStyle name="アクセント 1 4" xfId="699"/>
    <cellStyle name="アクセント 1 4 2" xfId="1857"/>
    <cellStyle name="アクセント 1 4 3" xfId="1858"/>
    <cellStyle name="アクセント 1 4 4" xfId="1856"/>
    <cellStyle name="アクセント 1 40" xfId="1859"/>
    <cellStyle name="アクセント 1 41" xfId="1860"/>
    <cellStyle name="アクセント 1 42" xfId="1861"/>
    <cellStyle name="アクセント 1 43" xfId="1862"/>
    <cellStyle name="アクセント 1 44" xfId="1863"/>
    <cellStyle name="アクセント 1 45" xfId="1783"/>
    <cellStyle name="アクセント 1 45 2" xfId="3901"/>
    <cellStyle name="アクセント 1 45 3" xfId="5957"/>
    <cellStyle name="アクセント 1 45 4" xfId="3900"/>
    <cellStyle name="アクセント 1 46" xfId="3290"/>
    <cellStyle name="アクセント 1 46 2" xfId="3903"/>
    <cellStyle name="アクセント 1 46 3" xfId="6358"/>
    <cellStyle name="アクセント 1 46 4" xfId="3902"/>
    <cellStyle name="アクセント 1 47" xfId="3291"/>
    <cellStyle name="アクセント 1 47 2" xfId="3905"/>
    <cellStyle name="アクセント 1 47 3" xfId="5958"/>
    <cellStyle name="アクセント 1 47 4" xfId="3904"/>
    <cellStyle name="アクセント 1 48" xfId="3292"/>
    <cellStyle name="アクセント 1 48 2" xfId="3907"/>
    <cellStyle name="アクセント 1 48 3" xfId="5959"/>
    <cellStyle name="アクセント 1 48 4" xfId="3906"/>
    <cellStyle name="アクセント 1 49" xfId="3293"/>
    <cellStyle name="アクセント 1 49 2" xfId="3909"/>
    <cellStyle name="アクセント 1 49 3" xfId="5838"/>
    <cellStyle name="アクセント 1 49 4" xfId="3908"/>
    <cellStyle name="アクセント 1 5" xfId="1229"/>
    <cellStyle name="アクセント 1 5 2" xfId="1865"/>
    <cellStyle name="アクセント 1 5 3" xfId="1866"/>
    <cellStyle name="アクセント 1 5 4" xfId="1864"/>
    <cellStyle name="アクセント 1 50" xfId="3294"/>
    <cellStyle name="アクセント 1 50 2" xfId="3911"/>
    <cellStyle name="アクセント 1 50 3" xfId="5839"/>
    <cellStyle name="アクセント 1 50 4" xfId="3910"/>
    <cellStyle name="アクセント 1 51" xfId="3565"/>
    <cellStyle name="アクセント 1 52" xfId="3603"/>
    <cellStyle name="アクセント 1 52 2" xfId="5528"/>
    <cellStyle name="アクセント 1 52 3" xfId="5423"/>
    <cellStyle name="アクセント 1 53" xfId="3568"/>
    <cellStyle name="アクセント 1 53 2" xfId="5520"/>
    <cellStyle name="アクセント 1 53 3" xfId="5426"/>
    <cellStyle name="アクセント 1 54" xfId="5438"/>
    <cellStyle name="アクセント 1 55" xfId="5445"/>
    <cellStyle name="アクセント 1 56" xfId="5459"/>
    <cellStyle name="アクセント 1 57" xfId="5181"/>
    <cellStyle name="アクセント 1 58" xfId="5394"/>
    <cellStyle name="アクセント 1 59" xfId="5183"/>
    <cellStyle name="アクセント 1 6" xfId="1230"/>
    <cellStyle name="アクセント 1 6 2" xfId="1868"/>
    <cellStyle name="アクセント 1 6 3" xfId="1869"/>
    <cellStyle name="アクセント 1 6 4" xfId="1867"/>
    <cellStyle name="アクセント 1 60" xfId="5323"/>
    <cellStyle name="アクセント 1 61" xfId="5553"/>
    <cellStyle name="アクセント 1 62" xfId="5608"/>
    <cellStyle name="アクセント 1 63" xfId="5622"/>
    <cellStyle name="アクセント 1 64" xfId="5643"/>
    <cellStyle name="アクセント 1 65" xfId="5578"/>
    <cellStyle name="アクセント 1 66" xfId="5626"/>
    <cellStyle name="アクセント 1 67" xfId="5624"/>
    <cellStyle name="アクセント 1 68" xfId="5551"/>
    <cellStyle name="アクセント 1 69" xfId="5559"/>
    <cellStyle name="アクセント 1 7" xfId="1231"/>
    <cellStyle name="アクセント 1 7 2" xfId="1871"/>
    <cellStyle name="アクセント 1 7 3" xfId="1872"/>
    <cellStyle name="アクセント 1 7 4" xfId="1870"/>
    <cellStyle name="アクセント 1 70" xfId="5586"/>
    <cellStyle name="アクセント 1 71" xfId="5628"/>
    <cellStyle name="アクセント 1 72" xfId="5619"/>
    <cellStyle name="アクセント 1 73" xfId="5590"/>
    <cellStyle name="アクセント 1 74" xfId="5549"/>
    <cellStyle name="アクセント 1 75" xfId="5574"/>
    <cellStyle name="アクセント 1 76" xfId="5663"/>
    <cellStyle name="アクセント 1 77" xfId="5687"/>
    <cellStyle name="アクセント 1 78" xfId="5664"/>
    <cellStyle name="アクセント 1 79" xfId="5683"/>
    <cellStyle name="アクセント 1 8" xfId="1232"/>
    <cellStyle name="アクセント 1 8 2" xfId="1874"/>
    <cellStyle name="アクセント 1 8 3" xfId="1875"/>
    <cellStyle name="アクセント 1 8 4" xfId="1873"/>
    <cellStyle name="アクセント 1 80" xfId="5672"/>
    <cellStyle name="アクセント 1 81" xfId="5699"/>
    <cellStyle name="アクセント 1 82" xfId="5772"/>
    <cellStyle name="アクセント 1 83" xfId="5724"/>
    <cellStyle name="アクセント 1 84" xfId="5714"/>
    <cellStyle name="アクセント 1 85" xfId="5710"/>
    <cellStyle name="アクセント 1 86" xfId="5796"/>
    <cellStyle name="アクセント 1 87" xfId="5782"/>
    <cellStyle name="アクセント 1 88" xfId="5800"/>
    <cellStyle name="アクセント 1 89" xfId="5774"/>
    <cellStyle name="アクセント 1 9" xfId="1233"/>
    <cellStyle name="アクセント 1 9 2" xfId="1877"/>
    <cellStyle name="アクセント 1 9 3" xfId="1878"/>
    <cellStyle name="アクセント 1 9 4" xfId="1876"/>
    <cellStyle name="アクセント 1 90" xfId="5757"/>
    <cellStyle name="アクセント 1 91" xfId="5779"/>
    <cellStyle name="アクセント 1 92" xfId="5780"/>
    <cellStyle name="アクセント 1 93" xfId="5813"/>
    <cellStyle name="アクセント 1 94" xfId="5773"/>
    <cellStyle name="アクセント 1 95" xfId="5812"/>
    <cellStyle name="アクセント 1 96" xfId="5705"/>
    <cellStyle name="アクセント 1 97" xfId="5822"/>
    <cellStyle name="アクセント 1 98" xfId="5722"/>
    <cellStyle name="アクセント 1 99" xfId="5827"/>
    <cellStyle name="アクセント 2" xfId="61" builtinId="33" customBuiltin="1"/>
    <cellStyle name="アクセント 2 - 20%" xfId="1193"/>
    <cellStyle name="アクセント 2 - 20% 2" xfId="1881"/>
    <cellStyle name="アクセント 2 - 20% 3" xfId="1882"/>
    <cellStyle name="アクセント 2 - 20% 4" xfId="1880"/>
    <cellStyle name="アクセント 2 - 40%" xfId="1192"/>
    <cellStyle name="アクセント 2 - 40% 2" xfId="1884"/>
    <cellStyle name="アクセント 2 - 40% 3" xfId="1885"/>
    <cellStyle name="アクセント 2 - 40% 4" xfId="1883"/>
    <cellStyle name="アクセント 2 - 60%" xfId="1191"/>
    <cellStyle name="アクセント 2 - 60% 2" xfId="1887"/>
    <cellStyle name="アクセント 2 - 60% 3" xfId="1888"/>
    <cellStyle name="アクセント 2 - 60% 4" xfId="1886"/>
    <cellStyle name="アクセント 2 10" xfId="1234"/>
    <cellStyle name="アクセント 2 10 2" xfId="1890"/>
    <cellStyle name="アクセント 2 10 3" xfId="1891"/>
    <cellStyle name="アクセント 2 10 4" xfId="1889"/>
    <cellStyle name="アクセント 2 100" xfId="6386"/>
    <cellStyle name="アクセント 2 101" xfId="6413"/>
    <cellStyle name="アクセント 2 102" xfId="6391"/>
    <cellStyle name="アクセント 2 103" xfId="6409"/>
    <cellStyle name="アクセント 2 104" xfId="6400"/>
    <cellStyle name="アクセント 2 105" xfId="6416"/>
    <cellStyle name="アクセント 2 106" xfId="6419"/>
    <cellStyle name="アクセント 2 107" xfId="6438"/>
    <cellStyle name="アクセント 2 108" xfId="6442"/>
    <cellStyle name="アクセント 2 109" xfId="6439"/>
    <cellStyle name="アクセント 2 11" xfId="1235"/>
    <cellStyle name="アクセント 2 11 2" xfId="1893"/>
    <cellStyle name="アクセント 2 11 3" xfId="1894"/>
    <cellStyle name="アクセント 2 11 4" xfId="1892"/>
    <cellStyle name="アクセント 2 110" xfId="6456"/>
    <cellStyle name="アクセント 2 111" xfId="6468"/>
    <cellStyle name="アクセント 2 112" xfId="6469"/>
    <cellStyle name="アクセント 2 113" xfId="6489"/>
    <cellStyle name="アクセント 2 114" xfId="6505"/>
    <cellStyle name="アクセント 2 115" xfId="6546"/>
    <cellStyle name="アクセント 2 116" xfId="6503"/>
    <cellStyle name="アクセント 2 117" xfId="6548"/>
    <cellStyle name="アクセント 2 118" xfId="6502"/>
    <cellStyle name="アクセント 2 119" xfId="6547"/>
    <cellStyle name="アクセント 2 12" xfId="1236"/>
    <cellStyle name="アクセント 2 12 2" xfId="1896"/>
    <cellStyle name="アクセント 2 12 3" xfId="1897"/>
    <cellStyle name="アクセント 2 12 4" xfId="1895"/>
    <cellStyle name="アクセント 2 120" xfId="6500"/>
    <cellStyle name="アクセント 2 121" xfId="6549"/>
    <cellStyle name="アクセント 2 122" xfId="6554"/>
    <cellStyle name="アクセント 2 123" xfId="6593"/>
    <cellStyle name="アクセント 2 124" xfId="6567"/>
    <cellStyle name="アクセント 2 125" xfId="6585"/>
    <cellStyle name="アクセント 2 126" xfId="6578"/>
    <cellStyle name="アクセント 2 127" xfId="6619"/>
    <cellStyle name="アクセント 2 128" xfId="6597"/>
    <cellStyle name="アクセント 2 129" xfId="6612"/>
    <cellStyle name="アクセント 2 13" xfId="1237"/>
    <cellStyle name="アクセント 2 13 2" xfId="1899"/>
    <cellStyle name="アクセント 2 13 3" xfId="1900"/>
    <cellStyle name="アクセント 2 13 4" xfId="1898"/>
    <cellStyle name="アクセント 2 130" xfId="6596"/>
    <cellStyle name="アクセント 2 131" xfId="6594"/>
    <cellStyle name="アクセント 2 132" xfId="6626"/>
    <cellStyle name="アクセント 2 133" xfId="6636"/>
    <cellStyle name="アクセント 2 134" xfId="6654"/>
    <cellStyle name="アクセント 2 135" xfId="6641"/>
    <cellStyle name="アクセント 2 136" xfId="6651"/>
    <cellStyle name="アクセント 2 137" xfId="6709"/>
    <cellStyle name="アクセント 2 138" xfId="6783"/>
    <cellStyle name="アクセント 2 139" xfId="6724"/>
    <cellStyle name="アクセント 2 14" xfId="1238"/>
    <cellStyle name="アクセント 2 14 2" xfId="1902"/>
    <cellStyle name="アクセント 2 14 3" xfId="1903"/>
    <cellStyle name="アクセント 2 14 4" xfId="1901"/>
    <cellStyle name="アクセント 2 140" xfId="6815"/>
    <cellStyle name="アクセント 2 141" xfId="6789"/>
    <cellStyle name="アクセント 2 142" xfId="6762"/>
    <cellStyle name="アクセント 2 143" xfId="6696"/>
    <cellStyle name="アクセント 2 144" xfId="6813"/>
    <cellStyle name="アクセント 2 145" xfId="6711"/>
    <cellStyle name="アクセント 2 146" xfId="6776"/>
    <cellStyle name="アクセント 2 147" xfId="6721"/>
    <cellStyle name="アクセント 2 148" xfId="6754"/>
    <cellStyle name="アクセント 2 149" xfId="6749"/>
    <cellStyle name="アクセント 2 15" xfId="1239"/>
    <cellStyle name="アクセント 2 15 2" xfId="1905"/>
    <cellStyle name="アクセント 2 15 3" xfId="1906"/>
    <cellStyle name="アクセント 2 15 4" xfId="1904"/>
    <cellStyle name="アクセント 2 150" xfId="6697"/>
    <cellStyle name="アクセント 2 151" xfId="6746"/>
    <cellStyle name="アクセント 2 152" xfId="6819"/>
    <cellStyle name="アクセント 2 153" xfId="6787"/>
    <cellStyle name="アクセント 2 154" xfId="6814"/>
    <cellStyle name="アクセント 2 155" xfId="6838"/>
    <cellStyle name="アクセント 2 156" xfId="6932"/>
    <cellStyle name="アクセント 2 157" xfId="6845"/>
    <cellStyle name="アクセント 2 158" xfId="6829"/>
    <cellStyle name="アクセント 2 159" xfId="6955"/>
    <cellStyle name="アクセント 2 16" xfId="1240"/>
    <cellStyle name="アクセント 2 16 2" xfId="1908"/>
    <cellStyle name="アクセント 2 16 3" xfId="1909"/>
    <cellStyle name="アクセント 2 16 4" xfId="1907"/>
    <cellStyle name="アクセント 2 160" xfId="6860"/>
    <cellStyle name="アクセント 2 161" xfId="6854"/>
    <cellStyle name="アクセント 2 162" xfId="6949"/>
    <cellStyle name="アクセント 2 163" xfId="6822"/>
    <cellStyle name="アクセント 2 164" xfId="6925"/>
    <cellStyle name="アクセント 2 165" xfId="6957"/>
    <cellStyle name="アクセント 2 166" xfId="6966"/>
    <cellStyle name="アクセント 2 167" xfId="7180"/>
    <cellStyle name="アクセント 2 168" xfId="7106"/>
    <cellStyle name="アクセント 2 169" xfId="7141"/>
    <cellStyle name="アクセント 2 17" xfId="1241"/>
    <cellStyle name="アクセント 2 17 2" xfId="1911"/>
    <cellStyle name="アクセント 2 17 3" xfId="1912"/>
    <cellStyle name="アクセント 2 17 4" xfId="1910"/>
    <cellStyle name="アクセント 2 170" xfId="7111"/>
    <cellStyle name="アクセント 2 171" xfId="7137"/>
    <cellStyle name="アクセント 2 172" xfId="7221"/>
    <cellStyle name="アクセント 2 173" xfId="7175"/>
    <cellStyle name="アクセント 2 174" xfId="7186"/>
    <cellStyle name="アクセント 2 175" xfId="7169"/>
    <cellStyle name="アクセント 2 176" xfId="7209"/>
    <cellStyle name="アクセント 2 177" xfId="7160"/>
    <cellStyle name="アクセント 2 178" xfId="7213"/>
    <cellStyle name="アクセント 2 179" xfId="7202"/>
    <cellStyle name="アクセント 2 18" xfId="1242"/>
    <cellStyle name="アクセント 2 18 2" xfId="1914"/>
    <cellStyle name="アクセント 2 18 3" xfId="1915"/>
    <cellStyle name="アクセント 2 18 4" xfId="1913"/>
    <cellStyle name="アクセント 2 180" xfId="7134"/>
    <cellStyle name="アクセント 2 181" xfId="7143"/>
    <cellStyle name="アクセント 2 182" xfId="7176"/>
    <cellStyle name="アクセント 2 183" xfId="7231"/>
    <cellStyle name="アクセント 2 184" xfId="7228"/>
    <cellStyle name="アクセント 2 185" xfId="7225"/>
    <cellStyle name="アクセント 2 186" xfId="7271"/>
    <cellStyle name="アクセント 2 187" xfId="7349"/>
    <cellStyle name="アクセント 2 188" xfId="7253"/>
    <cellStyle name="アクセント 2 189" xfId="7265"/>
    <cellStyle name="アクセント 2 19" xfId="1243"/>
    <cellStyle name="アクセント 2 19 2" xfId="1917"/>
    <cellStyle name="アクセント 2 19 3" xfId="1918"/>
    <cellStyle name="アクセント 2 19 4" xfId="1916"/>
    <cellStyle name="アクセント 2 190" xfId="7241"/>
    <cellStyle name="アクセント 2 191" xfId="7275"/>
    <cellStyle name="アクセント 2 192" xfId="7261"/>
    <cellStyle name="アクセント 2 193" xfId="7359"/>
    <cellStyle name="アクセント 2 194" xfId="7355"/>
    <cellStyle name="アクセント 2 195" xfId="8042"/>
    <cellStyle name="アクセント 2 196" xfId="8045"/>
    <cellStyle name="アクセント 2 197" xfId="8876"/>
    <cellStyle name="アクセント 2 198" xfId="6968"/>
    <cellStyle name="アクセント 2 199" xfId="6981"/>
    <cellStyle name="アクセント 2 2" xfId="62"/>
    <cellStyle name="アクセント 2 2 2" xfId="907"/>
    <cellStyle name="アクセント 2 2 2 2" xfId="1920"/>
    <cellStyle name="アクセント 2 2 2 2 2" xfId="23795"/>
    <cellStyle name="アクセント 2 2 3" xfId="1921"/>
    <cellStyle name="アクセント 2 2 3 2" xfId="23796"/>
    <cellStyle name="アクセント 2 2 4" xfId="1919"/>
    <cellStyle name="アクセント 2 2 5" xfId="3829"/>
    <cellStyle name="アクセント 2 20" xfId="1244"/>
    <cellStyle name="アクセント 2 20 2" xfId="1923"/>
    <cellStyle name="アクセント 2 20 3" xfId="1924"/>
    <cellStyle name="アクセント 2 20 4" xfId="1922"/>
    <cellStyle name="アクセント 2 200" xfId="8879"/>
    <cellStyle name="アクセント 2 201" xfId="8892"/>
    <cellStyle name="アクセント 2 202" xfId="8894"/>
    <cellStyle name="アクセント 2 203" xfId="8902"/>
    <cellStyle name="アクセント 2 204" xfId="8909"/>
    <cellStyle name="アクセント 2 205" xfId="8925"/>
    <cellStyle name="アクセント 2 206" xfId="9854"/>
    <cellStyle name="アクセント 2 207" xfId="9860"/>
    <cellStyle name="アクセント 2 208" xfId="10798"/>
    <cellStyle name="アクセント 2 209" xfId="9865"/>
    <cellStyle name="アクセント 2 21" xfId="1245"/>
    <cellStyle name="アクセント 2 21 2" xfId="1926"/>
    <cellStyle name="アクセント 2 21 3" xfId="1927"/>
    <cellStyle name="アクセント 2 21 4" xfId="1925"/>
    <cellStyle name="アクセント 2 210" xfId="9850"/>
    <cellStyle name="アクセント 2 211" xfId="9852"/>
    <cellStyle name="アクセント 2 212" xfId="10827"/>
    <cellStyle name="アクセント 2 213" xfId="14370"/>
    <cellStyle name="アクセント 2 214" xfId="14377"/>
    <cellStyle name="アクセント 2 215" xfId="43683"/>
    <cellStyle name="アクセント 2 216" xfId="43705"/>
    <cellStyle name="アクセント 2 22" xfId="1246"/>
    <cellStyle name="アクセント 2 22 2" xfId="1929"/>
    <cellStyle name="アクセント 2 22 3" xfId="1930"/>
    <cellStyle name="アクセント 2 22 4" xfId="1928"/>
    <cellStyle name="アクセント 2 23" xfId="1931"/>
    <cellStyle name="アクセント 2 24" xfId="1932"/>
    <cellStyle name="アクセント 2 25" xfId="1933"/>
    <cellStyle name="アクセント 2 26" xfId="1934"/>
    <cellStyle name="アクセント 2 26 2" xfId="1935"/>
    <cellStyle name="アクセント 2 27" xfId="1936"/>
    <cellStyle name="アクセント 2 28" xfId="1937"/>
    <cellStyle name="アクセント 2 29" xfId="1938"/>
    <cellStyle name="アクセント 2 3" xfId="405"/>
    <cellStyle name="アクセント 2 3 2" xfId="1940"/>
    <cellStyle name="アクセント 2 3 3" xfId="1941"/>
    <cellStyle name="アクセント 2 3 4" xfId="1939"/>
    <cellStyle name="アクセント 2 3 5" xfId="3807"/>
    <cellStyle name="アクセント 2 30" xfId="1942"/>
    <cellStyle name="アクセント 2 31" xfId="1943"/>
    <cellStyle name="アクセント 2 32" xfId="1944"/>
    <cellStyle name="アクセント 2 33" xfId="1945"/>
    <cellStyle name="アクセント 2 34" xfId="1946"/>
    <cellStyle name="アクセント 2 35" xfId="1947"/>
    <cellStyle name="アクセント 2 36" xfId="1948"/>
    <cellStyle name="アクセント 2 37" xfId="1949"/>
    <cellStyle name="アクセント 2 38" xfId="1950"/>
    <cellStyle name="アクセント 2 39" xfId="1951"/>
    <cellStyle name="アクセント 2 4" xfId="655"/>
    <cellStyle name="アクセント 2 4 2" xfId="1953"/>
    <cellStyle name="アクセント 2 4 3" xfId="1954"/>
    <cellStyle name="アクセント 2 4 4" xfId="1952"/>
    <cellStyle name="アクセント 2 40" xfId="1955"/>
    <cellStyle name="アクセント 2 41" xfId="1956"/>
    <cellStyle name="アクセント 2 42" xfId="1957"/>
    <cellStyle name="アクセント 2 43" xfId="1958"/>
    <cellStyle name="アクセント 2 44" xfId="1959"/>
    <cellStyle name="アクセント 2 45" xfId="1879"/>
    <cellStyle name="アクセント 2 45 2" xfId="3913"/>
    <cellStyle name="アクセント 2 45 3" xfId="6309"/>
    <cellStyle name="アクセント 2 45 4" xfId="3912"/>
    <cellStyle name="アクセント 2 46" xfId="3295"/>
    <cellStyle name="アクセント 2 46 2" xfId="3915"/>
    <cellStyle name="アクセント 2 46 3" xfId="5960"/>
    <cellStyle name="アクセント 2 46 4" xfId="3914"/>
    <cellStyle name="アクセント 2 47" xfId="3296"/>
    <cellStyle name="アクセント 2 47 2" xfId="3917"/>
    <cellStyle name="アクセント 2 47 3" xfId="5961"/>
    <cellStyle name="アクセント 2 47 4" xfId="3916"/>
    <cellStyle name="アクセント 2 48" xfId="3297"/>
    <cellStyle name="アクセント 2 48 2" xfId="3919"/>
    <cellStyle name="アクセント 2 48 3" xfId="5962"/>
    <cellStyle name="アクセント 2 48 4" xfId="3918"/>
    <cellStyle name="アクセント 2 49" xfId="3298"/>
    <cellStyle name="アクセント 2 49 2" xfId="3921"/>
    <cellStyle name="アクセント 2 49 3" xfId="5963"/>
    <cellStyle name="アクセント 2 49 4" xfId="3920"/>
    <cellStyle name="アクセント 2 5" xfId="1247"/>
    <cellStyle name="アクセント 2 5 2" xfId="1961"/>
    <cellStyle name="アクセント 2 5 3" xfId="1962"/>
    <cellStyle name="アクセント 2 5 4" xfId="1960"/>
    <cellStyle name="アクセント 2 50" xfId="3299"/>
    <cellStyle name="アクセント 2 50 2" xfId="3923"/>
    <cellStyle name="アクセント 2 50 3" xfId="5964"/>
    <cellStyle name="アクセント 2 50 4" xfId="3922"/>
    <cellStyle name="アクセント 2 51" xfId="3563"/>
    <cellStyle name="アクセント 2 52" xfId="3601"/>
    <cellStyle name="アクセント 2 52 2" xfId="5527"/>
    <cellStyle name="アクセント 2 52 3" xfId="5441"/>
    <cellStyle name="アクセント 2 53" xfId="3564"/>
    <cellStyle name="アクセント 2 53 2" xfId="5519"/>
    <cellStyle name="アクセント 2 53 3" xfId="5440"/>
    <cellStyle name="アクセント 2 54" xfId="5437"/>
    <cellStyle name="アクセント 2 55" xfId="5446"/>
    <cellStyle name="アクセント 2 56" xfId="5458"/>
    <cellStyle name="アクセント 2 57" xfId="5182"/>
    <cellStyle name="アクセント 2 58" xfId="5373"/>
    <cellStyle name="アクセント 2 59" xfId="5185"/>
    <cellStyle name="アクセント 2 6" xfId="1248"/>
    <cellStyle name="アクセント 2 6 2" xfId="1964"/>
    <cellStyle name="アクセント 2 6 3" xfId="1965"/>
    <cellStyle name="アクセント 2 6 4" xfId="1963"/>
    <cellStyle name="アクセント 2 60" xfId="5312"/>
    <cellStyle name="アクセント 2 61" xfId="5557"/>
    <cellStyle name="アクセント 2 62" xfId="5604"/>
    <cellStyle name="アクセント 2 63" xfId="5565"/>
    <cellStyle name="アクセント 2 64" xfId="5594"/>
    <cellStyle name="アクセント 2 65" xfId="5579"/>
    <cellStyle name="アクセント 2 66" xfId="5588"/>
    <cellStyle name="アクセント 2 67" xfId="5625"/>
    <cellStyle name="アクセント 2 68" xfId="5623"/>
    <cellStyle name="アクセント 2 69" xfId="5642"/>
    <cellStyle name="アクセント 2 7" xfId="1249"/>
    <cellStyle name="アクセント 2 7 2" xfId="1967"/>
    <cellStyle name="アクセント 2 7 3" xfId="1968"/>
    <cellStyle name="アクセント 2 7 4" xfId="1966"/>
    <cellStyle name="アクセント 2 70" xfId="5607"/>
    <cellStyle name="アクセント 2 71" xfId="5620"/>
    <cellStyle name="アクセント 2 72" xfId="5571"/>
    <cellStyle name="アクセント 2 73" xfId="5556"/>
    <cellStyle name="アクセント 2 74" xfId="5615"/>
    <cellStyle name="アクセント 2 75" xfId="5610"/>
    <cellStyle name="アクセント 2 76" xfId="5665"/>
    <cellStyle name="アクセント 2 77" xfId="5686"/>
    <cellStyle name="アクセント 2 78" xfId="5673"/>
    <cellStyle name="アクセント 2 79" xfId="5682"/>
    <cellStyle name="アクセント 2 8" xfId="1250"/>
    <cellStyle name="アクセント 2 8 2" xfId="1970"/>
    <cellStyle name="アクセント 2 8 3" xfId="1971"/>
    <cellStyle name="アクセント 2 8 4" xfId="1969"/>
    <cellStyle name="アクセント 2 80" xfId="5688"/>
    <cellStyle name="アクセント 2 81" xfId="5707"/>
    <cellStyle name="アクセント 2 82" xfId="5769"/>
    <cellStyle name="アクセント 2 83" xfId="5726"/>
    <cellStyle name="アクセント 2 84" xfId="5792"/>
    <cellStyle name="アクセント 2 85" xfId="5716"/>
    <cellStyle name="アクセント 2 86" xfId="5781"/>
    <cellStyle name="アクセント 2 87" xfId="5739"/>
    <cellStyle name="アクセント 2 88" xfId="5776"/>
    <cellStyle name="アクセント 2 89" xfId="5786"/>
    <cellStyle name="アクセント 2 9" xfId="1251"/>
    <cellStyle name="アクセント 2 9 2" xfId="1973"/>
    <cellStyle name="アクセント 2 9 3" xfId="1974"/>
    <cellStyle name="アクセント 2 9 4" xfId="1972"/>
    <cellStyle name="アクセント 2 90" xfId="5709"/>
    <cellStyle name="アクセント 2 91" xfId="5712"/>
    <cellStyle name="アクセント 2 92" xfId="5731"/>
    <cellStyle name="アクセント 2 93" xfId="5811"/>
    <cellStyle name="アクセント 2 94" xfId="5787"/>
    <cellStyle name="アクセント 2 95" xfId="5735"/>
    <cellStyle name="アクセント 2 96" xfId="5723"/>
    <cellStyle name="アクセント 2 97" xfId="5755"/>
    <cellStyle name="アクセント 2 98" xfId="5817"/>
    <cellStyle name="アクセント 2 99" xfId="5825"/>
    <cellStyle name="アクセント 3" xfId="63" builtinId="37" customBuiltin="1"/>
    <cellStyle name="アクセント 3 - 20%" xfId="1190"/>
    <cellStyle name="アクセント 3 - 20% 2" xfId="1977"/>
    <cellStyle name="アクセント 3 - 20% 3" xfId="1978"/>
    <cellStyle name="アクセント 3 - 20% 4" xfId="1976"/>
    <cellStyle name="アクセント 3 - 40%" xfId="1189"/>
    <cellStyle name="アクセント 3 - 40% 2" xfId="1980"/>
    <cellStyle name="アクセント 3 - 40% 3" xfId="1981"/>
    <cellStyle name="アクセント 3 - 40% 4" xfId="1979"/>
    <cellStyle name="アクセント 3 - 60%" xfId="1188"/>
    <cellStyle name="アクセント 3 - 60% 2" xfId="1983"/>
    <cellStyle name="アクセント 3 - 60% 3" xfId="1984"/>
    <cellStyle name="アクセント 3 - 60% 4" xfId="1982"/>
    <cellStyle name="アクセント 3 10" xfId="1252"/>
    <cellStyle name="アクセント 3 10 2" xfId="1986"/>
    <cellStyle name="アクセント 3 10 3" xfId="1987"/>
    <cellStyle name="アクセント 3 10 4" xfId="1985"/>
    <cellStyle name="アクセント 3 100" xfId="6387"/>
    <cellStyle name="アクセント 3 101" xfId="6431"/>
    <cellStyle name="アクセント 3 102" xfId="6393"/>
    <cellStyle name="アクセント 3 103" xfId="6414"/>
    <cellStyle name="アクセント 3 104" xfId="6434"/>
    <cellStyle name="アクセント 3 105" xfId="6385"/>
    <cellStyle name="アクセント 3 106" xfId="6425"/>
    <cellStyle name="アクセント 3 107" xfId="6420"/>
    <cellStyle name="アクセント 3 108" xfId="6443"/>
    <cellStyle name="アクセント 3 109" xfId="6448"/>
    <cellStyle name="アクセント 3 11" xfId="1253"/>
    <cellStyle name="アクセント 3 11 2" xfId="1989"/>
    <cellStyle name="アクセント 3 11 3" xfId="1990"/>
    <cellStyle name="アクセント 3 11 4" xfId="1988"/>
    <cellStyle name="アクセント 3 110" xfId="6458"/>
    <cellStyle name="アクセント 3 111" xfId="6475"/>
    <cellStyle name="アクセント 3 112" xfId="6465"/>
    <cellStyle name="アクセント 3 113" xfId="6490"/>
    <cellStyle name="アクセント 3 114" xfId="6508"/>
    <cellStyle name="アクセント 3 115" xfId="6541"/>
    <cellStyle name="アクセント 3 116" xfId="6507"/>
    <cellStyle name="アクセント 3 117" xfId="6544"/>
    <cellStyle name="アクセント 3 118" xfId="6506"/>
    <cellStyle name="アクセント 3 119" xfId="6542"/>
    <cellStyle name="アクセント 3 12" xfId="1254"/>
    <cellStyle name="アクセント 3 12 2" xfId="1992"/>
    <cellStyle name="アクセント 3 12 3" xfId="1993"/>
    <cellStyle name="アクセント 3 12 4" xfId="1991"/>
    <cellStyle name="アクセント 3 120" xfId="6504"/>
    <cellStyle name="アクセント 3 121" xfId="6543"/>
    <cellStyle name="アクセント 3 122" xfId="6555"/>
    <cellStyle name="アクセント 3 123" xfId="6575"/>
    <cellStyle name="アクセント 3 124" xfId="6568"/>
    <cellStyle name="アクセント 3 125" xfId="6584"/>
    <cellStyle name="アクセント 3 126" xfId="6565"/>
    <cellStyle name="アクセント 3 127" xfId="6623"/>
    <cellStyle name="アクセント 3 128" xfId="6600"/>
    <cellStyle name="アクセント 3 129" xfId="6618"/>
    <cellStyle name="アクセント 3 13" xfId="1255"/>
    <cellStyle name="アクセント 3 13 2" xfId="1995"/>
    <cellStyle name="アクセント 3 13 3" xfId="1996"/>
    <cellStyle name="アクセント 3 13 4" xfId="1994"/>
    <cellStyle name="アクセント 3 130" xfId="6599"/>
    <cellStyle name="アクセント 3 131" xfId="6560"/>
    <cellStyle name="アクセント 3 132" xfId="6625"/>
    <cellStyle name="アクセント 3 133" xfId="6637"/>
    <cellStyle name="アクセント 3 134" xfId="6659"/>
    <cellStyle name="アクセント 3 135" xfId="6643"/>
    <cellStyle name="アクセント 3 136" xfId="6650"/>
    <cellStyle name="アクセント 3 137" xfId="6715"/>
    <cellStyle name="アクセント 3 138" xfId="6779"/>
    <cellStyle name="アクセント 3 139" xfId="6727"/>
    <cellStyle name="アクセント 3 14" xfId="1256"/>
    <cellStyle name="アクセント 3 14 2" xfId="1998"/>
    <cellStyle name="アクセント 3 14 3" xfId="1999"/>
    <cellStyle name="アクセント 3 14 4" xfId="1997"/>
    <cellStyle name="アクセント 3 140" xfId="6767"/>
    <cellStyle name="アクセント 3 141" xfId="6738"/>
    <cellStyle name="アクセント 3 142" xfId="6759"/>
    <cellStyle name="アクセント 3 143" xfId="6719"/>
    <cellStyle name="アクセント 3 144" xfId="6756"/>
    <cellStyle name="アクセント 3 145" xfId="6745"/>
    <cellStyle name="アクセント 3 146" xfId="6807"/>
    <cellStyle name="アクセント 3 147" xfId="6818"/>
    <cellStyle name="アクセント 3 148" xfId="6793"/>
    <cellStyle name="アクセント 3 149" xfId="6795"/>
    <cellStyle name="アクセント 3 15" xfId="1257"/>
    <cellStyle name="アクセント 3 15 2" xfId="2001"/>
    <cellStyle name="アクセント 3 15 3" xfId="2002"/>
    <cellStyle name="アクセント 3 15 4" xfId="2000"/>
    <cellStyle name="アクセント 3 150" xfId="6781"/>
    <cellStyle name="アクセント 3 151" xfId="6718"/>
    <cellStyle name="アクセント 3 152" xfId="6780"/>
    <cellStyle name="アクセント 3 153" xfId="6741"/>
    <cellStyle name="アクセント 3 154" xfId="6693"/>
    <cellStyle name="アクセント 3 155" xfId="6840"/>
    <cellStyle name="アクセント 3 156" xfId="6954"/>
    <cellStyle name="アクセント 3 157" xfId="6846"/>
    <cellStyle name="アクセント 3 158" xfId="6929"/>
    <cellStyle name="アクセント 3 159" xfId="6852"/>
    <cellStyle name="アクセント 3 16" xfId="1258"/>
    <cellStyle name="アクセント 3 16 2" xfId="2004"/>
    <cellStyle name="アクセント 3 16 3" xfId="2005"/>
    <cellStyle name="アクセント 3 16 4" xfId="2003"/>
    <cellStyle name="アクセント 3 160" xfId="6921"/>
    <cellStyle name="アクセント 3 161" xfId="6856"/>
    <cellStyle name="アクセント 3 162" xfId="6858"/>
    <cellStyle name="アクセント 3 163" xfId="6861"/>
    <cellStyle name="アクセント 3 164" xfId="6823"/>
    <cellStyle name="アクセント 3 165" xfId="6958"/>
    <cellStyle name="アクセント 3 166" xfId="6967"/>
    <cellStyle name="アクセント 3 167" xfId="7129"/>
    <cellStyle name="アクセント 3 168" xfId="7109"/>
    <cellStyle name="アクセント 3 169" xfId="7161"/>
    <cellStyle name="アクセント 3 17" xfId="1259"/>
    <cellStyle name="アクセント 3 17 2" xfId="2007"/>
    <cellStyle name="アクセント 3 17 3" xfId="2008"/>
    <cellStyle name="アクセント 3 17 4" xfId="2006"/>
    <cellStyle name="アクセント 3 170" xfId="7151"/>
    <cellStyle name="アクセント 3 171" xfId="7114"/>
    <cellStyle name="アクセント 3 172" xfId="7120"/>
    <cellStyle name="アクセント 3 173" xfId="7187"/>
    <cellStyle name="アクセント 3 174" xfId="7183"/>
    <cellStyle name="アクセント 3 175" xfId="7149"/>
    <cellStyle name="アクセント 3 176" xfId="7147"/>
    <cellStyle name="アクセント 3 177" xfId="7203"/>
    <cellStyle name="アクセント 3 178" xfId="7222"/>
    <cellStyle name="アクセント 3 179" xfId="7108"/>
    <cellStyle name="アクセント 3 18" xfId="1260"/>
    <cellStyle name="アクセント 3 18 2" xfId="2010"/>
    <cellStyle name="アクセント 3 18 3" xfId="2011"/>
    <cellStyle name="アクセント 3 18 4" xfId="2009"/>
    <cellStyle name="アクセント 3 180" xfId="7182"/>
    <cellStyle name="アクセント 3 181" xfId="7162"/>
    <cellStyle name="アクセント 3 182" xfId="7116"/>
    <cellStyle name="アクセント 3 183" xfId="7190"/>
    <cellStyle name="アクセント 3 184" xfId="7236"/>
    <cellStyle name="アクセント 3 185" xfId="7184"/>
    <cellStyle name="アクセント 3 186" xfId="7270"/>
    <cellStyle name="アクセント 3 187" xfId="7284"/>
    <cellStyle name="アクセント 3 188" xfId="7240"/>
    <cellStyle name="アクセント 3 189" xfId="7239"/>
    <cellStyle name="アクセント 3 19" xfId="1261"/>
    <cellStyle name="アクセント 3 19 2" xfId="2013"/>
    <cellStyle name="アクセント 3 19 3" xfId="2014"/>
    <cellStyle name="アクセント 3 19 4" xfId="2012"/>
    <cellStyle name="アクセント 3 190" xfId="7276"/>
    <cellStyle name="アクセント 3 191" xfId="7345"/>
    <cellStyle name="アクセント 3 192" xfId="7256"/>
    <cellStyle name="アクセント 3 193" xfId="7244"/>
    <cellStyle name="アクセント 3 194" xfId="7354"/>
    <cellStyle name="アクセント 3 195" xfId="8049"/>
    <cellStyle name="アクセント 3 196" xfId="8039"/>
    <cellStyle name="アクセント 3 197" xfId="6977"/>
    <cellStyle name="アクセント 3 198" xfId="6973"/>
    <cellStyle name="アクセント 3 199" xfId="8875"/>
    <cellStyle name="アクセント 3 2" xfId="64"/>
    <cellStyle name="アクセント 3 2 2" xfId="933"/>
    <cellStyle name="アクセント 3 2 2 2" xfId="2016"/>
    <cellStyle name="アクセント 3 2 2 2 2" xfId="23797"/>
    <cellStyle name="アクセント 3 2 3" xfId="2017"/>
    <cellStyle name="アクセント 3 2 3 2" xfId="23798"/>
    <cellStyle name="アクセント 3 2 4" xfId="2015"/>
    <cellStyle name="アクセント 3 2 5" xfId="3806"/>
    <cellStyle name="アクセント 3 20" xfId="1262"/>
    <cellStyle name="アクセント 3 20 2" xfId="2019"/>
    <cellStyle name="アクセント 3 20 3" xfId="2020"/>
    <cellStyle name="アクセント 3 20 4" xfId="2018"/>
    <cellStyle name="アクセント 3 200" xfId="8880"/>
    <cellStyle name="アクセント 3 201" xfId="8888"/>
    <cellStyle name="アクセント 3 202" xfId="8895"/>
    <cellStyle name="アクセント 3 203" xfId="8906"/>
    <cellStyle name="アクセント 3 204" xfId="8910"/>
    <cellStyle name="アクセント 3 205" xfId="8924"/>
    <cellStyle name="アクセント 3 206" xfId="9855"/>
    <cellStyle name="アクセント 3 207" xfId="9877"/>
    <cellStyle name="アクセント 3 208" xfId="10793"/>
    <cellStyle name="アクセント 3 209" xfId="9868"/>
    <cellStyle name="アクセント 3 21" xfId="1263"/>
    <cellStyle name="アクセント 3 21 2" xfId="2022"/>
    <cellStyle name="アクセント 3 21 3" xfId="2023"/>
    <cellStyle name="アクセント 3 21 4" xfId="2021"/>
    <cellStyle name="アクセント 3 210" xfId="10797"/>
    <cellStyle name="アクセント 3 211" xfId="9871"/>
    <cellStyle name="アクセント 3 212" xfId="10828"/>
    <cellStyle name="アクセント 3 213" xfId="14371"/>
    <cellStyle name="アクセント 3 214" xfId="14380"/>
    <cellStyle name="アクセント 3 215" xfId="43687"/>
    <cellStyle name="アクセント 3 216" xfId="43706"/>
    <cellStyle name="アクセント 3 22" xfId="1264"/>
    <cellStyle name="アクセント 3 22 2" xfId="2025"/>
    <cellStyle name="アクセント 3 22 3" xfId="2026"/>
    <cellStyle name="アクセント 3 22 4" xfId="2024"/>
    <cellStyle name="アクセント 3 23" xfId="2027"/>
    <cellStyle name="アクセント 3 24" xfId="2028"/>
    <cellStyle name="アクセント 3 25" xfId="2029"/>
    <cellStyle name="アクセント 3 26" xfId="2030"/>
    <cellStyle name="アクセント 3 26 2" xfId="2031"/>
    <cellStyle name="アクセント 3 27" xfId="2032"/>
    <cellStyle name="アクセント 3 28" xfId="2033"/>
    <cellStyle name="アクセント 3 29" xfId="2034"/>
    <cellStyle name="アクセント 3 3" xfId="406"/>
    <cellStyle name="アクセント 3 3 2" xfId="2036"/>
    <cellStyle name="アクセント 3 3 3" xfId="2037"/>
    <cellStyle name="アクセント 3 3 4" xfId="2035"/>
    <cellStyle name="アクセント 3 3 5" xfId="3805"/>
    <cellStyle name="アクセント 3 30" xfId="2038"/>
    <cellStyle name="アクセント 3 31" xfId="2039"/>
    <cellStyle name="アクセント 3 32" xfId="2040"/>
    <cellStyle name="アクセント 3 33" xfId="2041"/>
    <cellStyle name="アクセント 3 34" xfId="2042"/>
    <cellStyle name="アクセント 3 35" xfId="2043"/>
    <cellStyle name="アクセント 3 36" xfId="2044"/>
    <cellStyle name="アクセント 3 37" xfId="2045"/>
    <cellStyle name="アクセント 3 38" xfId="2046"/>
    <cellStyle name="アクセント 3 39" xfId="2047"/>
    <cellStyle name="アクセント 3 4" xfId="672"/>
    <cellStyle name="アクセント 3 4 2" xfId="2049"/>
    <cellStyle name="アクセント 3 4 3" xfId="2050"/>
    <cellStyle name="アクセント 3 4 4" xfId="2048"/>
    <cellStyle name="アクセント 3 40" xfId="2051"/>
    <cellStyle name="アクセント 3 41" xfId="2052"/>
    <cellStyle name="アクセント 3 42" xfId="2053"/>
    <cellStyle name="アクセント 3 43" xfId="2054"/>
    <cellStyle name="アクセント 3 44" xfId="2055"/>
    <cellStyle name="アクセント 3 45" xfId="1975"/>
    <cellStyle name="アクセント 3 45 2" xfId="3925"/>
    <cellStyle name="アクセント 3 45 3" xfId="5965"/>
    <cellStyle name="アクセント 3 45 4" xfId="3924"/>
    <cellStyle name="アクセント 3 46" xfId="3300"/>
    <cellStyle name="アクセント 3 46 2" xfId="3927"/>
    <cellStyle name="アクセント 3 46 3" xfId="6237"/>
    <cellStyle name="アクセント 3 46 4" xfId="3926"/>
    <cellStyle name="アクセント 3 47" xfId="3301"/>
    <cellStyle name="アクセント 3 47 2" xfId="3929"/>
    <cellStyle name="アクセント 3 47 3" xfId="5966"/>
    <cellStyle name="アクセント 3 47 4" xfId="3928"/>
    <cellStyle name="アクセント 3 48" xfId="3302"/>
    <cellStyle name="アクセント 3 48 2" xfId="3931"/>
    <cellStyle name="アクセント 3 48 3" xfId="5967"/>
    <cellStyle name="アクセント 3 48 4" xfId="3930"/>
    <cellStyle name="アクセント 3 49" xfId="3303"/>
    <cellStyle name="アクセント 3 49 2" xfId="3933"/>
    <cellStyle name="アクセント 3 49 3" xfId="5968"/>
    <cellStyle name="アクセント 3 49 4" xfId="3932"/>
    <cellStyle name="アクセント 3 5" xfId="1265"/>
    <cellStyle name="アクセント 3 5 2" xfId="2057"/>
    <cellStyle name="アクセント 3 5 3" xfId="2058"/>
    <cellStyle name="アクセント 3 5 4" xfId="2056"/>
    <cellStyle name="アクセント 3 50" xfId="3304"/>
    <cellStyle name="アクセント 3 50 2" xfId="3935"/>
    <cellStyle name="アクセント 3 50 3" xfId="6238"/>
    <cellStyle name="アクセント 3 50 4" xfId="3934"/>
    <cellStyle name="アクセント 3 51" xfId="3561"/>
    <cellStyle name="アクセント 3 52" xfId="3600"/>
    <cellStyle name="アクセント 3 52 2" xfId="5526"/>
    <cellStyle name="アクセント 3 52 3" xfId="5424"/>
    <cellStyle name="アクセント 3 53" xfId="3562"/>
    <cellStyle name="アクセント 3 53 2" xfId="5518"/>
    <cellStyle name="アクセント 3 53 3" xfId="5422"/>
    <cellStyle name="アクセント 3 54" xfId="5436"/>
    <cellStyle name="アクセント 3 55" xfId="5447"/>
    <cellStyle name="アクセント 3 56" xfId="5457"/>
    <cellStyle name="アクセント 3 57" xfId="5184"/>
    <cellStyle name="アクセント 3 58" xfId="5356"/>
    <cellStyle name="アクセント 3 59" xfId="5187"/>
    <cellStyle name="アクセント 3 6" xfId="1266"/>
    <cellStyle name="アクセント 3 6 2" xfId="2060"/>
    <cellStyle name="アクセント 3 6 3" xfId="2061"/>
    <cellStyle name="アクセント 3 6 4" xfId="2059"/>
    <cellStyle name="アクセント 3 60" xfId="5443"/>
    <cellStyle name="アクセント 3 61" xfId="5561"/>
    <cellStyle name="アクセント 3 62" xfId="5629"/>
    <cellStyle name="アクセント 3 63" xfId="5569"/>
    <cellStyle name="アクセント 3 64" xfId="5593"/>
    <cellStyle name="アクセント 3 65" xfId="5600"/>
    <cellStyle name="アクセント 3 66" xfId="5658"/>
    <cellStyle name="アクセント 3 67" xfId="5618"/>
    <cellStyle name="アクセント 3 68" xfId="5606"/>
    <cellStyle name="アクセント 3 69" xfId="5584"/>
    <cellStyle name="アクセント 3 7" xfId="1267"/>
    <cellStyle name="アクセント 3 7 2" xfId="2063"/>
    <cellStyle name="アクセント 3 7 3" xfId="2064"/>
    <cellStyle name="アクセント 3 7 4" xfId="2062"/>
    <cellStyle name="アクセント 3 70" xfId="5631"/>
    <cellStyle name="アクセント 3 71" xfId="5548"/>
    <cellStyle name="アクセント 3 72" xfId="5617"/>
    <cellStyle name="アクセント 3 73" xfId="5599"/>
    <cellStyle name="アクセント 3 74" xfId="5603"/>
    <cellStyle name="アクセント 3 75" xfId="5554"/>
    <cellStyle name="アクセント 3 76" xfId="5666"/>
    <cellStyle name="アクセント 3 77" xfId="5685"/>
    <cellStyle name="アクセント 3 78" xfId="5674"/>
    <cellStyle name="アクセント 3 79" xfId="5668"/>
    <cellStyle name="アクセント 3 8" xfId="1268"/>
    <cellStyle name="アクセント 3 8 2" xfId="2066"/>
    <cellStyle name="アクセント 3 8 3" xfId="2067"/>
    <cellStyle name="アクセント 3 8 4" xfId="2065"/>
    <cellStyle name="アクセント 3 80" xfId="5661"/>
    <cellStyle name="アクセント 3 81" xfId="5713"/>
    <cellStyle name="アクセント 3 82" xfId="5768"/>
    <cellStyle name="アクセント 3 83" xfId="5728"/>
    <cellStyle name="アクセント 3 84" xfId="5761"/>
    <cellStyle name="アクセント 3 85" xfId="5788"/>
    <cellStyle name="アクセント 3 86" xfId="5790"/>
    <cellStyle name="アクセント 3 87" xfId="5741"/>
    <cellStyle name="アクセント 3 88" xfId="5795"/>
    <cellStyle name="アクセント 3 89" xfId="5748"/>
    <cellStyle name="アクセント 3 9" xfId="1269"/>
    <cellStyle name="アクセント 3 9 2" xfId="2069"/>
    <cellStyle name="アクセント 3 9 3" xfId="2070"/>
    <cellStyle name="アクセント 3 9 4" xfId="2068"/>
    <cellStyle name="アクセント 3 90" xfId="5708"/>
    <cellStyle name="アクセント 3 91" xfId="5711"/>
    <cellStyle name="アクセント 3 92" xfId="5701"/>
    <cellStyle name="アクセント 3 93" xfId="5809"/>
    <cellStyle name="アクセント 3 94" xfId="5783"/>
    <cellStyle name="アクセント 3 95" xfId="5805"/>
    <cellStyle name="アクセント 3 96" xfId="5749"/>
    <cellStyle name="アクセント 3 97" xfId="5775"/>
    <cellStyle name="アクセント 3 98" xfId="5816"/>
    <cellStyle name="アクセント 3 99" xfId="5727"/>
    <cellStyle name="アクセント 4" xfId="65" builtinId="41" customBuiltin="1"/>
    <cellStyle name="アクセント 4 - 20%" xfId="1187"/>
    <cellStyle name="アクセント 4 - 20% 2" xfId="2073"/>
    <cellStyle name="アクセント 4 - 20% 3" xfId="2074"/>
    <cellStyle name="アクセント 4 - 20% 4" xfId="2072"/>
    <cellStyle name="アクセント 4 - 40%" xfId="1186"/>
    <cellStyle name="アクセント 4 - 40% 2" xfId="2076"/>
    <cellStyle name="アクセント 4 - 40% 3" xfId="2077"/>
    <cellStyle name="アクセント 4 - 40% 4" xfId="2075"/>
    <cellStyle name="アクセント 4 - 60%" xfId="1185"/>
    <cellStyle name="アクセント 4 - 60% 2" xfId="2079"/>
    <cellStyle name="アクセント 4 - 60% 3" xfId="2080"/>
    <cellStyle name="アクセント 4 - 60% 4" xfId="2078"/>
    <cellStyle name="アクセント 4 10" xfId="1270"/>
    <cellStyle name="アクセント 4 10 2" xfId="2082"/>
    <cellStyle name="アクセント 4 10 3" xfId="2083"/>
    <cellStyle name="アクセント 4 10 4" xfId="2081"/>
    <cellStyle name="アクセント 4 100" xfId="6388"/>
    <cellStyle name="アクセント 4 101" xfId="6412"/>
    <cellStyle name="アクセント 4 102" xfId="6394"/>
    <cellStyle name="アクセント 4 103" xfId="6407"/>
    <cellStyle name="アクセント 4 104" xfId="6381"/>
    <cellStyle name="アクセント 4 105" xfId="6422"/>
    <cellStyle name="アクセント 4 106" xfId="6395"/>
    <cellStyle name="アクセント 4 107" xfId="6421"/>
    <cellStyle name="アクセント 4 108" xfId="6444"/>
    <cellStyle name="アクセント 4 109" xfId="6449"/>
    <cellStyle name="アクセント 4 11" xfId="1271"/>
    <cellStyle name="アクセント 4 11 2" xfId="2085"/>
    <cellStyle name="アクセント 4 11 3" xfId="2086"/>
    <cellStyle name="アクセント 4 11 4" xfId="2084"/>
    <cellStyle name="アクセント 4 110" xfId="6459"/>
    <cellStyle name="アクセント 4 111" xfId="6471"/>
    <cellStyle name="アクセント 4 112" xfId="6454"/>
    <cellStyle name="アクセント 4 113" xfId="6491"/>
    <cellStyle name="アクセント 4 114" xfId="6512"/>
    <cellStyle name="アクセント 4 115" xfId="6537"/>
    <cellStyle name="アクセント 4 116" xfId="6511"/>
    <cellStyle name="アクセント 4 117" xfId="6540"/>
    <cellStyle name="アクセント 4 118" xfId="6510"/>
    <cellStyle name="アクセント 4 119" xfId="6539"/>
    <cellStyle name="アクセント 4 12" xfId="1272"/>
    <cellStyle name="アクセント 4 12 2" xfId="2088"/>
    <cellStyle name="アクセント 4 12 3" xfId="2089"/>
    <cellStyle name="アクセント 4 12 4" xfId="2087"/>
    <cellStyle name="アクセント 4 120" xfId="6509"/>
    <cellStyle name="アクセント 4 121" xfId="6538"/>
    <cellStyle name="アクセント 4 122" xfId="6556"/>
    <cellStyle name="アクセント 4 123" xfId="6591"/>
    <cellStyle name="アクセント 4 124" xfId="6569"/>
    <cellStyle name="アクセント 4 125" xfId="6592"/>
    <cellStyle name="アクセント 4 126" xfId="6564"/>
    <cellStyle name="アクセント 4 127" xfId="6611"/>
    <cellStyle name="アクセント 4 128" xfId="6602"/>
    <cellStyle name="アクセント 4 129" xfId="6617"/>
    <cellStyle name="アクセント 4 13" xfId="1273"/>
    <cellStyle name="アクセント 4 13 2" xfId="2091"/>
    <cellStyle name="アクセント 4 13 3" xfId="2092"/>
    <cellStyle name="アクセント 4 13 4" xfId="2090"/>
    <cellStyle name="アクセント 4 130" xfId="6601"/>
    <cellStyle name="アクセント 4 131" xfId="6587"/>
    <cellStyle name="アクセント 4 132" xfId="6631"/>
    <cellStyle name="アクセント 4 133" xfId="6638"/>
    <cellStyle name="アクセント 4 134" xfId="6653"/>
    <cellStyle name="アクセント 4 135" xfId="6644"/>
    <cellStyle name="アクセント 4 136" xfId="6649"/>
    <cellStyle name="アクセント 4 137" xfId="6720"/>
    <cellStyle name="アクセント 4 138" xfId="6775"/>
    <cellStyle name="アクセント 4 139" xfId="6730"/>
    <cellStyle name="アクセント 4 14" xfId="1274"/>
    <cellStyle name="アクセント 4 14 2" xfId="2094"/>
    <cellStyle name="アクセント 4 14 3" xfId="2095"/>
    <cellStyle name="アクセント 4 14 4" xfId="2093"/>
    <cellStyle name="アクセント 4 140" xfId="6765"/>
    <cellStyle name="アクセント 4 141" xfId="6698"/>
    <cellStyle name="アクセント 4 142" xfId="6757"/>
    <cellStyle name="アクセント 4 143" xfId="6716"/>
    <cellStyle name="アクセント 4 144" xfId="6785"/>
    <cellStyle name="アクセント 4 145" xfId="6694"/>
    <cellStyle name="アクセント 4 146" xfId="6766"/>
    <cellStyle name="アクセント 4 147" xfId="6748"/>
    <cellStyle name="アクセント 4 148" xfId="6811"/>
    <cellStyle name="アクセント 4 149" xfId="6751"/>
    <cellStyle name="アクセント 4 15" xfId="1275"/>
    <cellStyle name="アクセント 4 15 2" xfId="2097"/>
    <cellStyle name="アクセント 4 15 3" xfId="2098"/>
    <cellStyle name="アクセント 4 15 4" xfId="2096"/>
    <cellStyle name="アクセント 4 150" xfId="6788"/>
    <cellStyle name="アクセント 4 151" xfId="6820"/>
    <cellStyle name="アクセント 4 152" xfId="6703"/>
    <cellStyle name="アクセント 4 153" xfId="6734"/>
    <cellStyle name="アクセント 4 154" xfId="6740"/>
    <cellStyle name="アクセント 4 155" xfId="6841"/>
    <cellStyle name="アクセント 4 156" xfId="6866"/>
    <cellStyle name="アクセント 4 157" xfId="6928"/>
    <cellStyle name="アクセント 4 158" xfId="6951"/>
    <cellStyle name="アクセント 4 159" xfId="6839"/>
    <cellStyle name="アクセント 4 16" xfId="1276"/>
    <cellStyle name="アクセント 4 16 2" xfId="2100"/>
    <cellStyle name="アクセント 4 16 3" xfId="2101"/>
    <cellStyle name="アクセント 4 16 4" xfId="2099"/>
    <cellStyle name="アクセント 4 160" xfId="6826"/>
    <cellStyle name="アクセント 4 161" xfId="6834"/>
    <cellStyle name="アクセント 4 162" xfId="6824"/>
    <cellStyle name="アクセント 4 163" xfId="6827"/>
    <cellStyle name="アクセント 4 164" xfId="6828"/>
    <cellStyle name="アクセント 4 165" xfId="6959"/>
    <cellStyle name="アクセント 4 166" xfId="6970"/>
    <cellStyle name="アクセント 4 167" xfId="7126"/>
    <cellStyle name="アクセント 4 168" xfId="7112"/>
    <cellStyle name="アクセント 4 169" xfId="7138"/>
    <cellStyle name="アクセント 4 17" xfId="1277"/>
    <cellStyle name="アクセント 4 17 2" xfId="2103"/>
    <cellStyle name="アクセント 4 17 3" xfId="2104"/>
    <cellStyle name="アクセント 4 17 4" xfId="2102"/>
    <cellStyle name="アクセント 4 170" xfId="7107"/>
    <cellStyle name="アクセント 4 171" xfId="7123"/>
    <cellStyle name="アクセント 4 172" xfId="7197"/>
    <cellStyle name="アクセント 4 173" xfId="7188"/>
    <cellStyle name="アクセント 4 174" xfId="7142"/>
    <cellStyle name="アクセント 4 175" xfId="7218"/>
    <cellStyle name="アクセント 4 176" xfId="7165"/>
    <cellStyle name="アクセント 4 177" xfId="7214"/>
    <cellStyle name="アクセント 4 178" xfId="7219"/>
    <cellStyle name="アクセント 4 179" xfId="7193"/>
    <cellStyle name="アクセント 4 18" xfId="1278"/>
    <cellStyle name="アクセント 4 18 2" xfId="2106"/>
    <cellStyle name="アクセント 4 18 3" xfId="2107"/>
    <cellStyle name="アクセント 4 18 4" xfId="2105"/>
    <cellStyle name="アクセント 4 180" xfId="7216"/>
    <cellStyle name="アクセント 4 181" xfId="7204"/>
    <cellStyle name="アクセント 4 182" xfId="7200"/>
    <cellStyle name="アクセント 4 183" xfId="7235"/>
    <cellStyle name="アクセント 4 184" xfId="7110"/>
    <cellStyle name="アクセント 4 185" xfId="7159"/>
    <cellStyle name="アクセント 4 186" xfId="7269"/>
    <cellStyle name="アクセント 4 187" xfId="7250"/>
    <cellStyle name="アクセント 4 188" xfId="7249"/>
    <cellStyle name="アクセント 4 189" xfId="7254"/>
    <cellStyle name="アクセント 4 19" xfId="1279"/>
    <cellStyle name="アクセント 4 19 2" xfId="2109"/>
    <cellStyle name="アクセント 4 19 3" xfId="2110"/>
    <cellStyle name="アクセント 4 19 4" xfId="2108"/>
    <cellStyle name="アクセント 4 190" xfId="7274"/>
    <cellStyle name="アクセント 4 191" xfId="7350"/>
    <cellStyle name="アクセント 4 192" xfId="7266"/>
    <cellStyle name="アクセント 4 193" xfId="7308"/>
    <cellStyle name="アクセント 4 194" xfId="7251"/>
    <cellStyle name="アクセント 4 195" xfId="8048"/>
    <cellStyle name="アクセント 4 196" xfId="8040"/>
    <cellStyle name="アクセント 4 197" xfId="6969"/>
    <cellStyle name="アクセント 4 198" xfId="6974"/>
    <cellStyle name="アクセント 4 199" xfId="6983"/>
    <cellStyle name="アクセント 4 2" xfId="66"/>
    <cellStyle name="アクセント 4 2 2" xfId="809"/>
    <cellStyle name="アクセント 4 2 2 2" xfId="2112"/>
    <cellStyle name="アクセント 4 2 2 2 2" xfId="23799"/>
    <cellStyle name="アクセント 4 2 3" xfId="2113"/>
    <cellStyle name="アクセント 4 2 3 2" xfId="23800"/>
    <cellStyle name="アクセント 4 2 4" xfId="2111"/>
    <cellStyle name="アクセント 4 2 5" xfId="3854"/>
    <cellStyle name="アクセント 4 20" xfId="1280"/>
    <cellStyle name="アクセント 4 20 2" xfId="2115"/>
    <cellStyle name="アクセント 4 20 3" xfId="2116"/>
    <cellStyle name="アクセント 4 20 4" xfId="2114"/>
    <cellStyle name="アクセント 4 200" xfId="8881"/>
    <cellStyle name="アクセント 4 201" xfId="8887"/>
    <cellStyle name="アクセント 4 202" xfId="8896"/>
    <cellStyle name="アクセント 4 203" xfId="8901"/>
    <cellStyle name="アクセント 4 204" xfId="8911"/>
    <cellStyle name="アクセント 4 205" xfId="8922"/>
    <cellStyle name="アクセント 4 206" xfId="9856"/>
    <cellStyle name="アクセント 4 207" xfId="9876"/>
    <cellStyle name="アクセント 4 208" xfId="10792"/>
    <cellStyle name="アクセント 4 209" xfId="9867"/>
    <cellStyle name="アクセント 4 21" xfId="1281"/>
    <cellStyle name="アクセント 4 21 2" xfId="2118"/>
    <cellStyle name="アクセント 4 21 3" xfId="2119"/>
    <cellStyle name="アクセント 4 21 4" xfId="2117"/>
    <cellStyle name="アクセント 4 210" xfId="9863"/>
    <cellStyle name="アクセント 4 211" xfId="10789"/>
    <cellStyle name="アクセント 4 212" xfId="10829"/>
    <cellStyle name="アクセント 4 213" xfId="14372"/>
    <cellStyle name="アクセント 4 214" xfId="14381"/>
    <cellStyle name="アクセント 4 215" xfId="21118"/>
    <cellStyle name="アクセント 4 216" xfId="21117"/>
    <cellStyle name="アクセント 4 217" xfId="43596"/>
    <cellStyle name="アクセント 4 218" xfId="43597"/>
    <cellStyle name="アクセント 4 219" xfId="43598"/>
    <cellStyle name="アクセント 4 22" xfId="1282"/>
    <cellStyle name="アクセント 4 22 2" xfId="2121"/>
    <cellStyle name="アクセント 4 22 3" xfId="2122"/>
    <cellStyle name="アクセント 4 22 4" xfId="2120"/>
    <cellStyle name="アクセント 4 220" xfId="43599"/>
    <cellStyle name="アクセント 4 221" xfId="43691"/>
    <cellStyle name="アクセント 4 222" xfId="43709"/>
    <cellStyle name="アクセント 4 23" xfId="2123"/>
    <cellStyle name="アクセント 4 24" xfId="2124"/>
    <cellStyle name="アクセント 4 25" xfId="2125"/>
    <cellStyle name="アクセント 4 26" xfId="2126"/>
    <cellStyle name="アクセント 4 26 2" xfId="2127"/>
    <cellStyle name="アクセント 4 27" xfId="2128"/>
    <cellStyle name="アクセント 4 28" xfId="2129"/>
    <cellStyle name="アクセント 4 29" xfId="2130"/>
    <cellStyle name="アクセント 4 3" xfId="407"/>
    <cellStyle name="アクセント 4 3 2" xfId="2132"/>
    <cellStyle name="アクセント 4 3 3" xfId="2133"/>
    <cellStyle name="アクセント 4 3 4" xfId="2131"/>
    <cellStyle name="アクセント 4 3 5" xfId="3682"/>
    <cellStyle name="アクセント 4 30" xfId="2134"/>
    <cellStyle name="アクセント 4 31" xfId="2135"/>
    <cellStyle name="アクセント 4 32" xfId="2136"/>
    <cellStyle name="アクセント 4 33" xfId="2137"/>
    <cellStyle name="アクセント 4 34" xfId="2138"/>
    <cellStyle name="アクセント 4 35" xfId="2139"/>
    <cellStyle name="アクセント 4 36" xfId="2140"/>
    <cellStyle name="アクセント 4 37" xfId="2141"/>
    <cellStyle name="アクセント 4 38" xfId="2142"/>
    <cellStyle name="アクセント 4 39" xfId="2143"/>
    <cellStyle name="アクセント 4 4" xfId="673"/>
    <cellStyle name="アクセント 4 4 2" xfId="2145"/>
    <cellStyle name="アクセント 4 4 3" xfId="2146"/>
    <cellStyle name="アクセント 4 4 4" xfId="2144"/>
    <cellStyle name="アクセント 4 40" xfId="2147"/>
    <cellStyle name="アクセント 4 41" xfId="2148"/>
    <cellStyle name="アクセント 4 42" xfId="2149"/>
    <cellStyle name="アクセント 4 43" xfId="2150"/>
    <cellStyle name="アクセント 4 44" xfId="2151"/>
    <cellStyle name="アクセント 4 45" xfId="2071"/>
    <cellStyle name="アクセント 4 45 2" xfId="3937"/>
    <cellStyle name="アクセント 4 45 3" xfId="5969"/>
    <cellStyle name="アクセント 4 45 4" xfId="3936"/>
    <cellStyle name="アクセント 4 46" xfId="3305"/>
    <cellStyle name="アクセント 4 46 2" xfId="3939"/>
    <cellStyle name="アクセント 4 46 3" xfId="5970"/>
    <cellStyle name="アクセント 4 46 4" xfId="3938"/>
    <cellStyle name="アクセント 4 47" xfId="3306"/>
    <cellStyle name="アクセント 4 47 2" xfId="3941"/>
    <cellStyle name="アクセント 4 47 3" xfId="5971"/>
    <cellStyle name="アクセント 4 47 4" xfId="3940"/>
    <cellStyle name="アクセント 4 48" xfId="3307"/>
    <cellStyle name="アクセント 4 48 2" xfId="3943"/>
    <cellStyle name="アクセント 4 48 3" xfId="6239"/>
    <cellStyle name="アクセント 4 48 4" xfId="3942"/>
    <cellStyle name="アクセント 4 49" xfId="3308"/>
    <cellStyle name="アクセント 4 49 2" xfId="3945"/>
    <cellStyle name="アクセント 4 49 3" xfId="5972"/>
    <cellStyle name="アクセント 4 49 4" xfId="3944"/>
    <cellStyle name="アクセント 4 5" xfId="1283"/>
    <cellStyle name="アクセント 4 5 2" xfId="2153"/>
    <cellStyle name="アクセント 4 5 3" xfId="2154"/>
    <cellStyle name="アクセント 4 5 4" xfId="2152"/>
    <cellStyle name="アクセント 4 50" xfId="3309"/>
    <cellStyle name="アクセント 4 50 2" xfId="3947"/>
    <cellStyle name="アクセント 4 50 3" xfId="5973"/>
    <cellStyle name="アクセント 4 50 4" xfId="3946"/>
    <cellStyle name="アクセント 4 51" xfId="3571"/>
    <cellStyle name="アクセント 4 52" xfId="3599"/>
    <cellStyle name="アクセント 4 52 2" xfId="5531"/>
    <cellStyle name="アクセント 4 52 3" xfId="5425"/>
    <cellStyle name="アクセント 4 53" xfId="3560"/>
    <cellStyle name="アクセント 4 53 2" xfId="5517"/>
    <cellStyle name="アクセント 4 53 3" xfId="5430"/>
    <cellStyle name="アクセント 4 54" xfId="5435"/>
    <cellStyle name="アクセント 4 55" xfId="5448"/>
    <cellStyle name="アクセント 4 56" xfId="5455"/>
    <cellStyle name="アクセント 4 57" xfId="5186"/>
    <cellStyle name="アクセント 4 58" xfId="5335"/>
    <cellStyle name="アクセント 4 59" xfId="5189"/>
    <cellStyle name="アクセント 4 6" xfId="1284"/>
    <cellStyle name="アクセント 4 6 2" xfId="2156"/>
    <cellStyle name="アクセント 4 6 3" xfId="2157"/>
    <cellStyle name="アクセント 4 6 4" xfId="2155"/>
    <cellStyle name="アクセント 4 60" xfId="5404"/>
    <cellStyle name="アクセント 4 61" xfId="5562"/>
    <cellStyle name="アクセント 4 62" xfId="5598"/>
    <cellStyle name="アクセント 4 63" xfId="5638"/>
    <cellStyle name="アクセント 4 64" xfId="5592"/>
    <cellStyle name="アクセント 4 65" xfId="5601"/>
    <cellStyle name="アクセント 4 66" xfId="5609"/>
    <cellStyle name="アクセント 4 67" xfId="5657"/>
    <cellStyle name="アクセント 4 68" xfId="5567"/>
    <cellStyle name="アクセント 4 69" xfId="5560"/>
    <cellStyle name="アクセント 4 7" xfId="1285"/>
    <cellStyle name="アクセント 4 7 2" xfId="2159"/>
    <cellStyle name="アクセント 4 7 3" xfId="2160"/>
    <cellStyle name="アクセント 4 7 4" xfId="2158"/>
    <cellStyle name="アクセント 4 70" xfId="5634"/>
    <cellStyle name="アクセント 4 71" xfId="5583"/>
    <cellStyle name="アクセント 4 72" xfId="5587"/>
    <cellStyle name="アクセント 4 73" xfId="5547"/>
    <cellStyle name="アクセント 4 74" xfId="5576"/>
    <cellStyle name="アクセント 4 75" xfId="5633"/>
    <cellStyle name="アクセント 4 76" xfId="5669"/>
    <cellStyle name="アクセント 4 77" xfId="5693"/>
    <cellStyle name="アクセント 4 78" xfId="5675"/>
    <cellStyle name="アクセント 4 79" xfId="5667"/>
    <cellStyle name="アクセント 4 8" xfId="1286"/>
    <cellStyle name="アクセント 4 8 2" xfId="2162"/>
    <cellStyle name="アクセント 4 8 3" xfId="2163"/>
    <cellStyle name="アクセント 4 8 4" xfId="2161"/>
    <cellStyle name="アクセント 4 80" xfId="5694"/>
    <cellStyle name="アクセント 4 81" xfId="5715"/>
    <cellStyle name="アクセント 4 82" xfId="5766"/>
    <cellStyle name="アクセント 4 83" xfId="5696"/>
    <cellStyle name="アクセント 4 84" xfId="5760"/>
    <cellStyle name="アクセント 4 85" xfId="5704"/>
    <cellStyle name="アクセント 4 86" xfId="5778"/>
    <cellStyle name="アクセント 4 87" xfId="5744"/>
    <cellStyle name="アクセント 4 88" xfId="5785"/>
    <cellStyle name="アクセント 4 89" xfId="5777"/>
    <cellStyle name="アクセント 4 9" xfId="1287"/>
    <cellStyle name="アクセント 4 9 2" xfId="2165"/>
    <cellStyle name="アクセント 4 9 3" xfId="2166"/>
    <cellStyle name="アクセント 4 9 4" xfId="2164"/>
    <cellStyle name="アクセント 4 90" xfId="5702"/>
    <cellStyle name="アクセント 4 91" xfId="5767"/>
    <cellStyle name="アクセント 4 92" xfId="5765"/>
    <cellStyle name="アクセント 4 93" xfId="5826"/>
    <cellStyle name="アクセント 4 94" xfId="5824"/>
    <cellStyle name="アクセント 4 95" xfId="5804"/>
    <cellStyle name="アクセント 4 96" xfId="5746"/>
    <cellStyle name="アクセント 4 97" xfId="5807"/>
    <cellStyle name="アクセント 4 98" xfId="5700"/>
    <cellStyle name="アクセント 4 99" xfId="6380"/>
    <cellStyle name="アクセント 5" xfId="67" builtinId="45" customBuiltin="1"/>
    <cellStyle name="アクセント 5 - 20%" xfId="1184"/>
    <cellStyle name="アクセント 5 - 20% 2" xfId="2169"/>
    <cellStyle name="アクセント 5 - 20% 3" xfId="2170"/>
    <cellStyle name="アクセント 5 - 20% 4" xfId="2168"/>
    <cellStyle name="アクセント 5 - 40%" xfId="1183"/>
    <cellStyle name="アクセント 5 - 40% 2" xfId="2172"/>
    <cellStyle name="アクセント 5 - 40% 3" xfId="2173"/>
    <cellStyle name="アクセント 5 - 40% 4" xfId="2171"/>
    <cellStyle name="アクセント 5 - 60%" xfId="1182"/>
    <cellStyle name="アクセント 5 - 60% 2" xfId="2175"/>
    <cellStyle name="アクセント 5 - 60% 3" xfId="2176"/>
    <cellStyle name="アクセント 5 - 60% 4" xfId="2174"/>
    <cellStyle name="アクセント 5 10" xfId="1288"/>
    <cellStyle name="アクセント 5 10 2" xfId="2178"/>
    <cellStyle name="アクセント 5 10 3" xfId="2179"/>
    <cellStyle name="アクセント 5 10 4" xfId="2177"/>
    <cellStyle name="アクセント 5 100" xfId="6390"/>
    <cellStyle name="アクセント 5 101" xfId="6410"/>
    <cellStyle name="アクセント 5 102" xfId="6396"/>
    <cellStyle name="アクセント 5 103" xfId="6405"/>
    <cellStyle name="アクセント 5 104" xfId="6428"/>
    <cellStyle name="アクセント 5 105" xfId="6427"/>
    <cellStyle name="アクセント 5 106" xfId="6402"/>
    <cellStyle name="アクセント 5 107" xfId="6437"/>
    <cellStyle name="アクセント 5 108" xfId="6445"/>
    <cellStyle name="アクセント 5 109" xfId="6450"/>
    <cellStyle name="アクセント 5 11" xfId="1289"/>
    <cellStyle name="アクセント 5 11 2" xfId="2181"/>
    <cellStyle name="アクセント 5 11 3" xfId="2182"/>
    <cellStyle name="アクセント 5 11 4" xfId="2180"/>
    <cellStyle name="アクセント 5 110" xfId="6460"/>
    <cellStyle name="アクセント 5 111" xfId="6474"/>
    <cellStyle name="アクセント 5 112" xfId="6461"/>
    <cellStyle name="アクセント 5 113" xfId="6492"/>
    <cellStyle name="アクセント 5 114" xfId="6516"/>
    <cellStyle name="アクセント 5 115" xfId="6533"/>
    <cellStyle name="アクセント 5 116" xfId="6515"/>
    <cellStyle name="アクセント 5 117" xfId="6536"/>
    <cellStyle name="アクセント 5 118" xfId="6514"/>
    <cellStyle name="アクセント 5 119" xfId="6535"/>
    <cellStyle name="アクセント 5 12" xfId="1290"/>
    <cellStyle name="アクセント 5 12 2" xfId="2184"/>
    <cellStyle name="アクセント 5 12 3" xfId="2185"/>
    <cellStyle name="アクセント 5 12 4" xfId="2183"/>
    <cellStyle name="アクセント 5 120" xfId="6513"/>
    <cellStyle name="アクセント 5 121" xfId="6534"/>
    <cellStyle name="アクセント 5 122" xfId="6558"/>
    <cellStyle name="アクセント 5 123" xfId="6583"/>
    <cellStyle name="アクセント 5 124" xfId="6570"/>
    <cellStyle name="アクセント 5 125" xfId="6579"/>
    <cellStyle name="アクセント 5 126" xfId="6589"/>
    <cellStyle name="アクセント 5 127" xfId="6607"/>
    <cellStyle name="アクセント 5 128" xfId="6604"/>
    <cellStyle name="アクセント 5 129" xfId="6610"/>
    <cellStyle name="アクセント 5 13" xfId="1291"/>
    <cellStyle name="アクセント 5 13 2" xfId="2187"/>
    <cellStyle name="アクセント 5 13 3" xfId="2188"/>
    <cellStyle name="アクセント 5 13 4" xfId="2186"/>
    <cellStyle name="アクセント 5 130" xfId="6603"/>
    <cellStyle name="アクセント 5 131" xfId="6561"/>
    <cellStyle name="アクセント 5 132" xfId="6630"/>
    <cellStyle name="アクセント 5 133" xfId="6640"/>
    <cellStyle name="アクセント 5 134" xfId="6652"/>
    <cellStyle name="アクセント 5 135" xfId="6645"/>
    <cellStyle name="アクセント 5 136" xfId="6655"/>
    <cellStyle name="アクセント 5 137" xfId="6722"/>
    <cellStyle name="アクセント 5 138" xfId="6771"/>
    <cellStyle name="アクセント 5 139" xfId="6733"/>
    <cellStyle name="アクセント 5 14" xfId="1292"/>
    <cellStyle name="アクセント 5 14 2" xfId="2190"/>
    <cellStyle name="アクセント 5 14 3" xfId="2191"/>
    <cellStyle name="アクセント 5 14 4" xfId="2189"/>
    <cellStyle name="アクセント 5 140" xfId="6764"/>
    <cellStyle name="アクセント 5 141" xfId="6742"/>
    <cellStyle name="アクセント 5 142" xfId="6797"/>
    <cellStyle name="アクセント 5 143" xfId="6701"/>
    <cellStyle name="アクセント 5 144" xfId="6769"/>
    <cellStyle name="アクセント 5 145" xfId="6695"/>
    <cellStyle name="アクセント 5 146" xfId="6802"/>
    <cellStyle name="アクセント 5 147" xfId="6743"/>
    <cellStyle name="アクセント 5 148" xfId="6808"/>
    <cellStyle name="アクセント 5 149" xfId="6710"/>
    <cellStyle name="アクセント 5 15" xfId="1293"/>
    <cellStyle name="アクセント 5 15 2" xfId="2193"/>
    <cellStyle name="アクセント 5 15 3" xfId="2194"/>
    <cellStyle name="アクセント 5 15 4" xfId="2192"/>
    <cellStyle name="アクセント 5 150" xfId="6803"/>
    <cellStyle name="アクセント 5 151" xfId="6699"/>
    <cellStyle name="アクセント 5 152" xfId="6805"/>
    <cellStyle name="アクセント 5 153" xfId="6700"/>
    <cellStyle name="アクセント 5 154" xfId="6772"/>
    <cellStyle name="アクセント 5 155" xfId="6843"/>
    <cellStyle name="アクセント 5 156" xfId="6952"/>
    <cellStyle name="アクセント 5 157" xfId="6848"/>
    <cellStyle name="アクセント 5 158" xfId="6931"/>
    <cellStyle name="アクセント 5 159" xfId="6868"/>
    <cellStyle name="アクセント 5 16" xfId="1294"/>
    <cellStyle name="アクセント 5 16 2" xfId="2196"/>
    <cellStyle name="アクセント 5 16 3" xfId="2197"/>
    <cellStyle name="アクセント 5 16 4" xfId="2195"/>
    <cellStyle name="アクセント 5 160" xfId="6825"/>
    <cellStyle name="アクセント 5 161" xfId="6844"/>
    <cellStyle name="アクセント 5 162" xfId="6831"/>
    <cellStyle name="アクセント 5 163" xfId="6851"/>
    <cellStyle name="アクセント 5 164" xfId="6859"/>
    <cellStyle name="アクセント 5 165" xfId="6960"/>
    <cellStyle name="アクセント 5 166" xfId="6971"/>
    <cellStyle name="アクセント 5 167" xfId="7157"/>
    <cellStyle name="アクセント 5 168" xfId="7150"/>
    <cellStyle name="アクセント 5 169" xfId="7139"/>
    <cellStyle name="アクセント 5 17" xfId="1295"/>
    <cellStyle name="アクセント 5 17 2" xfId="2199"/>
    <cellStyle name="アクセント 5 17 3" xfId="2200"/>
    <cellStyle name="アクセント 5 17 4" xfId="2198"/>
    <cellStyle name="アクセント 5 170" xfId="7154"/>
    <cellStyle name="アクセント 5 171" xfId="7132"/>
    <cellStyle name="アクセント 5 172" xfId="7196"/>
    <cellStyle name="アクセント 5 173" xfId="7189"/>
    <cellStyle name="アクセント 5 174" xfId="7208"/>
    <cellStyle name="アクセント 5 175" xfId="7174"/>
    <cellStyle name="アクセント 5 176" xfId="7135"/>
    <cellStyle name="アクセント 5 177" xfId="7223"/>
    <cellStyle name="アクセント 5 178" xfId="7201"/>
    <cellStyle name="アクセント 5 179" xfId="7207"/>
    <cellStyle name="アクセント 5 18" xfId="1296"/>
    <cellStyle name="アクセント 5 18 2" xfId="2202"/>
    <cellStyle name="アクセント 5 18 3" xfId="2203"/>
    <cellStyle name="アクセント 5 18 4" xfId="2201"/>
    <cellStyle name="アクセント 5 180" xfId="7168"/>
    <cellStyle name="アクセント 5 181" xfId="7199"/>
    <cellStyle name="アクセント 5 182" xfId="7148"/>
    <cellStyle name="アクセント 5 183" xfId="7233"/>
    <cellStyle name="アクセント 5 184" xfId="7224"/>
    <cellStyle name="アクセント 5 185" xfId="7230"/>
    <cellStyle name="アクセント 5 186" xfId="7268"/>
    <cellStyle name="アクセント 5 187" xfId="7292"/>
    <cellStyle name="アクセント 5 188" xfId="7286"/>
    <cellStyle name="アクセント 5 189" xfId="7247"/>
    <cellStyle name="アクセント 5 19" xfId="1297"/>
    <cellStyle name="アクセント 5 19 2" xfId="2205"/>
    <cellStyle name="アクセント 5 19 3" xfId="2206"/>
    <cellStyle name="アクセント 5 19 4" xfId="2204"/>
    <cellStyle name="アクセント 5 190" xfId="7258"/>
    <cellStyle name="アクセント 5 191" xfId="7356"/>
    <cellStyle name="アクセント 5 192" xfId="7248"/>
    <cellStyle name="アクセント 5 193" xfId="7353"/>
    <cellStyle name="アクセント 5 194" xfId="7352"/>
    <cellStyle name="アクセント 5 195" xfId="8047"/>
    <cellStyle name="アクセント 5 196" xfId="8041"/>
    <cellStyle name="アクセント 5 197" xfId="6976"/>
    <cellStyle name="アクセント 5 198" xfId="6978"/>
    <cellStyle name="アクセント 5 199" xfId="6979"/>
    <cellStyle name="アクセント 5 2" xfId="68"/>
    <cellStyle name="アクセント 5 2 2" xfId="2208"/>
    <cellStyle name="アクセント 5 2 3" xfId="2209"/>
    <cellStyle name="アクセント 5 2 4" xfId="2207"/>
    <cellStyle name="アクセント 5 2 5" xfId="3804"/>
    <cellStyle name="アクセント 5 20" xfId="1298"/>
    <cellStyle name="アクセント 5 20 2" xfId="2211"/>
    <cellStyle name="アクセント 5 20 3" xfId="2212"/>
    <cellStyle name="アクセント 5 20 4" xfId="2210"/>
    <cellStyle name="アクセント 5 200" xfId="8882"/>
    <cellStyle name="アクセント 5 201" xfId="8886"/>
    <cellStyle name="アクセント 5 202" xfId="8897"/>
    <cellStyle name="アクセント 5 203" xfId="8900"/>
    <cellStyle name="アクセント 5 204" xfId="8912"/>
    <cellStyle name="アクセント 5 205" xfId="8921"/>
    <cellStyle name="アクセント 5 206" xfId="9857"/>
    <cellStyle name="アクセント 5 207" xfId="9875"/>
    <cellStyle name="アクセント 5 208" xfId="10795"/>
    <cellStyle name="アクセント 5 209" xfId="10331"/>
    <cellStyle name="アクセント 5 21" xfId="1299"/>
    <cellStyle name="アクセント 5 21 2" xfId="2214"/>
    <cellStyle name="アクセント 5 21 3" xfId="2215"/>
    <cellStyle name="アクセント 5 21 4" xfId="2213"/>
    <cellStyle name="アクセント 5 210" xfId="9861"/>
    <cellStyle name="アクセント 5 211" xfId="9851"/>
    <cellStyle name="アクセント 5 212" xfId="10830"/>
    <cellStyle name="アクセント 5 213" xfId="14373"/>
    <cellStyle name="アクセント 5 214" xfId="14379"/>
    <cellStyle name="アクセント 5 215" xfId="43695"/>
    <cellStyle name="アクセント 5 216" xfId="43710"/>
    <cellStyle name="アクセント 5 22" xfId="1300"/>
    <cellStyle name="アクセント 5 22 2" xfId="2217"/>
    <cellStyle name="アクセント 5 22 3" xfId="2218"/>
    <cellStyle name="アクセント 5 22 4" xfId="2216"/>
    <cellStyle name="アクセント 5 23" xfId="2219"/>
    <cellStyle name="アクセント 5 24" xfId="2220"/>
    <cellStyle name="アクセント 5 25" xfId="2221"/>
    <cellStyle name="アクセント 5 26" xfId="2222"/>
    <cellStyle name="アクセント 5 26 2" xfId="2223"/>
    <cellStyle name="アクセント 5 27" xfId="2224"/>
    <cellStyle name="アクセント 5 28" xfId="2225"/>
    <cellStyle name="アクセント 5 29" xfId="2226"/>
    <cellStyle name="アクセント 5 3" xfId="408"/>
    <cellStyle name="アクセント 5 3 2" xfId="2228"/>
    <cellStyle name="アクセント 5 3 3" xfId="2229"/>
    <cellStyle name="アクセント 5 3 4" xfId="2227"/>
    <cellStyle name="アクセント 5 3 5" xfId="3659"/>
    <cellStyle name="アクセント 5 30" xfId="2230"/>
    <cellStyle name="アクセント 5 31" xfId="2231"/>
    <cellStyle name="アクセント 5 32" xfId="2232"/>
    <cellStyle name="アクセント 5 33" xfId="2233"/>
    <cellStyle name="アクセント 5 34" xfId="2234"/>
    <cellStyle name="アクセント 5 35" xfId="2235"/>
    <cellStyle name="アクセント 5 36" xfId="2236"/>
    <cellStyle name="アクセント 5 37" xfId="2237"/>
    <cellStyle name="アクセント 5 38" xfId="2238"/>
    <cellStyle name="アクセント 5 39" xfId="2239"/>
    <cellStyle name="アクセント 5 4" xfId="674"/>
    <cellStyle name="アクセント 5 4 2" xfId="2241"/>
    <cellStyle name="アクセント 5 4 3" xfId="2242"/>
    <cellStyle name="アクセント 5 4 4" xfId="2240"/>
    <cellStyle name="アクセント 5 40" xfId="2243"/>
    <cellStyle name="アクセント 5 41" xfId="2244"/>
    <cellStyle name="アクセント 5 42" xfId="2245"/>
    <cellStyle name="アクセント 5 43" xfId="2246"/>
    <cellStyle name="アクセント 5 44" xfId="2247"/>
    <cellStyle name="アクセント 5 45" xfId="2167"/>
    <cellStyle name="アクセント 5 45 2" xfId="3949"/>
    <cellStyle name="アクセント 5 45 3" xfId="5974"/>
    <cellStyle name="アクセント 5 45 4" xfId="3948"/>
    <cellStyle name="アクセント 5 46" xfId="3310"/>
    <cellStyle name="アクセント 5 46 2" xfId="3951"/>
    <cellStyle name="アクセント 5 46 3" xfId="6240"/>
    <cellStyle name="アクセント 5 46 4" xfId="3950"/>
    <cellStyle name="アクセント 5 47" xfId="3311"/>
    <cellStyle name="アクセント 5 47 2" xfId="3953"/>
    <cellStyle name="アクセント 5 47 3" xfId="5975"/>
    <cellStyle name="アクセント 5 47 4" xfId="3952"/>
    <cellStyle name="アクセント 5 48" xfId="3312"/>
    <cellStyle name="アクセント 5 48 2" xfId="3955"/>
    <cellStyle name="アクセント 5 48 3" xfId="5840"/>
    <cellStyle name="アクセント 5 48 4" xfId="3954"/>
    <cellStyle name="アクセント 5 49" xfId="3313"/>
    <cellStyle name="アクセント 5 49 2" xfId="3957"/>
    <cellStyle name="アクセント 5 49 3" xfId="5841"/>
    <cellStyle name="アクセント 5 49 4" xfId="3956"/>
    <cellStyle name="アクセント 5 5" xfId="1301"/>
    <cellStyle name="アクセント 5 5 2" xfId="2249"/>
    <cellStyle name="アクセント 5 5 3" xfId="2250"/>
    <cellStyle name="アクセント 5 5 4" xfId="2248"/>
    <cellStyle name="アクセント 5 50" xfId="3314"/>
    <cellStyle name="アクセント 5 50 2" xfId="3959"/>
    <cellStyle name="アクセント 5 50 3" xfId="6241"/>
    <cellStyle name="アクセント 5 50 4" xfId="3958"/>
    <cellStyle name="アクセント 5 51" xfId="3573"/>
    <cellStyle name="アクセント 5 52" xfId="3598"/>
    <cellStyle name="アクセント 5 52 2" xfId="5525"/>
    <cellStyle name="アクセント 5 52 3" xfId="5427"/>
    <cellStyle name="アクセント 5 53" xfId="3572"/>
    <cellStyle name="アクセント 5 53 2" xfId="5521"/>
    <cellStyle name="アクセント 5 53 3" xfId="5431"/>
    <cellStyle name="アクセント 5 54" xfId="5434"/>
    <cellStyle name="アクセント 5 55" xfId="5449"/>
    <cellStyle name="アクセント 5 56" xfId="5454"/>
    <cellStyle name="アクセント 5 57" xfId="5188"/>
    <cellStyle name="アクセント 5 58" xfId="5322"/>
    <cellStyle name="アクセント 5 59" xfId="5190"/>
    <cellStyle name="アクセント 5 6" xfId="1302"/>
    <cellStyle name="アクセント 5 6 2" xfId="2252"/>
    <cellStyle name="アクセント 5 6 3" xfId="2253"/>
    <cellStyle name="アクセント 5 6 4" xfId="2251"/>
    <cellStyle name="アクセント 5 60" xfId="5442"/>
    <cellStyle name="アクセント 5 61" xfId="5566"/>
    <cellStyle name="アクセント 5 62" xfId="5635"/>
    <cellStyle name="アクセント 5 63" xfId="5641"/>
    <cellStyle name="アクセント 5 64" xfId="5591"/>
    <cellStyle name="アクセント 5 65" xfId="5581"/>
    <cellStyle name="アクセント 5 66" xfId="5627"/>
    <cellStyle name="アクセント 5 67" xfId="5570"/>
    <cellStyle name="アクセント 5 68" xfId="5637"/>
    <cellStyle name="アクセント 5 69" xfId="5544"/>
    <cellStyle name="アクセント 5 7" xfId="1303"/>
    <cellStyle name="アクセント 5 7 2" xfId="2255"/>
    <cellStyle name="アクセント 5 7 3" xfId="2256"/>
    <cellStyle name="アクセント 5 7 4" xfId="2254"/>
    <cellStyle name="アクセント 5 70" xfId="5589"/>
    <cellStyle name="アクセント 5 71" xfId="5614"/>
    <cellStyle name="アクセント 5 72" xfId="5575"/>
    <cellStyle name="アクセント 5 73" xfId="5546"/>
    <cellStyle name="アクセント 5 74" xfId="5613"/>
    <cellStyle name="アクセント 5 75" xfId="5568"/>
    <cellStyle name="アクセント 5 76" xfId="5670"/>
    <cellStyle name="アクセント 5 77" xfId="5690"/>
    <cellStyle name="アクセント 5 78" xfId="5676"/>
    <cellStyle name="アクセント 5 79" xfId="5689"/>
    <cellStyle name="アクセント 5 8" xfId="1304"/>
    <cellStyle name="アクセント 5 8 2" xfId="2258"/>
    <cellStyle name="アクセント 5 8 3" xfId="2259"/>
    <cellStyle name="アクセント 5 8 4" xfId="2257"/>
    <cellStyle name="アクセント 5 80" xfId="5678"/>
    <cellStyle name="アクセント 5 81" xfId="5718"/>
    <cellStyle name="アクセント 5 82" xfId="5763"/>
    <cellStyle name="アクセント 5 83" xfId="5698"/>
    <cellStyle name="アクセント 5 84" xfId="5756"/>
    <cellStyle name="アクセント 5 85" xfId="5717"/>
    <cellStyle name="アクセント 5 86" xfId="5801"/>
    <cellStyle name="アクセント 5 87" xfId="5745"/>
    <cellStyle name="アクセント 5 88" xfId="5762"/>
    <cellStyle name="アクセント 5 89" xfId="5750"/>
    <cellStyle name="アクセント 5 9" xfId="1305"/>
    <cellStyle name="アクセント 5 9 2" xfId="2261"/>
    <cellStyle name="アクセント 5 9 3" xfId="2262"/>
    <cellStyle name="アクセント 5 9 4" xfId="2260"/>
    <cellStyle name="アクセント 5 90" xfId="5752"/>
    <cellStyle name="アクセント 5 91" xfId="5742"/>
    <cellStyle name="アクセント 5 92" xfId="5738"/>
    <cellStyle name="アクセント 5 93" xfId="5820"/>
    <cellStyle name="アクセント 5 94" xfId="5794"/>
    <cellStyle name="アクセント 5 95" xfId="5759"/>
    <cellStyle name="アクセント 5 96" xfId="5737"/>
    <cellStyle name="アクセント 5 97" xfId="5814"/>
    <cellStyle name="アクセント 5 98" xfId="5802"/>
    <cellStyle name="アクセント 5 99" xfId="5720"/>
    <cellStyle name="アクセント 6" xfId="69" builtinId="49" customBuiltin="1"/>
    <cellStyle name="アクセント 6 - 20%" xfId="1181"/>
    <cellStyle name="アクセント 6 - 20% 2" xfId="2265"/>
    <cellStyle name="アクセント 6 - 20% 3" xfId="2266"/>
    <cellStyle name="アクセント 6 - 20% 4" xfId="2264"/>
    <cellStyle name="アクセント 6 - 40%" xfId="1180"/>
    <cellStyle name="アクセント 6 - 40% 2" xfId="2268"/>
    <cellStyle name="アクセント 6 - 40% 3" xfId="2269"/>
    <cellStyle name="アクセント 6 - 40% 4" xfId="2267"/>
    <cellStyle name="アクセント 6 - 60%" xfId="1179"/>
    <cellStyle name="アクセント 6 - 60% 2" xfId="2271"/>
    <cellStyle name="アクセント 6 - 60% 3" xfId="2272"/>
    <cellStyle name="アクセント 6 - 60% 4" xfId="2270"/>
    <cellStyle name="アクセント 6 10" xfId="1306"/>
    <cellStyle name="アクセント 6 10 2" xfId="2274"/>
    <cellStyle name="アクセント 6 10 3" xfId="2275"/>
    <cellStyle name="アクセント 6 10 4" xfId="2273"/>
    <cellStyle name="アクセント 6 100" xfId="6392"/>
    <cellStyle name="アクセント 6 101" xfId="6432"/>
    <cellStyle name="アクセント 6 102" xfId="6397"/>
    <cellStyle name="アクセント 6 103" xfId="6417"/>
    <cellStyle name="アクセント 6 104" xfId="6382"/>
    <cellStyle name="アクセント 6 105" xfId="6415"/>
    <cellStyle name="アクセント 6 106" xfId="6433"/>
    <cellStyle name="アクセント 6 107" xfId="6404"/>
    <cellStyle name="アクセント 6 108" xfId="6446"/>
    <cellStyle name="アクセント 6 109" xfId="6451"/>
    <cellStyle name="アクセント 6 11" xfId="1307"/>
    <cellStyle name="アクセント 6 11 2" xfId="2277"/>
    <cellStyle name="アクセント 6 11 3" xfId="2278"/>
    <cellStyle name="アクセント 6 11 4" xfId="2276"/>
    <cellStyle name="アクセント 6 110" xfId="6463"/>
    <cellStyle name="アクセント 6 111" xfId="6473"/>
    <cellStyle name="アクセント 6 112" xfId="6466"/>
    <cellStyle name="アクセント 6 113" xfId="6493"/>
    <cellStyle name="アクセント 6 114" xfId="6520"/>
    <cellStyle name="アクセント 6 115" xfId="6530"/>
    <cellStyle name="アクセント 6 116" xfId="6519"/>
    <cellStyle name="アクセント 6 117" xfId="6532"/>
    <cellStyle name="アクセント 6 118" xfId="6518"/>
    <cellStyle name="アクセント 6 119" xfId="6531"/>
    <cellStyle name="アクセント 6 12" xfId="1308"/>
    <cellStyle name="アクセント 6 12 2" xfId="2280"/>
    <cellStyle name="アクセント 6 12 3" xfId="2281"/>
    <cellStyle name="アクセント 6 12 4" xfId="2279"/>
    <cellStyle name="アクセント 6 120" xfId="6517"/>
    <cellStyle name="アクセント 6 121" xfId="6529"/>
    <cellStyle name="アクセント 6 122" xfId="6559"/>
    <cellStyle name="アクセント 6 123" xfId="6582"/>
    <cellStyle name="アクセント 6 124" xfId="6571"/>
    <cellStyle name="アクセント 6 125" xfId="6590"/>
    <cellStyle name="アクセント 6 126" xfId="6588"/>
    <cellStyle name="アクセント 6 127" xfId="6606"/>
    <cellStyle name="アクセント 6 128" xfId="6615"/>
    <cellStyle name="アクセント 6 129" xfId="6622"/>
    <cellStyle name="アクセント 6 13" xfId="1309"/>
    <cellStyle name="アクセント 6 13 2" xfId="2283"/>
    <cellStyle name="アクセント 6 13 3" xfId="2284"/>
    <cellStyle name="アクセント 6 13 4" xfId="2282"/>
    <cellStyle name="アクセント 6 130" xfId="6614"/>
    <cellStyle name="アクセント 6 131" xfId="6563"/>
    <cellStyle name="アクセント 6 132" xfId="6624"/>
    <cellStyle name="アクセント 6 133" xfId="6642"/>
    <cellStyle name="アクセント 6 134" xfId="6660"/>
    <cellStyle name="アクセント 6 135" xfId="6646"/>
    <cellStyle name="アクセント 6 136" xfId="6648"/>
    <cellStyle name="アクセント 6 137" xfId="6725"/>
    <cellStyle name="アクセント 6 138" xfId="6768"/>
    <cellStyle name="アクセント 6 139" xfId="6737"/>
    <cellStyle name="アクセント 6 14" xfId="1310"/>
    <cellStyle name="アクセント 6 14 2" xfId="2286"/>
    <cellStyle name="アクセント 6 14 3" xfId="2287"/>
    <cellStyle name="アクセント 6 14 4" xfId="2285"/>
    <cellStyle name="アクセント 6 140" xfId="6760"/>
    <cellStyle name="アクセント 6 141" xfId="6744"/>
    <cellStyle name="アクセント 6 142" xfId="6704"/>
    <cellStyle name="アクセント 6 143" xfId="6712"/>
    <cellStyle name="アクセント 6 144" xfId="6810"/>
    <cellStyle name="アクセント 6 145" xfId="6726"/>
    <cellStyle name="アクセント 6 146" xfId="6806"/>
    <cellStyle name="アクセント 6 147" xfId="6750"/>
    <cellStyle name="アクセント 6 148" xfId="6792"/>
    <cellStyle name="アクセント 6 149" xfId="6804"/>
    <cellStyle name="アクセント 6 15" xfId="1311"/>
    <cellStyle name="アクセント 6 15 2" xfId="2289"/>
    <cellStyle name="アクセント 6 15 3" xfId="2290"/>
    <cellStyle name="アクセント 6 15 4" xfId="2288"/>
    <cellStyle name="アクセント 6 150" xfId="6752"/>
    <cellStyle name="アクセント 6 151" xfId="6713"/>
    <cellStyle name="アクセント 6 152" xfId="6705"/>
    <cellStyle name="アクセント 6 153" xfId="6761"/>
    <cellStyle name="アクセント 6 154" xfId="6753"/>
    <cellStyle name="アクセント 6 155" xfId="6847"/>
    <cellStyle name="アクセント 6 156" xfId="6863"/>
    <cellStyle name="アクセント 6 157" xfId="6930"/>
    <cellStyle name="アクセント 6 158" xfId="6924"/>
    <cellStyle name="アクセント 6 159" xfId="6855"/>
    <cellStyle name="アクセント 6 16" xfId="1312"/>
    <cellStyle name="アクセント 6 16 2" xfId="2292"/>
    <cellStyle name="アクセント 6 16 3" xfId="2293"/>
    <cellStyle name="アクセント 6 16 4" xfId="2291"/>
    <cellStyle name="アクセント 6 160" xfId="6950"/>
    <cellStyle name="アクセント 6 161" xfId="6865"/>
    <cellStyle name="アクセント 6 162" xfId="6927"/>
    <cellStyle name="アクセント 6 163" xfId="6920"/>
    <cellStyle name="アクセント 6 164" xfId="6926"/>
    <cellStyle name="アクセント 6 165" xfId="6961"/>
    <cellStyle name="アクセント 6 166" xfId="6972"/>
    <cellStyle name="アクセント 6 167" xfId="7122"/>
    <cellStyle name="アクセント 6 168" xfId="7115"/>
    <cellStyle name="アクセント 6 169" xfId="7118"/>
    <cellStyle name="アクセント 6 17" xfId="1313"/>
    <cellStyle name="アクセント 6 17 2" xfId="2295"/>
    <cellStyle name="アクセント 6 17 3" xfId="2296"/>
    <cellStyle name="アクセント 6 17 4" xfId="2294"/>
    <cellStyle name="アクセント 6 170" xfId="7119"/>
    <cellStyle name="アクセント 6 171" xfId="7152"/>
    <cellStyle name="アクセント 6 172" xfId="7195"/>
    <cellStyle name="アクセント 6 173" xfId="7191"/>
    <cellStyle name="アクセント 6 174" xfId="7177"/>
    <cellStyle name="アクセント 6 175" xfId="7167"/>
    <cellStyle name="アクセント 6 176" xfId="7113"/>
    <cellStyle name="アクセント 6 177" xfId="7178"/>
    <cellStyle name="アクセント 6 178" xfId="7117"/>
    <cellStyle name="アクセント 6 179" xfId="7140"/>
    <cellStyle name="アクセント 6 18" xfId="1314"/>
    <cellStyle name="アクセント 6 18 2" xfId="2298"/>
    <cellStyle name="アクセント 6 18 3" xfId="2299"/>
    <cellStyle name="アクセント 6 18 4" xfId="2297"/>
    <cellStyle name="アクセント 6 180" xfId="7127"/>
    <cellStyle name="アクセント 6 181" xfId="7155"/>
    <cellStyle name="アクセント 6 182" xfId="7210"/>
    <cellStyle name="アクセント 6 183" xfId="7212"/>
    <cellStyle name="アクセント 6 184" xfId="7227"/>
    <cellStyle name="アクセント 6 185" xfId="7229"/>
    <cellStyle name="アクセント 6 186" xfId="7280"/>
    <cellStyle name="アクセント 6 187" xfId="7310"/>
    <cellStyle name="アクセント 6 188" xfId="7243"/>
    <cellStyle name="アクセント 6 189" xfId="7277"/>
    <cellStyle name="アクセント 6 19" xfId="1315"/>
    <cellStyle name="アクセント 6 19 2" xfId="2301"/>
    <cellStyle name="アクセント 6 19 3" xfId="2302"/>
    <cellStyle name="アクセント 6 19 4" xfId="2300"/>
    <cellStyle name="アクセント 6 190" xfId="7348"/>
    <cellStyle name="アクセント 6 191" xfId="7262"/>
    <cellStyle name="アクセント 6 192" xfId="7346"/>
    <cellStyle name="アクセント 6 193" xfId="7281"/>
    <cellStyle name="アクセント 6 194" xfId="7351"/>
    <cellStyle name="アクセント 6 195" xfId="8046"/>
    <cellStyle name="アクセント 6 196" xfId="8043"/>
    <cellStyle name="アクセント 6 197" xfId="8873"/>
    <cellStyle name="アクセント 6 198" xfId="6985"/>
    <cellStyle name="アクセント 6 199" xfId="8874"/>
    <cellStyle name="アクセント 6 2" xfId="70"/>
    <cellStyle name="アクセント 6 2 2" xfId="922"/>
    <cellStyle name="アクセント 6 2 2 2" xfId="2304"/>
    <cellStyle name="アクセント 6 2 2 2 2" xfId="23801"/>
    <cellStyle name="アクセント 6 2 3" xfId="2305"/>
    <cellStyle name="アクセント 6 2 3 2" xfId="23802"/>
    <cellStyle name="アクセント 6 2 4" xfId="2303"/>
    <cellStyle name="アクセント 6 2 5" xfId="3803"/>
    <cellStyle name="アクセント 6 20" xfId="1316"/>
    <cellStyle name="アクセント 6 20 2" xfId="2307"/>
    <cellStyle name="アクセント 6 20 3" xfId="2308"/>
    <cellStyle name="アクセント 6 20 4" xfId="2306"/>
    <cellStyle name="アクセント 6 200" xfId="8883"/>
    <cellStyle name="アクセント 6 201" xfId="8885"/>
    <cellStyle name="アクセント 6 202" xfId="8898"/>
    <cellStyle name="アクセント 6 203" xfId="8907"/>
    <cellStyle name="アクセント 6 204" xfId="8913"/>
    <cellStyle name="アクセント 6 205" xfId="8919"/>
    <cellStyle name="アクセント 6 206" xfId="9858"/>
    <cellStyle name="アクセント 6 207" xfId="9874"/>
    <cellStyle name="アクセント 6 208" xfId="10791"/>
    <cellStyle name="アクセント 6 209" xfId="10333"/>
    <cellStyle name="アクセント 6 21" xfId="1317"/>
    <cellStyle name="アクセント 6 21 2" xfId="2310"/>
    <cellStyle name="アクセント 6 21 3" xfId="2311"/>
    <cellStyle name="アクセント 6 21 4" xfId="2309"/>
    <cellStyle name="アクセント 6 210" xfId="9862"/>
    <cellStyle name="アクセント 6 211" xfId="10794"/>
    <cellStyle name="アクセント 6 212" xfId="10831"/>
    <cellStyle name="アクセント 6 213" xfId="14374"/>
    <cellStyle name="アクセント 6 214" xfId="14375"/>
    <cellStyle name="アクセント 6 215" xfId="43699"/>
    <cellStyle name="アクセント 6 216" xfId="43712"/>
    <cellStyle name="アクセント 6 22" xfId="1318"/>
    <cellStyle name="アクセント 6 22 2" xfId="2313"/>
    <cellStyle name="アクセント 6 22 3" xfId="2314"/>
    <cellStyle name="アクセント 6 22 4" xfId="2312"/>
    <cellStyle name="アクセント 6 23" xfId="2315"/>
    <cellStyle name="アクセント 6 24" xfId="2316"/>
    <cellStyle name="アクセント 6 25" xfId="2317"/>
    <cellStyle name="アクセント 6 26" xfId="2318"/>
    <cellStyle name="アクセント 6 26 2" xfId="2319"/>
    <cellStyle name="アクセント 6 27" xfId="2320"/>
    <cellStyle name="アクセント 6 28" xfId="2321"/>
    <cellStyle name="アクセント 6 29" xfId="2322"/>
    <cellStyle name="アクセント 6 3" xfId="409"/>
    <cellStyle name="アクセント 6 3 2" xfId="2324"/>
    <cellStyle name="アクセント 6 3 3" xfId="2325"/>
    <cellStyle name="アクセント 6 3 4" xfId="2323"/>
    <cellStyle name="アクセント 6 3 5" xfId="3702"/>
    <cellStyle name="アクセント 6 30" xfId="2326"/>
    <cellStyle name="アクセント 6 31" xfId="2327"/>
    <cellStyle name="アクセント 6 32" xfId="2328"/>
    <cellStyle name="アクセント 6 33" xfId="2329"/>
    <cellStyle name="アクセント 6 34" xfId="2330"/>
    <cellStyle name="アクセント 6 35" xfId="2331"/>
    <cellStyle name="アクセント 6 36" xfId="2332"/>
    <cellStyle name="アクセント 6 37" xfId="2333"/>
    <cellStyle name="アクセント 6 38" xfId="2334"/>
    <cellStyle name="アクセント 6 39" xfId="2335"/>
    <cellStyle name="アクセント 6 4" xfId="675"/>
    <cellStyle name="アクセント 6 4 2" xfId="2337"/>
    <cellStyle name="アクセント 6 4 3" xfId="2338"/>
    <cellStyle name="アクセント 6 4 4" xfId="2336"/>
    <cellStyle name="アクセント 6 40" xfId="2339"/>
    <cellStyle name="アクセント 6 41" xfId="2340"/>
    <cellStyle name="アクセント 6 42" xfId="2341"/>
    <cellStyle name="アクセント 6 43" xfId="2342"/>
    <cellStyle name="アクセント 6 44" xfId="2343"/>
    <cellStyle name="アクセント 6 45" xfId="2263"/>
    <cellStyle name="アクセント 6 45 2" xfId="3961"/>
    <cellStyle name="アクセント 6 45 3" xfId="6310"/>
    <cellStyle name="アクセント 6 45 4" xfId="3960"/>
    <cellStyle name="アクセント 6 46" xfId="3315"/>
    <cellStyle name="アクセント 6 46 2" xfId="3963"/>
    <cellStyle name="アクセント 6 46 3" xfId="5976"/>
    <cellStyle name="アクセント 6 46 4" xfId="3962"/>
    <cellStyle name="アクセント 6 47" xfId="3316"/>
    <cellStyle name="アクセント 6 47 2" xfId="3965"/>
    <cellStyle name="アクセント 6 47 3" xfId="5977"/>
    <cellStyle name="アクセント 6 47 4" xfId="3964"/>
    <cellStyle name="アクセント 6 48" xfId="3317"/>
    <cellStyle name="アクセント 6 48 2" xfId="3967"/>
    <cellStyle name="アクセント 6 48 3" xfId="6242"/>
    <cellStyle name="アクセント 6 48 4" xfId="3966"/>
    <cellStyle name="アクセント 6 49" xfId="3318"/>
    <cellStyle name="アクセント 6 49 2" xfId="3969"/>
    <cellStyle name="アクセント 6 49 3" xfId="5978"/>
    <cellStyle name="アクセント 6 49 4" xfId="3968"/>
    <cellStyle name="アクセント 6 5" xfId="1319"/>
    <cellStyle name="アクセント 6 5 2" xfId="2345"/>
    <cellStyle name="アクセント 6 5 3" xfId="2346"/>
    <cellStyle name="アクセント 6 5 4" xfId="2344"/>
    <cellStyle name="アクセント 6 50" xfId="3319"/>
    <cellStyle name="アクセント 6 50 2" xfId="3971"/>
    <cellStyle name="アクセント 6 50 3" xfId="5979"/>
    <cellStyle name="アクセント 6 50 4" xfId="3970"/>
    <cellStyle name="アクセント 6 51" xfId="3575"/>
    <cellStyle name="アクセント 6 52" xfId="3597"/>
    <cellStyle name="アクセント 6 52 2" xfId="5524"/>
    <cellStyle name="アクセント 6 52 3" xfId="5428"/>
    <cellStyle name="アクセント 6 53" xfId="3574"/>
    <cellStyle name="アクセント 6 53 2" xfId="5522"/>
    <cellStyle name="アクセント 6 53 3" xfId="5432"/>
    <cellStyle name="アクセント 6 54" xfId="5433"/>
    <cellStyle name="アクセント 6 55" xfId="5450"/>
    <cellStyle name="アクセント 6 56" xfId="5453"/>
    <cellStyle name="アクセント 6 57" xfId="5191"/>
    <cellStyle name="アクセント 6 58" xfId="5523"/>
    <cellStyle name="アクセント 6 59" xfId="5192"/>
    <cellStyle name="アクセント 6 6" xfId="1320"/>
    <cellStyle name="アクセント 6 6 2" xfId="2348"/>
    <cellStyle name="アクセント 6 6 3" xfId="2349"/>
    <cellStyle name="アクセント 6 6 4" xfId="2347"/>
    <cellStyle name="アクセント 6 60" xfId="5418"/>
    <cellStyle name="アクセント 6 61" xfId="5572"/>
    <cellStyle name="アクセント 6 62" xfId="5596"/>
    <cellStyle name="アクセント 6 63" xfId="5577"/>
    <cellStyle name="アクセント 6 64" xfId="5616"/>
    <cellStyle name="アクセント 6 65" xfId="5646"/>
    <cellStyle name="アクセント 6 66" xfId="5630"/>
    <cellStyle name="アクセント 6 67" xfId="5563"/>
    <cellStyle name="アクセント 6 68" xfId="5597"/>
    <cellStyle name="アクセント 6 69" xfId="5545"/>
    <cellStyle name="アクセント 6 7" xfId="1321"/>
    <cellStyle name="アクセント 6 7 2" xfId="2351"/>
    <cellStyle name="アクセント 6 7 3" xfId="2352"/>
    <cellStyle name="アクセント 6 7 4" xfId="2350"/>
    <cellStyle name="アクセント 6 70" xfId="5611"/>
    <cellStyle name="アクセント 6 71" xfId="5640"/>
    <cellStyle name="アクセント 6 72" xfId="5632"/>
    <cellStyle name="アクセント 6 73" xfId="5564"/>
    <cellStyle name="アクセント 6 74" xfId="5573"/>
    <cellStyle name="アクセント 6 75" xfId="5645"/>
    <cellStyle name="アクセント 6 76" xfId="5671"/>
    <cellStyle name="アクセント 6 77" xfId="5684"/>
    <cellStyle name="アクセント 6 78" xfId="5662"/>
    <cellStyle name="アクセント 6 79" xfId="5691"/>
    <cellStyle name="アクセント 6 8" xfId="1322"/>
    <cellStyle name="アクセント 6 8 2" xfId="2354"/>
    <cellStyle name="アクセント 6 8 3" xfId="2355"/>
    <cellStyle name="アクセント 6 8 4" xfId="2353"/>
    <cellStyle name="アクセント 6 80" xfId="5660"/>
    <cellStyle name="アクセント 6 81" xfId="5719"/>
    <cellStyle name="アクセント 6 82" xfId="5791"/>
    <cellStyle name="アクセント 6 83" xfId="5732"/>
    <cellStyle name="アクセント 6 84" xfId="5799"/>
    <cellStyle name="アクセント 6 85" xfId="5740"/>
    <cellStyle name="アクセント 6 86" xfId="5784"/>
    <cellStyle name="アクセント 6 87" xfId="5721"/>
    <cellStyle name="アクセント 6 88" xfId="5753"/>
    <cellStyle name="アクセント 6 89" xfId="5697"/>
    <cellStyle name="アクセント 6 9" xfId="1323"/>
    <cellStyle name="アクセント 6 9 2" xfId="2357"/>
    <cellStyle name="アクセント 6 9 3" xfId="2358"/>
    <cellStyle name="アクセント 6 9 4" xfId="2356"/>
    <cellStyle name="アクセント 6 90" xfId="5725"/>
    <cellStyle name="アクセント 6 91" xfId="5743"/>
    <cellStyle name="アクセント 6 92" xfId="5798"/>
    <cellStyle name="アクセント 6 93" xfId="5806"/>
    <cellStyle name="アクセント 6 94" xfId="5703"/>
    <cellStyle name="アクセント 6 95" xfId="5828"/>
    <cellStyle name="アクセント 6 96" xfId="5747"/>
    <cellStyle name="アクセント 6 97" xfId="5810"/>
    <cellStyle name="アクセント 6 98" xfId="5818"/>
    <cellStyle name="アクセント 6 99" xfId="5808"/>
    <cellStyle name="ヶ所" xfId="786"/>
    <cellStyle name="ヶ所当り" xfId="897"/>
    <cellStyle name="タイトル" xfId="71" builtinId="15" customBuiltin="1"/>
    <cellStyle name="タイトル 2" xfId="72"/>
    <cellStyle name="タイトル 2 2" xfId="838"/>
    <cellStyle name="タイトル 2 3" xfId="23803"/>
    <cellStyle name="タイトル 3" xfId="410"/>
    <cellStyle name="タイトル 4" xfId="656"/>
    <cellStyle name="タイトル 5" xfId="10832"/>
    <cellStyle name="タイトル 6" xfId="43662"/>
    <cellStyle name="チェック セル" xfId="73" builtinId="23" customBuiltin="1"/>
    <cellStyle name="チェック セル 2" xfId="74"/>
    <cellStyle name="チェック セル 2 2" xfId="2361"/>
    <cellStyle name="チェック セル 2 3" xfId="2362"/>
    <cellStyle name="チェック セル 2 4" xfId="2360"/>
    <cellStyle name="チェック セル 2 5" xfId="3802"/>
    <cellStyle name="チェック セル 3" xfId="411"/>
    <cellStyle name="チェック セル 3 2" xfId="2364"/>
    <cellStyle name="チェック セル 3 3" xfId="2365"/>
    <cellStyle name="チェック セル 3 4" xfId="2363"/>
    <cellStyle name="チェック セル 3 5" xfId="3800"/>
    <cellStyle name="チェック セル 4" xfId="662"/>
    <cellStyle name="チェック セル 5" xfId="2366"/>
    <cellStyle name="チェック セル 6" xfId="2359"/>
    <cellStyle name="チェック セル 7" xfId="10833"/>
    <cellStyle name="チェック セル 8" xfId="43674"/>
    <cellStyle name="どちらでもない" xfId="75" builtinId="28" customBuiltin="1"/>
    <cellStyle name="どちらでもない 2" xfId="76"/>
    <cellStyle name="どちらでもない 2 2" xfId="795"/>
    <cellStyle name="どちらでもない 2 2 2" xfId="2369"/>
    <cellStyle name="どちらでもない 2 2 2 2" xfId="23804"/>
    <cellStyle name="どちらでもない 2 3" xfId="2370"/>
    <cellStyle name="どちらでもない 2 3 2" xfId="23805"/>
    <cellStyle name="どちらでもない 2 4" xfId="2368"/>
    <cellStyle name="どちらでもない 2 5" xfId="3801"/>
    <cellStyle name="どちらでもない 3" xfId="412"/>
    <cellStyle name="どちらでもない 3 2" xfId="2372"/>
    <cellStyle name="どちらでもない 3 3" xfId="2373"/>
    <cellStyle name="どちらでもない 3 4" xfId="2371"/>
    <cellStyle name="どちらでもない 3 5" xfId="3799"/>
    <cellStyle name="どちらでもない 4" xfId="676"/>
    <cellStyle name="どちらでもない 5" xfId="2374"/>
    <cellStyle name="どちらでもない 6" xfId="2367"/>
    <cellStyle name="どちらでもない 7" xfId="10834"/>
    <cellStyle name="どちらでもない 8" xfId="43669"/>
    <cellStyle name="ﾄ褊褂燾・[0]_PERSONAL" xfId="195"/>
    <cellStyle name="ﾄ褊褂燾饑PERSONAL" xfId="196"/>
    <cellStyle name="ﾄ褊褂燾饑PERSONAL 2" xfId="413"/>
    <cellStyle name="ﾄ褊褂燾饑PERSONAL 2 2" xfId="1731"/>
    <cellStyle name="ﾄ褊褂燾饑PERSONAL 2 2 2" xfId="3320"/>
    <cellStyle name="ﾄ褊褂燾饑PERSONAL 2 3" xfId="1460"/>
    <cellStyle name="ﾄ褊褂燾饑PERSONAL 3" xfId="414"/>
    <cellStyle name="ﾄ褊褂燾饑PERSONAL 4" xfId="2376"/>
    <cellStyle name="ﾄ褊褂燾饑PERSONAL 4 2" xfId="43640"/>
    <cellStyle name="ﾄ褊褂燾饑PERSONAL 5" xfId="2375"/>
    <cellStyle name="パーセント" xfId="43715" builtinId="5"/>
    <cellStyle name="パーセント 10" xfId="2377"/>
    <cellStyle name="パーセント 10 2" xfId="8914"/>
    <cellStyle name="パーセント 10 2 2" xfId="14388"/>
    <cellStyle name="パーセント 11" xfId="2378"/>
    <cellStyle name="パーセント 12" xfId="22044"/>
    <cellStyle name="パーセント 13" xfId="32418"/>
    <cellStyle name="パーセント 2" xfId="77"/>
    <cellStyle name="パーセント 2 10" xfId="3972"/>
    <cellStyle name="パーセント 2 11" xfId="10835"/>
    <cellStyle name="パーセント 2 2" xfId="198"/>
    <cellStyle name="パーセント 2 2 10" xfId="3321"/>
    <cellStyle name="パーセント 2 2 11" xfId="3681"/>
    <cellStyle name="パーセント 2 2 11 2" xfId="32361"/>
    <cellStyle name="パーセント 2 2 2" xfId="199"/>
    <cellStyle name="パーセント 2 2 2 2" xfId="200"/>
    <cellStyle name="パーセント 2 2 2 2 2" xfId="415"/>
    <cellStyle name="パーセント 2 2 2 2 2 2" xfId="5193"/>
    <cellStyle name="パーセント 2 2 2 2 3" xfId="714"/>
    <cellStyle name="パーセント 2 2 2 2 3 2" xfId="2383"/>
    <cellStyle name="パーセント 2 2 2 2 3 3" xfId="5980"/>
    <cellStyle name="パーセント 2 2 2 2 3 4" xfId="3973"/>
    <cellStyle name="パーセント 2 2 2 2 3 4 2" xfId="32423"/>
    <cellStyle name="パーセント 2 2 2 2 4" xfId="2382"/>
    <cellStyle name="パーセント 2 2 2 2 4 2" xfId="3975"/>
    <cellStyle name="パーセント 2 2 2 2 4 3" xfId="5981"/>
    <cellStyle name="パーセント 2 2 2 2 4 4" xfId="3974"/>
    <cellStyle name="パーセント 2 2 2 2 5" xfId="3976"/>
    <cellStyle name="パーセント 2 2 2 3" xfId="618"/>
    <cellStyle name="パーセント 2 2 2 3 2" xfId="1324"/>
    <cellStyle name="パーセント 2 2 2 3 3" xfId="32408"/>
    <cellStyle name="パーセント 2 2 2 4" xfId="921"/>
    <cellStyle name="パーセント 2 2 2 4 2" xfId="2384"/>
    <cellStyle name="パーセント 2 2 2 4 3" xfId="5982"/>
    <cellStyle name="パーセント 2 2 2 4 4" xfId="3977"/>
    <cellStyle name="パーセント 2 2 2 4 4 2" xfId="32499"/>
    <cellStyle name="パーセント 2 2 2 5" xfId="2381"/>
    <cellStyle name="パーセント 2 2 2 5 2" xfId="3979"/>
    <cellStyle name="パーセント 2 2 2 5 3" xfId="5983"/>
    <cellStyle name="パーセント 2 2 2 5 4" xfId="3978"/>
    <cellStyle name="パーセント 2 2 2 6" xfId="3980"/>
    <cellStyle name="パーセント 2 2 2 7" xfId="32362"/>
    <cellStyle name="パーセント 2 2 2_Ⅰ-3.撤" xfId="3981"/>
    <cellStyle name="パーセント 2 2 3" xfId="416"/>
    <cellStyle name="パーセント 2 2 3 2" xfId="417"/>
    <cellStyle name="パーセント 2 2 3 2 2" xfId="3322"/>
    <cellStyle name="パーセント 2 2 3 2 3" xfId="5194"/>
    <cellStyle name="パーセント 2 2 3 3" xfId="878"/>
    <cellStyle name="パーセント 2 2 3 3 2" xfId="3323"/>
    <cellStyle name="パーセント 2 2 3 4" xfId="805"/>
    <cellStyle name="パーセント 2 2 3 4 2" xfId="2386"/>
    <cellStyle name="パーセント 2 2 3 4 2 2" xfId="3324"/>
    <cellStyle name="パーセント 2 2 3 4 2 3" xfId="6243"/>
    <cellStyle name="パーセント 2 2 3 5" xfId="2385"/>
    <cellStyle name="パーセント 2 2 3 5 2" xfId="3325"/>
    <cellStyle name="パーセント 2 2 3 5 3" xfId="3982"/>
    <cellStyle name="パーセント 2 2 3 6" xfId="3326"/>
    <cellStyle name="パーセント 2 2 3 6 2" xfId="3984"/>
    <cellStyle name="パーセント 2 2 3 6 3" xfId="5984"/>
    <cellStyle name="パーセント 2 2 3 6 4" xfId="3983"/>
    <cellStyle name="パーセント 2 2 4" xfId="418"/>
    <cellStyle name="パーセント 2 2 4 2" xfId="1738"/>
    <cellStyle name="パーセント 2 2 4 2 2" xfId="3798"/>
    <cellStyle name="パーセント 2 2 4 3" xfId="7076"/>
    <cellStyle name="パーセント 2 2 5" xfId="2387"/>
    <cellStyle name="パーセント 2 2 5 2" xfId="3328"/>
    <cellStyle name="パーセント 2 2 5 3" xfId="3327"/>
    <cellStyle name="パーセント 2 2 6" xfId="2388"/>
    <cellStyle name="パーセント 2 2 6 2" xfId="3986"/>
    <cellStyle name="パーセント 2 2 6 3" xfId="5985"/>
    <cellStyle name="パーセント 2 2 6 4" xfId="3985"/>
    <cellStyle name="パーセント 2 2 7" xfId="2380"/>
    <cellStyle name="パーセント 2 2 8" xfId="3329"/>
    <cellStyle name="パーセント 2 2 9" xfId="3330"/>
    <cellStyle name="パーセント 2 3" xfId="201"/>
    <cellStyle name="パーセント 2 3 2" xfId="419"/>
    <cellStyle name="パーセント 2 3 2 2" xfId="962"/>
    <cellStyle name="パーセント 2 3 2 2 2" xfId="2391"/>
    <cellStyle name="パーセント 2 3 2 2 3" xfId="23806"/>
    <cellStyle name="パーセント 2 3 2 3" xfId="827"/>
    <cellStyle name="パーセント 2 3 2 3 2" xfId="2392"/>
    <cellStyle name="パーセント 2 3 2 3 3" xfId="5986"/>
    <cellStyle name="パーセント 2 3 2 4" xfId="849"/>
    <cellStyle name="パーセント 2 3 2 4 2" xfId="2390"/>
    <cellStyle name="パーセント 2 3 2 4 3" xfId="5842"/>
    <cellStyle name="パーセント 2 3 2 4 4" xfId="3987"/>
    <cellStyle name="パーセント 2 3 2 4 4 2" xfId="32473"/>
    <cellStyle name="パーセント 2 3 2 5" xfId="3988"/>
    <cellStyle name="パーセント 2 3 3" xfId="420"/>
    <cellStyle name="パーセント 2 3 3 2" xfId="5195"/>
    <cellStyle name="パーセント 2 3 3 3" xfId="7075"/>
    <cellStyle name="パーセント 2 3 4" xfId="2393"/>
    <cellStyle name="パーセント 2 3 5" xfId="2394"/>
    <cellStyle name="パーセント 2 3 6" xfId="2389"/>
    <cellStyle name="パーセント 2 4" xfId="202"/>
    <cellStyle name="パーセント 2 4 2" xfId="203"/>
    <cellStyle name="パーセント 2 4 2 2" xfId="671"/>
    <cellStyle name="パーセント 2 4 2 2 2" xfId="1740"/>
    <cellStyle name="パーセント 2 4 2 2 2 2" xfId="3331"/>
    <cellStyle name="パーセント 2 4 2 2 2 3" xfId="6311"/>
    <cellStyle name="パーセント 2 4 2 2 3" xfId="1461"/>
    <cellStyle name="パーセント 2 4 2 3" xfId="820"/>
    <cellStyle name="パーセント 2 4 2 3 2" xfId="2397"/>
    <cellStyle name="パーセント 2 4 2 3 2 2" xfId="32463"/>
    <cellStyle name="パーセント 2 4 2 4" xfId="2398"/>
    <cellStyle name="パーセント 2 4 2 4 2" xfId="3332"/>
    <cellStyle name="パーセント 2 4 2 4 2 2" xfId="3990"/>
    <cellStyle name="パーセント 2 4 2 4 2 3" xfId="5987"/>
    <cellStyle name="パーセント 2 4 2 4 2 4" xfId="3989"/>
    <cellStyle name="パーセント 2 4 2 5" xfId="2396"/>
    <cellStyle name="パーセント 2 4 2 6" xfId="32363"/>
    <cellStyle name="パーセント 2 4 3" xfId="204"/>
    <cellStyle name="パーセント 2 4 3 2" xfId="5196"/>
    <cellStyle name="パーセント 2 4 3 3" xfId="9389"/>
    <cellStyle name="パーセント 2 4 4" xfId="421"/>
    <cellStyle name="パーセント 2 4 4 2" xfId="2399"/>
    <cellStyle name="パーセント 2 4 4 3" xfId="5988"/>
    <cellStyle name="パーセント 2 4 4 4" xfId="3991"/>
    <cellStyle name="パーセント 2 4 4 4 2" xfId="32393"/>
    <cellStyle name="パーセント 2 4 5" xfId="2395"/>
    <cellStyle name="パーセント 2 4 5 2" xfId="3993"/>
    <cellStyle name="パーセント 2 4 5 3" xfId="5989"/>
    <cellStyle name="パーセント 2 4 5 4" xfId="3992"/>
    <cellStyle name="パーセント 2 4 6" xfId="3994"/>
    <cellStyle name="パーセント 2 5" xfId="422"/>
    <cellStyle name="パーセント 2 5 2" xfId="1462"/>
    <cellStyle name="パーセント 2 5 2 2" xfId="1741"/>
    <cellStyle name="パーセント 2 5 2 2 2" xfId="3333"/>
    <cellStyle name="パーセント 2 5 2 2 3" xfId="5990"/>
    <cellStyle name="パーセント 2 5 3" xfId="3334"/>
    <cellStyle name="パーセント 2 5 4" xfId="7074"/>
    <cellStyle name="パーセント 2 6" xfId="423"/>
    <cellStyle name="パーセント 2 6 2" xfId="749"/>
    <cellStyle name="パーセント 2 6 2 2" xfId="3336"/>
    <cellStyle name="パーセント 2 6 2 2 2" xfId="32433"/>
    <cellStyle name="パーセント 2 6 3" xfId="3335"/>
    <cellStyle name="パーセント 2 6 4" xfId="8915"/>
    <cellStyle name="パーセント 2 6 4 2" xfId="25320"/>
    <cellStyle name="パーセント 2 6 4 3" xfId="23807"/>
    <cellStyle name="パーセント 2 7" xfId="1178"/>
    <cellStyle name="パーセント 2 7 2" xfId="2400"/>
    <cellStyle name="パーセント 2 7 2 2" xfId="32572"/>
    <cellStyle name="パーセント 2 8" xfId="2379"/>
    <cellStyle name="パーセント 2 9" xfId="197"/>
    <cellStyle name="パーセント 3" xfId="78"/>
    <cellStyle name="パーセント 3 2" xfId="79"/>
    <cellStyle name="パーセント 3 2 2" xfId="205"/>
    <cellStyle name="パーセント 3 2 2 2" xfId="1325"/>
    <cellStyle name="パーセント 3 2 2 2 2" xfId="2404"/>
    <cellStyle name="パーセント 3 2 2 2 2 2" xfId="5197"/>
    <cellStyle name="パーセント 3 2 2 2 3" xfId="2405"/>
    <cellStyle name="パーセント 3 2 2 2 3 2" xfId="3996"/>
    <cellStyle name="パーセント 3 2 2 2 3 3" xfId="6364"/>
    <cellStyle name="パーセント 3 2 2 2 3 4" xfId="3995"/>
    <cellStyle name="パーセント 3 2 2 2 4" xfId="2403"/>
    <cellStyle name="パーセント 3 2 2 2 4 2" xfId="3998"/>
    <cellStyle name="パーセント 3 2 2 2 4 3" xfId="5991"/>
    <cellStyle name="パーセント 3 2 2 2 4 4" xfId="3997"/>
    <cellStyle name="パーセント 3 2 2 2 5" xfId="3999"/>
    <cellStyle name="パーセント 3 2 2 3" xfId="1326"/>
    <cellStyle name="パーセント 3 2 2 3 2" xfId="5198"/>
    <cellStyle name="パーセント 3 2 2 4" xfId="2406"/>
    <cellStyle name="パーセント 3 2 2 4 2" xfId="4001"/>
    <cellStyle name="パーセント 3 2 2 4 3" xfId="6359"/>
    <cellStyle name="パーセント 3 2 2 4 4" xfId="4000"/>
    <cellStyle name="パーセント 3 2 2 5" xfId="2402"/>
    <cellStyle name="パーセント 3 2 2 5 2" xfId="4003"/>
    <cellStyle name="パーセント 3 2 2 5 3" xfId="5992"/>
    <cellStyle name="パーセント 3 2 2 5 4" xfId="4002"/>
    <cellStyle name="パーセント 3 2 2 6" xfId="4004"/>
    <cellStyle name="パーセント 3 2 3" xfId="206"/>
    <cellStyle name="パーセント 3 2 3 2" xfId="1177"/>
    <cellStyle name="パーセント 3 2 3 2 2" xfId="3797"/>
    <cellStyle name="パーセント 3 2 3 2 2 2" xfId="5199"/>
    <cellStyle name="パーセント 3 2 3 3" xfId="2408"/>
    <cellStyle name="パーセント 3 2 3 3 2" xfId="4006"/>
    <cellStyle name="パーセント 3 2 3 3 3" xfId="6244"/>
    <cellStyle name="パーセント 3 2 3 3 4" xfId="4005"/>
    <cellStyle name="パーセント 3 2 3 4" xfId="2407"/>
    <cellStyle name="パーセント 3 2 3 4 2" xfId="4008"/>
    <cellStyle name="パーセント 3 2 3 4 3" xfId="5993"/>
    <cellStyle name="パーセント 3 2 3 4 4" xfId="4007"/>
    <cellStyle name="パーセント 3 2 3 5" xfId="4009"/>
    <cellStyle name="パーセント 3 2 3 6" xfId="32364"/>
    <cellStyle name="パーセント 3 2 4" xfId="1327"/>
    <cellStyle name="パーセント 3 2 4 2" xfId="1328"/>
    <cellStyle name="パーセント 3 2 4 2 2" xfId="5200"/>
    <cellStyle name="パーセント 3 2 4 3" xfId="2410"/>
    <cellStyle name="パーセント 3 2 4 3 2" xfId="4011"/>
    <cellStyle name="パーセント 3 2 4 3 3" xfId="6245"/>
    <cellStyle name="パーセント 3 2 4 3 4" xfId="4010"/>
    <cellStyle name="パーセント 3 2 4 4" xfId="2409"/>
    <cellStyle name="パーセント 3 2 4 4 2" xfId="4013"/>
    <cellStyle name="パーセント 3 2 4 4 3" xfId="4014"/>
    <cellStyle name="パーセント 3 2 4 4 4" xfId="5843"/>
    <cellStyle name="パーセント 3 2 4 4 5" xfId="4012"/>
    <cellStyle name="パーセント 3 2 4 5" xfId="4015"/>
    <cellStyle name="パーセント 3 2 5" xfId="2411"/>
    <cellStyle name="パーセント 3 2 5 2" xfId="5201"/>
    <cellStyle name="パーセント 3 2 6" xfId="2412"/>
    <cellStyle name="パーセント 3 2 6 2" xfId="4017"/>
    <cellStyle name="パーセント 3 2 6 3" xfId="6312"/>
    <cellStyle name="パーセント 3 2 6 4" xfId="4016"/>
    <cellStyle name="パーセント 3 2 7" xfId="2401"/>
    <cellStyle name="パーセント 3 2 7 2" xfId="4019"/>
    <cellStyle name="パーセント 3 2 7 3" xfId="5994"/>
    <cellStyle name="パーセント 3 2 7 4" xfId="4018"/>
    <cellStyle name="パーセント 3 2 8" xfId="4020"/>
    <cellStyle name="パーセント 3 3" xfId="207"/>
    <cellStyle name="パーセント 3 3 2" xfId="424"/>
    <cellStyle name="パーセント 3 3 2 2" xfId="1463"/>
    <cellStyle name="パーセント 3 3 2 2 2" xfId="1742"/>
    <cellStyle name="パーセント 3 3 2 2 2 2" xfId="3337"/>
    <cellStyle name="パーセント 3 3 2 2 2 3" xfId="5995"/>
    <cellStyle name="パーセント 3 3 2 3" xfId="2413"/>
    <cellStyle name="パーセント 3 3 2 4" xfId="4022"/>
    <cellStyle name="パーセント 3 3 2 5" xfId="4023"/>
    <cellStyle name="パーセント 3 3 3" xfId="425"/>
    <cellStyle name="パーセント 3 3 3 2" xfId="5202"/>
    <cellStyle name="パーセント 3 3 4" xfId="4024"/>
    <cellStyle name="パーセント 3 3 5" xfId="4025"/>
    <cellStyle name="パーセント 3 3 6" xfId="4026"/>
    <cellStyle name="パーセント 3 4" xfId="426"/>
    <cellStyle name="パーセント 3 4 2" xfId="1329"/>
    <cellStyle name="パーセント 3 4 2 2" xfId="1330"/>
    <cellStyle name="パーセント 3 4 2 3" xfId="4027"/>
    <cellStyle name="パーセント 3 4 3" xfId="2415"/>
    <cellStyle name="パーセント 3 4 3 2" xfId="5203"/>
    <cellStyle name="パーセント 3 4 4" xfId="2416"/>
    <cellStyle name="パーセント 3 4 4 2" xfId="3338"/>
    <cellStyle name="パーセント 3 4 4 2 2" xfId="4029"/>
    <cellStyle name="パーセント 3 4 4 2 3" xfId="6246"/>
    <cellStyle name="パーセント 3 4 4 2 4" xfId="4028"/>
    <cellStyle name="パーセント 3 4 5" xfId="2414"/>
    <cellStyle name="パーセント 3 4 5 2" xfId="4031"/>
    <cellStyle name="パーセント 3 4 5 3" xfId="5944"/>
    <cellStyle name="パーセント 3 4 5 4" xfId="4030"/>
    <cellStyle name="パーセント 3 4 6" xfId="4032"/>
    <cellStyle name="パーセント 3 5" xfId="1331"/>
    <cellStyle name="パーセント 3 5 2" xfId="5204"/>
    <cellStyle name="パーセント 3 5 3" xfId="43656"/>
    <cellStyle name="パーセント 3 6" xfId="4033"/>
    <cellStyle name="パーセント 3 7" xfId="4034"/>
    <cellStyle name="パーセント 4" xfId="208"/>
    <cellStyle name="パーセント 4 2" xfId="209"/>
    <cellStyle name="パーセント 4 2 2" xfId="1332"/>
    <cellStyle name="パーセント 4 2 2 2" xfId="2420"/>
    <cellStyle name="パーセント 4 2 2 2 2" xfId="5205"/>
    <cellStyle name="パーセント 4 2 2 3" xfId="2421"/>
    <cellStyle name="パーセント 4 2 2 3 2" xfId="4036"/>
    <cellStyle name="パーセント 4 2 2 3 3" xfId="6247"/>
    <cellStyle name="パーセント 4 2 2 3 4" xfId="4035"/>
    <cellStyle name="パーセント 4 2 2 4" xfId="2419"/>
    <cellStyle name="パーセント 4 2 2 4 2" xfId="4038"/>
    <cellStyle name="パーセント 4 2 2 4 3" xfId="5946"/>
    <cellStyle name="パーセント 4 2 2 4 4" xfId="4037"/>
    <cellStyle name="パーセント 4 2 2 5" xfId="4039"/>
    <cellStyle name="パーセント 4 2 3" xfId="1333"/>
    <cellStyle name="パーセント 4 2 3 2" xfId="5206"/>
    <cellStyle name="パーセント 4 2 4" xfId="2422"/>
    <cellStyle name="パーセント 4 2 4 2" xfId="4041"/>
    <cellStyle name="パーセント 4 2 4 3" xfId="5936"/>
    <cellStyle name="パーセント 4 2 4 4" xfId="4040"/>
    <cellStyle name="パーセント 4 2 5" xfId="2418"/>
    <cellStyle name="パーセント 4 2 5 2" xfId="4043"/>
    <cellStyle name="パーセント 4 2 5 3" xfId="5829"/>
    <cellStyle name="パーセント 4 2 5 4" xfId="4042"/>
    <cellStyle name="パーセント 4 2 6" xfId="4044"/>
    <cellStyle name="パーセント 4 3" xfId="427"/>
    <cellStyle name="パーセント 4 3 2" xfId="890"/>
    <cellStyle name="パーセント 4 3 2 2" xfId="5207"/>
    <cellStyle name="パーセント 4 3 3" xfId="882"/>
    <cellStyle name="パーセント 4 3 3 2" xfId="2424"/>
    <cellStyle name="パーセント 4 3 3 3" xfId="5933"/>
    <cellStyle name="パーセント 4 3 3 4" xfId="4045"/>
    <cellStyle name="パーセント 4 3 3 4 2" xfId="32485"/>
    <cellStyle name="パーセント 4 3 4" xfId="2423"/>
    <cellStyle name="パーセント 4 3 4 2" xfId="4047"/>
    <cellStyle name="パーセント 4 3 4 3" xfId="5830"/>
    <cellStyle name="パーセント 4 3 4 4" xfId="4046"/>
    <cellStyle name="パーセント 4 3 5" xfId="4048"/>
    <cellStyle name="パーセント 4 4" xfId="428"/>
    <cellStyle name="パーセント 4 4 2" xfId="1464"/>
    <cellStyle name="パーセント 4 4 3" xfId="5208"/>
    <cellStyle name="パーセント 4 5" xfId="429"/>
    <cellStyle name="パーセント 4 6" xfId="2425"/>
    <cellStyle name="パーセント 4 6 2" xfId="4050"/>
    <cellStyle name="パーセント 4 6 3" xfId="5996"/>
    <cellStyle name="パーセント 4 6 4" xfId="4049"/>
    <cellStyle name="パーセント 4 7" xfId="2417"/>
    <cellStyle name="パーセント 4 7 2" xfId="4052"/>
    <cellStyle name="パーセント 4 7 3" xfId="5997"/>
    <cellStyle name="パーセント 4 7 4" xfId="4051"/>
    <cellStyle name="パーセント 4 8" xfId="4053"/>
    <cellStyle name="パーセント 5" xfId="210"/>
    <cellStyle name="パーセント 5 2" xfId="211"/>
    <cellStyle name="パーセント 5 2 2" xfId="430"/>
    <cellStyle name="パーセント 5 2 2 2" xfId="5209"/>
    <cellStyle name="パーセント 5 2 3" xfId="715"/>
    <cellStyle name="パーセント 5 2 3 2" xfId="883"/>
    <cellStyle name="パーセント 5 2 3 3" xfId="5844"/>
    <cellStyle name="パーセント 5 2 3 4" xfId="4054"/>
    <cellStyle name="パーセント 5 2 3 4 2" xfId="32424"/>
    <cellStyle name="パーセント 5 2 4" xfId="854"/>
    <cellStyle name="パーセント 5 2 4 2" xfId="2426"/>
    <cellStyle name="パーセント 5 2 4 3" xfId="5998"/>
    <cellStyle name="パーセント 5 2 4 4" xfId="4055"/>
    <cellStyle name="パーセント 5 2 4 4 2" xfId="32474"/>
    <cellStyle name="パーセント 5 2 5" xfId="4056"/>
    <cellStyle name="パーセント 5 3" xfId="212"/>
    <cellStyle name="パーセント 5 3 2" xfId="5210"/>
    <cellStyle name="パーセント 5 4" xfId="761"/>
    <cellStyle name="パーセント 5 4 2" xfId="2427"/>
    <cellStyle name="パーセント 5 4 3" xfId="5999"/>
    <cellStyle name="パーセント 5 5" xfId="910"/>
    <cellStyle name="パーセント 5 5 2" xfId="4058"/>
    <cellStyle name="パーセント 5 5 3" xfId="6000"/>
    <cellStyle name="パーセント 5 5 4" xfId="4057"/>
    <cellStyle name="パーセント 5 6" xfId="4059"/>
    <cellStyle name="パーセント 6" xfId="213"/>
    <cellStyle name="パーセント 6 2" xfId="620"/>
    <cellStyle name="パーセント 6 2 2" xfId="2430"/>
    <cellStyle name="パーセント 6 2 2 2" xfId="3658"/>
    <cellStyle name="パーセント 6 2 2 2 2" xfId="5211"/>
    <cellStyle name="パーセント 6 2 3" xfId="2431"/>
    <cellStyle name="パーセント 6 2 3 2" xfId="4061"/>
    <cellStyle name="パーセント 6 2 3 3" xfId="6001"/>
    <cellStyle name="パーセント 6 2 3 4" xfId="4060"/>
    <cellStyle name="パーセント 6 2 4" xfId="2429"/>
    <cellStyle name="パーセント 6 2 4 2" xfId="4063"/>
    <cellStyle name="パーセント 6 2 4 3" xfId="6002"/>
    <cellStyle name="パーセント 6 2 4 4" xfId="4062"/>
    <cellStyle name="パーセント 6 2 5" xfId="1335"/>
    <cellStyle name="パーセント 6 2 5 2" xfId="4064"/>
    <cellStyle name="パーセント 6 2 6" xfId="32410"/>
    <cellStyle name="パーセント 6 3" xfId="619"/>
    <cellStyle name="パーセント 6 3 2" xfId="1336"/>
    <cellStyle name="パーセント 6 3 3" xfId="32409"/>
    <cellStyle name="パーセント 6 4" xfId="918"/>
    <cellStyle name="パーセント 6 4 2" xfId="2432"/>
    <cellStyle name="パーセント 6 4 3" xfId="6003"/>
    <cellStyle name="パーセント 6 4 4" xfId="4065"/>
    <cellStyle name="パーセント 6 4 4 2" xfId="32498"/>
    <cellStyle name="パーセント 6 5" xfId="2428"/>
    <cellStyle name="パーセント 6 5 2" xfId="4067"/>
    <cellStyle name="パーセント 6 5 3" xfId="6004"/>
    <cellStyle name="パーセント 6 5 4" xfId="4066"/>
    <cellStyle name="パーセント 6 6" xfId="1334"/>
    <cellStyle name="パーセント 6 6 2" xfId="4068"/>
    <cellStyle name="パーセント 6 7" xfId="32365"/>
    <cellStyle name="パーセント 7" xfId="1337"/>
    <cellStyle name="パーセント 7 2" xfId="1338"/>
    <cellStyle name="パーセント 7 2 2" xfId="2435"/>
    <cellStyle name="パーセント 7 2 2 2" xfId="5212"/>
    <cellStyle name="パーセント 7 2 3" xfId="2436"/>
    <cellStyle name="パーセント 7 2 3 2" xfId="4070"/>
    <cellStyle name="パーセント 7 2 3 3" xfId="6005"/>
    <cellStyle name="パーセント 7 2 3 4" xfId="4069"/>
    <cellStyle name="パーセント 7 2 4" xfId="2434"/>
    <cellStyle name="パーセント 7 2 4 2" xfId="4072"/>
    <cellStyle name="パーセント 7 2 4 3" xfId="5845"/>
    <cellStyle name="パーセント 7 2 4 4" xfId="4071"/>
    <cellStyle name="パーセント 7 2 5" xfId="4073"/>
    <cellStyle name="パーセント 7 3" xfId="1339"/>
    <cellStyle name="パーセント 7 3 2" xfId="5213"/>
    <cellStyle name="パーセント 7 4" xfId="2437"/>
    <cellStyle name="パーセント 7 4 2" xfId="4075"/>
    <cellStyle name="パーセント 7 4 3" xfId="6313"/>
    <cellStyle name="パーセント 7 4 4" xfId="4074"/>
    <cellStyle name="パーセント 7 5" xfId="2433"/>
    <cellStyle name="パーセント 7 5 2" xfId="4077"/>
    <cellStyle name="パーセント 7 5 3" xfId="6248"/>
    <cellStyle name="パーセント 7 5 4" xfId="4076"/>
    <cellStyle name="パーセント 7 6" xfId="4078"/>
    <cellStyle name="パーセント 7 7" xfId="43660"/>
    <cellStyle name="パーセント 8" xfId="1340"/>
    <cellStyle name="パーセント 8 2" xfId="2439"/>
    <cellStyle name="パーセント 8 2 2" xfId="5214"/>
    <cellStyle name="パーセント 8 3" xfId="2440"/>
    <cellStyle name="パーセント 8 3 2" xfId="4080"/>
    <cellStyle name="パーセント 8 3 3" xfId="6006"/>
    <cellStyle name="パーセント 8 3 4" xfId="4079"/>
    <cellStyle name="パーセント 8 4" xfId="2438"/>
    <cellStyle name="パーセント 8 4 2" xfId="4082"/>
    <cellStyle name="パーセント 8 4 3" xfId="6007"/>
    <cellStyle name="パーセント 8 4 4" xfId="4081"/>
    <cellStyle name="パーセント 8 5" xfId="4083"/>
    <cellStyle name="パーセント 9" xfId="1744"/>
    <cellStyle name="ハイパーリンク 2" xfId="3339"/>
    <cellStyle name="ハイパーリンク 2 2" xfId="3796"/>
    <cellStyle name="ハイパーリンク 2 3" xfId="3692"/>
    <cellStyle name="ハイパーリンク 2 4" xfId="3792"/>
    <cellStyle name="ハイパーリンク 3" xfId="3794"/>
    <cellStyle name="ハイパーリンク 4" xfId="3795"/>
    <cellStyle name="ﾎ磊隆_PERSONAL" xfId="214"/>
    <cellStyle name="メモ" xfId="80" builtinId="10" customBuiltin="1"/>
    <cellStyle name="メモ 2" xfId="81"/>
    <cellStyle name="メモ 2 2" xfId="848"/>
    <cellStyle name="メモ 2 2 2" xfId="2443"/>
    <cellStyle name="メモ 2 2 2 2" xfId="23808"/>
    <cellStyle name="メモ 2 3" xfId="2444"/>
    <cellStyle name="メモ 2 3 2" xfId="23809"/>
    <cellStyle name="メモ 2 4" xfId="2442"/>
    <cellStyle name="メモ 2 5" xfId="3680"/>
    <cellStyle name="メモ 3" xfId="431"/>
    <cellStyle name="メモ 3 2" xfId="2446"/>
    <cellStyle name="メモ 3 3" xfId="2447"/>
    <cellStyle name="メモ 3 4" xfId="2445"/>
    <cellStyle name="メモ 3 5" xfId="3793"/>
    <cellStyle name="メモ 4" xfId="677"/>
    <cellStyle name="メモ 5" xfId="2448"/>
    <cellStyle name="メモ 6" xfId="2441"/>
    <cellStyle name="メモ 7" xfId="10836"/>
    <cellStyle name="メモ 8" xfId="43676"/>
    <cellStyle name="ﾔ竟瑙糺・[0]_PERSONAL" xfId="215"/>
    <cellStyle name="ﾔ竟瑙糺饑PERSONAL" xfId="216"/>
    <cellStyle name="ﾔ竟瑙糺饑PERSONAL 2" xfId="2450"/>
    <cellStyle name="ﾔ竟瑙糺饑PERSONAL 3" xfId="2451"/>
    <cellStyle name="ﾔ竟瑙糺饑PERSONAL 4" xfId="2449"/>
    <cellStyle name="リンク セル" xfId="82" builtinId="24" customBuiltin="1"/>
    <cellStyle name="リンク セル 2" xfId="83"/>
    <cellStyle name="リンク セル 2 2" xfId="800"/>
    <cellStyle name="リンク セル 2 2 2" xfId="3691"/>
    <cellStyle name="リンク セル 2 3" xfId="3701"/>
    <cellStyle name="リンク セル 2 3 2" xfId="23810"/>
    <cellStyle name="リンク セル 3" xfId="432"/>
    <cellStyle name="リンク セル 3 2" xfId="3700"/>
    <cellStyle name="リンク セル 3 3" xfId="3679"/>
    <cellStyle name="リンク セル 4" xfId="718"/>
    <cellStyle name="リンク セル 5" xfId="10837"/>
    <cellStyle name="リンク セル 6" xfId="43673"/>
    <cellStyle name="㍑" xfId="789"/>
    <cellStyle name="㍑/h" xfId="3699"/>
    <cellStyle name="悪い" xfId="84" builtinId="27" customBuiltin="1"/>
    <cellStyle name="悪い 2" xfId="85"/>
    <cellStyle name="悪い 2 2" xfId="948"/>
    <cellStyle name="悪い 2 2 2" xfId="2454"/>
    <cellStyle name="悪い 2 2 2 2" xfId="23811"/>
    <cellStyle name="悪い 2 3" xfId="2455"/>
    <cellStyle name="悪い 2 3 2" xfId="23812"/>
    <cellStyle name="悪い 2 4" xfId="2453"/>
    <cellStyle name="悪い 2 5" xfId="3698"/>
    <cellStyle name="悪い 3" xfId="433"/>
    <cellStyle name="悪い 3 2" xfId="2457"/>
    <cellStyle name="悪い 3 3" xfId="2458"/>
    <cellStyle name="悪い 3 4" xfId="2456"/>
    <cellStyle name="悪い 3 5" xfId="3697"/>
    <cellStyle name="悪い 4" xfId="678"/>
    <cellStyle name="悪い 5" xfId="2459"/>
    <cellStyle name="悪い 6" xfId="2452"/>
    <cellStyle name="悪い 7" xfId="10838"/>
    <cellStyle name="悪い 8" xfId="43668"/>
    <cellStyle name="円" xfId="434"/>
    <cellStyle name="円/ｍ" xfId="964"/>
    <cellStyle name="円/㎡" xfId="769"/>
    <cellStyle name="円/㎡ 2" xfId="3790"/>
    <cellStyle name="円/t" xfId="829"/>
    <cellStyle name="円/t 2" xfId="3791"/>
    <cellStyle name="円/個" xfId="824"/>
    <cellStyle name="円/本" xfId="896"/>
    <cellStyle name="円/本 2" xfId="3657"/>
    <cellStyle name="円/枚" xfId="860"/>
    <cellStyle name="円/枚 2" xfId="3690"/>
    <cellStyle name="下詰め" xfId="743"/>
    <cellStyle name="科目内訳" xfId="435"/>
    <cellStyle name="科目内訳 2" xfId="3340"/>
    <cellStyle name="科目内訳 3" xfId="3656"/>
    <cellStyle name="箇所" xfId="3689"/>
    <cellStyle name="箇所当り" xfId="3678"/>
    <cellStyle name="回" xfId="3696"/>
    <cellStyle name="回当り" xfId="914"/>
    <cellStyle name="回当り 2" xfId="3655"/>
    <cellStyle name="掛㎡" xfId="3654"/>
    <cellStyle name="掛㎡当り" xfId="774"/>
    <cellStyle name="強調 1" xfId="1176"/>
    <cellStyle name="強調 2" xfId="1175"/>
    <cellStyle name="強調 3" xfId="1174"/>
    <cellStyle name="橋岡" xfId="436"/>
    <cellStyle name="空m3" xfId="3688"/>
    <cellStyle name="空m3当り" xfId="940"/>
    <cellStyle name="空m3当り 2" xfId="3677"/>
    <cellStyle name="契約の翌日から" xfId="884"/>
    <cellStyle name="計算" xfId="86" builtinId="22" customBuiltin="1"/>
    <cellStyle name="計算 2" xfId="87"/>
    <cellStyle name="計算 2 2" xfId="790"/>
    <cellStyle name="計算 2 2 2" xfId="2462"/>
    <cellStyle name="計算 2 2 2 2" xfId="23813"/>
    <cellStyle name="計算 2 3" xfId="2463"/>
    <cellStyle name="計算 2 3 2" xfId="23814"/>
    <cellStyle name="計算 2 4" xfId="2461"/>
    <cellStyle name="計算 2 5" xfId="3653"/>
    <cellStyle name="計算 3" xfId="437"/>
    <cellStyle name="計算 3 2" xfId="2465"/>
    <cellStyle name="計算 3 3" xfId="2466"/>
    <cellStyle name="計算 3 4" xfId="2464"/>
    <cellStyle name="計算 3 5" xfId="3676"/>
    <cellStyle name="計算 4" xfId="719"/>
    <cellStyle name="計算 5" xfId="2467"/>
    <cellStyle name="計算 6" xfId="2460"/>
    <cellStyle name="計算 7" xfId="10839"/>
    <cellStyle name="計算 8" xfId="43600"/>
    <cellStyle name="計算 9" xfId="43672"/>
    <cellStyle name="計算値" xfId="88"/>
    <cellStyle name="計算値 2" xfId="2469"/>
    <cellStyle name="計算値 3" xfId="2470"/>
    <cellStyle name="計算値 4" xfId="2468"/>
    <cellStyle name="警告文" xfId="89" builtinId="11" customBuiltin="1"/>
    <cellStyle name="警告文 2" xfId="90"/>
    <cellStyle name="警告文 2 2" xfId="3789"/>
    <cellStyle name="警告文 2 3" xfId="3787"/>
    <cellStyle name="警告文 3" xfId="438"/>
    <cellStyle name="警告文 3 2" xfId="3675"/>
    <cellStyle name="警告文 3 3" xfId="3788"/>
    <cellStyle name="警告文 4" xfId="720"/>
    <cellStyle name="警告文 5" xfId="10840"/>
    <cellStyle name="警告文 6" xfId="43675"/>
    <cellStyle name="桁区切り" xfId="43713" builtinId="6"/>
    <cellStyle name="桁区切り #,###.#0;-#,###.#0;]" xfId="217"/>
    <cellStyle name="桁区切り #,###.#0;-#,###.#0;] 2" xfId="880"/>
    <cellStyle name="桁区切り #,###.#0;-#,###.#0;] 2 2" xfId="43641"/>
    <cellStyle name="桁区切り #,###.#0;-#,###.#0;] 3" xfId="2473"/>
    <cellStyle name="桁区切り #,###.#0;-#,###.#0;] 3 2" xfId="43642"/>
    <cellStyle name="桁区切り #,###.#0;-#,###.#0;] 4" xfId="2472"/>
    <cellStyle name="桁区切り #,###.#0;-#,###.#0;] 4 2" xfId="43643"/>
    <cellStyle name="桁区切り #,###.#0;-#,###.#0;] 5" xfId="43644"/>
    <cellStyle name="桁区切り [0.0]" xfId="439"/>
    <cellStyle name="桁区切り [0.0] 2" xfId="954"/>
    <cellStyle name="桁区切り [0.0] 2 2" xfId="43645"/>
    <cellStyle name="桁区切り [0.0] 3" xfId="43646"/>
    <cellStyle name="桁区切り [0.0] 4" xfId="43647"/>
    <cellStyle name="桁区切り 10" xfId="218"/>
    <cellStyle name="桁区切り 10 2" xfId="219"/>
    <cellStyle name="桁区切り 10 2 2" xfId="220"/>
    <cellStyle name="桁区切り 10 2 2 2" xfId="2476"/>
    <cellStyle name="桁区切り 10 2 2 3" xfId="32367"/>
    <cellStyle name="桁区切り 10 2 3" xfId="2477"/>
    <cellStyle name="桁区切り 10 2 3 2" xfId="4085"/>
    <cellStyle name="桁区切り 10 2 3 3" xfId="6008"/>
    <cellStyle name="桁区切り 10 2 3 4" xfId="4084"/>
    <cellStyle name="桁区切り 10 2 4" xfId="2475"/>
    <cellStyle name="桁区切り 10 2 4 2" xfId="4087"/>
    <cellStyle name="桁区切り 10 2 4 3" xfId="6009"/>
    <cellStyle name="桁区切り 10 2 4 4" xfId="4086"/>
    <cellStyle name="桁区切り 10 2 5" xfId="4088"/>
    <cellStyle name="桁区切り 10 3" xfId="221"/>
    <cellStyle name="桁区切り 10 3 2" xfId="2478"/>
    <cellStyle name="桁区切り 10 3 3" xfId="32368"/>
    <cellStyle name="桁区切り 10 4" xfId="2479"/>
    <cellStyle name="桁区切り 10 4 2" xfId="4090"/>
    <cellStyle name="桁区切り 10 4 3" xfId="6010"/>
    <cellStyle name="桁区切り 10 4 4" xfId="4089"/>
    <cellStyle name="桁区切り 10 5" xfId="2474"/>
    <cellStyle name="桁区切り 10 5 2" xfId="4092"/>
    <cellStyle name="桁区切り 10 5 3" xfId="6011"/>
    <cellStyle name="桁区切り 10 5 4" xfId="4091"/>
    <cellStyle name="桁区切り 10 6" xfId="4093"/>
    <cellStyle name="桁区切り 100" xfId="440"/>
    <cellStyle name="桁区切り 100 2" xfId="2481"/>
    <cellStyle name="桁区切り 100 2 2" xfId="5216"/>
    <cellStyle name="桁区切り 100 3" xfId="2482"/>
    <cellStyle name="桁区切り 100 3 2" xfId="4095"/>
    <cellStyle name="桁区切り 100 3 3" xfId="6012"/>
    <cellStyle name="桁区切り 100 3 4" xfId="4094"/>
    <cellStyle name="桁区切り 100 4" xfId="2480"/>
    <cellStyle name="桁区切り 100 4 2" xfId="4097"/>
    <cellStyle name="桁区切り 100 4 3" xfId="5846"/>
    <cellStyle name="桁区切り 100 4 4" xfId="4096"/>
    <cellStyle name="桁区切り 100 5" xfId="4098"/>
    <cellStyle name="桁区切り 101" xfId="441"/>
    <cellStyle name="桁区切り 101 2" xfId="2484"/>
    <cellStyle name="桁区切り 101 2 2" xfId="5217"/>
    <cellStyle name="桁区切り 101 3" xfId="2485"/>
    <cellStyle name="桁区切り 101 3 2" xfId="4100"/>
    <cellStyle name="桁区切り 101 3 3" xfId="6013"/>
    <cellStyle name="桁区切り 101 3 4" xfId="4099"/>
    <cellStyle name="桁区切り 101 4" xfId="2483"/>
    <cellStyle name="桁区切り 101 4 2" xfId="4102"/>
    <cellStyle name="桁区切り 101 4 3" xfId="6014"/>
    <cellStyle name="桁区切り 101 4 4" xfId="4101"/>
    <cellStyle name="桁区切り 101 5" xfId="4103"/>
    <cellStyle name="桁区切り 102" xfId="442"/>
    <cellStyle name="桁区切り 102 2" xfId="2487"/>
    <cellStyle name="桁区切り 102 2 2" xfId="5218"/>
    <cellStyle name="桁区切り 102 3" xfId="2488"/>
    <cellStyle name="桁区切り 102 3 2" xfId="4105"/>
    <cellStyle name="桁区切り 102 3 3" xfId="6015"/>
    <cellStyle name="桁区切り 102 3 4" xfId="4104"/>
    <cellStyle name="桁区切り 102 4" xfId="2486"/>
    <cellStyle name="桁区切り 102 4 2" xfId="4107"/>
    <cellStyle name="桁区切り 102 4 3" xfId="6016"/>
    <cellStyle name="桁区切り 102 4 4" xfId="4106"/>
    <cellStyle name="桁区切り 102 5" xfId="4108"/>
    <cellStyle name="桁区切り 103" xfId="443"/>
    <cellStyle name="桁区切り 103 2" xfId="2490"/>
    <cellStyle name="桁区切り 103 2 2" xfId="5219"/>
    <cellStyle name="桁区切り 103 3" xfId="2491"/>
    <cellStyle name="桁区切り 103 3 2" xfId="4110"/>
    <cellStyle name="桁区切り 103 3 3" xfId="6017"/>
    <cellStyle name="桁区切り 103 3 4" xfId="4109"/>
    <cellStyle name="桁区切り 103 4" xfId="2489"/>
    <cellStyle name="桁区切り 103 4 2" xfId="4112"/>
    <cellStyle name="桁区切り 103 4 3" xfId="6018"/>
    <cellStyle name="桁区切り 103 4 4" xfId="4111"/>
    <cellStyle name="桁区切り 103 5" xfId="4113"/>
    <cellStyle name="桁区切り 104" xfId="444"/>
    <cellStyle name="桁区切り 104 2" xfId="2493"/>
    <cellStyle name="桁区切り 104 2 2" xfId="5220"/>
    <cellStyle name="桁区切り 104 3" xfId="2494"/>
    <cellStyle name="桁区切り 104 3 2" xfId="4115"/>
    <cellStyle name="桁区切り 104 3 3" xfId="6019"/>
    <cellStyle name="桁区切り 104 3 4" xfId="4114"/>
    <cellStyle name="桁区切り 104 4" xfId="2492"/>
    <cellStyle name="桁区切り 104 4 2" xfId="4117"/>
    <cellStyle name="桁区切り 104 4 3" xfId="6020"/>
    <cellStyle name="桁区切り 104 4 4" xfId="4116"/>
    <cellStyle name="桁区切り 104 5" xfId="4118"/>
    <cellStyle name="桁区切り 105" xfId="445"/>
    <cellStyle name="桁区切り 105 2" xfId="2496"/>
    <cellStyle name="桁区切り 105 2 2" xfId="5221"/>
    <cellStyle name="桁区切り 105 3" xfId="2497"/>
    <cellStyle name="桁区切り 105 3 2" xfId="4120"/>
    <cellStyle name="桁区切り 105 3 3" xfId="6021"/>
    <cellStyle name="桁区切り 105 3 4" xfId="4119"/>
    <cellStyle name="桁区切り 105 4" xfId="2495"/>
    <cellStyle name="桁区切り 105 4 2" xfId="4122"/>
    <cellStyle name="桁区切り 105 4 3" xfId="5847"/>
    <cellStyle name="桁区切り 105 4 4" xfId="4121"/>
    <cellStyle name="桁区切り 105 5" xfId="4123"/>
    <cellStyle name="桁区切り 106" xfId="446"/>
    <cellStyle name="桁区切り 106 2" xfId="2499"/>
    <cellStyle name="桁区切り 106 2 2" xfId="5222"/>
    <cellStyle name="桁区切り 106 3" xfId="2500"/>
    <cellStyle name="桁区切り 106 3 2" xfId="4125"/>
    <cellStyle name="桁区切り 106 3 3" xfId="5848"/>
    <cellStyle name="桁区切り 106 3 4" xfId="4124"/>
    <cellStyle name="桁区切り 106 4" xfId="2498"/>
    <cellStyle name="桁区切り 106 4 2" xfId="4127"/>
    <cellStyle name="桁区切り 106 4 3" xfId="6022"/>
    <cellStyle name="桁区切り 106 4 4" xfId="4126"/>
    <cellStyle name="桁区切り 106 5" xfId="4128"/>
    <cellStyle name="桁区切り 107" xfId="447"/>
    <cellStyle name="桁区切り 107 2" xfId="2502"/>
    <cellStyle name="桁区切り 107 2 2" xfId="5223"/>
    <cellStyle name="桁区切り 107 3" xfId="2503"/>
    <cellStyle name="桁区切り 107 3 2" xfId="4130"/>
    <cellStyle name="桁区切り 107 3 3" xfId="6023"/>
    <cellStyle name="桁区切り 107 3 4" xfId="4129"/>
    <cellStyle name="桁区切り 107 4" xfId="2501"/>
    <cellStyle name="桁区切り 107 4 2" xfId="4132"/>
    <cellStyle name="桁区切り 107 4 3" xfId="6024"/>
    <cellStyle name="桁区切り 107 4 4" xfId="4131"/>
    <cellStyle name="桁区切り 107 5" xfId="4133"/>
    <cellStyle name="桁区切り 108" xfId="448"/>
    <cellStyle name="桁区切り 108 2" xfId="2505"/>
    <cellStyle name="桁区切り 108 2 2" xfId="5224"/>
    <cellStyle name="桁区切り 108 3" xfId="2506"/>
    <cellStyle name="桁区切り 108 3 2" xfId="4135"/>
    <cellStyle name="桁区切り 108 3 3" xfId="6025"/>
    <cellStyle name="桁区切り 108 3 4" xfId="4134"/>
    <cellStyle name="桁区切り 108 4" xfId="2504"/>
    <cellStyle name="桁区切り 108 4 2" xfId="4137"/>
    <cellStyle name="桁区切り 108 4 3" xfId="6026"/>
    <cellStyle name="桁区切り 108 4 4" xfId="4136"/>
    <cellStyle name="桁区切り 108 5" xfId="4138"/>
    <cellStyle name="桁区切り 109" xfId="449"/>
    <cellStyle name="桁区切り 109 2" xfId="2508"/>
    <cellStyle name="桁区切り 109 2 2" xfId="5225"/>
    <cellStyle name="桁区切り 109 3" xfId="2509"/>
    <cellStyle name="桁区切り 109 3 2" xfId="4140"/>
    <cellStyle name="桁区切り 109 3 3" xfId="6027"/>
    <cellStyle name="桁区切り 109 3 4" xfId="4139"/>
    <cellStyle name="桁区切り 109 4" xfId="2507"/>
    <cellStyle name="桁区切り 109 4 2" xfId="4142"/>
    <cellStyle name="桁区切り 109 4 3" xfId="6028"/>
    <cellStyle name="桁区切り 109 4 4" xfId="4141"/>
    <cellStyle name="桁区切り 109 5" xfId="4143"/>
    <cellStyle name="桁区切り 11" xfId="222"/>
    <cellStyle name="桁区切り 11 2" xfId="223"/>
    <cellStyle name="桁区切り 11 2 2" xfId="895"/>
    <cellStyle name="桁区切り 11 2 2 2" xfId="2512"/>
    <cellStyle name="桁区切り 11 2 2 3" xfId="32491"/>
    <cellStyle name="桁区切り 11 2 3" xfId="2513"/>
    <cellStyle name="桁区切り 11 2 3 2" xfId="4145"/>
    <cellStyle name="桁区切り 11 2 3 3" xfId="6029"/>
    <cellStyle name="桁区切り 11 2 3 4" xfId="4144"/>
    <cellStyle name="桁区切り 11 2 4" xfId="2511"/>
    <cellStyle name="桁区切り 11 2 4 2" xfId="4147"/>
    <cellStyle name="桁区切り 11 2 4 3" xfId="6030"/>
    <cellStyle name="桁区切り 11 2 4 4" xfId="4146"/>
    <cellStyle name="桁区切り 11 2 5" xfId="1341"/>
    <cellStyle name="桁区切り 11 2 5 2" xfId="4148"/>
    <cellStyle name="桁区切り 11 2 6" xfId="32369"/>
    <cellStyle name="桁区切り 11 3" xfId="224"/>
    <cellStyle name="桁区切り 11 3 2" xfId="2514"/>
    <cellStyle name="桁区切り 11 3 3" xfId="32370"/>
    <cellStyle name="桁区切り 11 4" xfId="2515"/>
    <cellStyle name="桁区切り 11 4 2" xfId="4150"/>
    <cellStyle name="桁区切り 11 4 3" xfId="6031"/>
    <cellStyle name="桁区切り 11 4 4" xfId="4149"/>
    <cellStyle name="桁区切り 11 5" xfId="2510"/>
    <cellStyle name="桁区切り 11 5 2" xfId="4152"/>
    <cellStyle name="桁区切り 11 5 3" xfId="5849"/>
    <cellStyle name="桁区切り 11 5 4" xfId="4151"/>
    <cellStyle name="桁区切り 11 6" xfId="4153"/>
    <cellStyle name="桁区切り 110" xfId="450"/>
    <cellStyle name="桁区切り 110 2" xfId="2517"/>
    <cellStyle name="桁区切り 110 2 2" xfId="5226"/>
    <cellStyle name="桁区切り 110 3" xfId="2518"/>
    <cellStyle name="桁区切り 110 3 2" xfId="4155"/>
    <cellStyle name="桁区切り 110 3 3" xfId="5850"/>
    <cellStyle name="桁区切り 110 3 4" xfId="4154"/>
    <cellStyle name="桁区切り 110 4" xfId="2516"/>
    <cellStyle name="桁区切り 110 4 2" xfId="4157"/>
    <cellStyle name="桁区切り 110 4 3" xfId="6032"/>
    <cellStyle name="桁区切り 110 4 4" xfId="4156"/>
    <cellStyle name="桁区切り 110 5" xfId="4158"/>
    <cellStyle name="桁区切り 111" xfId="451"/>
    <cellStyle name="桁区切り 111 2" xfId="2520"/>
    <cellStyle name="桁区切り 111 2 2" xfId="5227"/>
    <cellStyle name="桁区切り 111 3" xfId="2521"/>
    <cellStyle name="桁区切り 111 3 2" xfId="4160"/>
    <cellStyle name="桁区切り 111 3 3" xfId="6033"/>
    <cellStyle name="桁区切り 111 3 4" xfId="4159"/>
    <cellStyle name="桁区切り 111 4" xfId="2519"/>
    <cellStyle name="桁区切り 111 4 2" xfId="4162"/>
    <cellStyle name="桁区切り 111 4 3" xfId="6034"/>
    <cellStyle name="桁区切り 111 4 4" xfId="4161"/>
    <cellStyle name="桁区切り 111 5" xfId="4163"/>
    <cellStyle name="桁区切り 112" xfId="452"/>
    <cellStyle name="桁区切り 112 2" xfId="2523"/>
    <cellStyle name="桁区切り 112 2 2" xfId="5228"/>
    <cellStyle name="桁区切り 112 3" xfId="2524"/>
    <cellStyle name="桁区切り 112 3 2" xfId="4165"/>
    <cellStyle name="桁区切り 112 3 3" xfId="6035"/>
    <cellStyle name="桁区切り 112 3 4" xfId="4164"/>
    <cellStyle name="桁区切り 112 4" xfId="2522"/>
    <cellStyle name="桁区切り 112 4 2" xfId="4167"/>
    <cellStyle name="桁区切り 112 4 3" xfId="6036"/>
    <cellStyle name="桁区切り 112 4 4" xfId="4166"/>
    <cellStyle name="桁区切り 112 5" xfId="4168"/>
    <cellStyle name="桁区切り 113" xfId="453"/>
    <cellStyle name="桁区切り 113 2" xfId="2526"/>
    <cellStyle name="桁区切り 113 2 2" xfId="5229"/>
    <cellStyle name="桁区切り 113 3" xfId="2527"/>
    <cellStyle name="桁区切り 113 3 2" xfId="4170"/>
    <cellStyle name="桁区切り 113 3 3" xfId="6037"/>
    <cellStyle name="桁区切り 113 3 4" xfId="4169"/>
    <cellStyle name="桁区切り 113 4" xfId="2525"/>
    <cellStyle name="桁区切り 113 4 2" xfId="4172"/>
    <cellStyle name="桁区切り 113 4 3" xfId="6038"/>
    <cellStyle name="桁区切り 113 4 4" xfId="4171"/>
    <cellStyle name="桁区切り 113 5" xfId="4173"/>
    <cellStyle name="桁区切り 114" xfId="454"/>
    <cellStyle name="桁区切り 114 2" xfId="2529"/>
    <cellStyle name="桁区切り 114 2 2" xfId="5230"/>
    <cellStyle name="桁区切り 114 3" xfId="2530"/>
    <cellStyle name="桁区切り 114 3 2" xfId="4175"/>
    <cellStyle name="桁区切り 114 3 3" xfId="6039"/>
    <cellStyle name="桁区切り 114 3 4" xfId="4174"/>
    <cellStyle name="桁区切り 114 4" xfId="2528"/>
    <cellStyle name="桁区切り 114 4 2" xfId="4177"/>
    <cellStyle name="桁区切り 114 4 3" xfId="6040"/>
    <cellStyle name="桁区切り 114 4 4" xfId="4176"/>
    <cellStyle name="桁区切り 114 5" xfId="4178"/>
    <cellStyle name="桁区切り 115" xfId="455"/>
    <cellStyle name="桁区切り 115 2" xfId="2532"/>
    <cellStyle name="桁区切り 115 2 2" xfId="5231"/>
    <cellStyle name="桁区切り 115 3" xfId="2533"/>
    <cellStyle name="桁区切り 115 3 2" xfId="4180"/>
    <cellStyle name="桁区切り 115 3 3" xfId="6041"/>
    <cellStyle name="桁区切り 115 3 4" xfId="4179"/>
    <cellStyle name="桁区切り 115 4" xfId="2531"/>
    <cellStyle name="桁区切り 115 4 2" xfId="4182"/>
    <cellStyle name="桁区切り 115 4 3" xfId="5851"/>
    <cellStyle name="桁区切り 115 4 4" xfId="4181"/>
    <cellStyle name="桁区切り 115 5" xfId="4183"/>
    <cellStyle name="桁区切り 116" xfId="456"/>
    <cellStyle name="桁区切り 116 2" xfId="2535"/>
    <cellStyle name="桁区切り 116 2 2" xfId="5232"/>
    <cellStyle name="桁区切り 116 3" xfId="2536"/>
    <cellStyle name="桁区切り 116 3 2" xfId="4185"/>
    <cellStyle name="桁区切り 116 3 3" xfId="6042"/>
    <cellStyle name="桁区切り 116 3 4" xfId="4184"/>
    <cellStyle name="桁区切り 116 4" xfId="2534"/>
    <cellStyle name="桁区切り 116 4 2" xfId="4187"/>
    <cellStyle name="桁区切り 116 4 3" xfId="6043"/>
    <cellStyle name="桁区切り 116 4 4" xfId="4186"/>
    <cellStyle name="桁区切り 116 5" xfId="4188"/>
    <cellStyle name="桁区切り 117" xfId="457"/>
    <cellStyle name="桁区切り 117 2" xfId="2538"/>
    <cellStyle name="桁区切り 117 2 2" xfId="5233"/>
    <cellStyle name="桁区切り 117 3" xfId="2539"/>
    <cellStyle name="桁区切り 117 3 2" xfId="4190"/>
    <cellStyle name="桁区切り 117 3 3" xfId="6044"/>
    <cellStyle name="桁区切り 117 3 4" xfId="4189"/>
    <cellStyle name="桁区切り 117 4" xfId="2537"/>
    <cellStyle name="桁区切り 117 4 2" xfId="4192"/>
    <cellStyle name="桁区切り 117 4 3" xfId="5852"/>
    <cellStyle name="桁区切り 117 4 4" xfId="4191"/>
    <cellStyle name="桁区切り 117 5" xfId="4193"/>
    <cellStyle name="桁区切り 118" xfId="458"/>
    <cellStyle name="桁区切り 118 2" xfId="2541"/>
    <cellStyle name="桁区切り 118 2 2" xfId="5234"/>
    <cellStyle name="桁区切り 118 3" xfId="2542"/>
    <cellStyle name="桁区切り 118 3 2" xfId="4195"/>
    <cellStyle name="桁区切り 118 3 3" xfId="6045"/>
    <cellStyle name="桁区切り 118 3 4" xfId="4194"/>
    <cellStyle name="桁区切り 118 4" xfId="2540"/>
    <cellStyle name="桁区切り 118 4 2" xfId="4197"/>
    <cellStyle name="桁区切り 118 4 3" xfId="5853"/>
    <cellStyle name="桁区切り 118 4 4" xfId="4196"/>
    <cellStyle name="桁区切り 118 5" xfId="4198"/>
    <cellStyle name="桁区切り 119" xfId="459"/>
    <cellStyle name="桁区切り 119 2" xfId="2544"/>
    <cellStyle name="桁区切り 119 2 2" xfId="5235"/>
    <cellStyle name="桁区切り 119 3" xfId="2545"/>
    <cellStyle name="桁区切り 119 3 2" xfId="4200"/>
    <cellStyle name="桁区切り 119 3 3" xfId="5854"/>
    <cellStyle name="桁区切り 119 3 4" xfId="4199"/>
    <cellStyle name="桁区切り 119 4" xfId="2543"/>
    <cellStyle name="桁区切り 119 4 2" xfId="4202"/>
    <cellStyle name="桁区切り 119 4 3" xfId="6046"/>
    <cellStyle name="桁区切り 119 4 4" xfId="4201"/>
    <cellStyle name="桁区切り 119 5" xfId="4203"/>
    <cellStyle name="桁区切り 12" xfId="225"/>
    <cellStyle name="桁区切り 12 2" xfId="226"/>
    <cellStyle name="桁区切り 12 2 2" xfId="460"/>
    <cellStyle name="桁区切り 12 2 2 2" xfId="2548"/>
    <cellStyle name="桁区切り 12 2 2 3" xfId="32394"/>
    <cellStyle name="桁区切り 12 2 3" xfId="717"/>
    <cellStyle name="桁区切り 12 2 3 2" xfId="2549"/>
    <cellStyle name="桁区切り 12 2 3 3" xfId="3786"/>
    <cellStyle name="桁区切り 12 2 3 3 2" xfId="5939"/>
    <cellStyle name="桁区切り 12 2 4" xfId="2547"/>
    <cellStyle name="桁区切り 12 2 4 2" xfId="4205"/>
    <cellStyle name="桁区切り 12 2 4 3" xfId="6047"/>
    <cellStyle name="桁区切り 12 2 4 4" xfId="4204"/>
    <cellStyle name="桁区切り 12 2 5" xfId="4206"/>
    <cellStyle name="桁区切り 12 2 6" xfId="32371"/>
    <cellStyle name="桁区切り 12 3" xfId="227"/>
    <cellStyle name="桁区切り 12 3 2" xfId="716"/>
    <cellStyle name="桁区切り 12 3 2 2" xfId="5236"/>
    <cellStyle name="桁区切り 12 3 2 2 2" xfId="32425"/>
    <cellStyle name="桁区切り 12 3 3" xfId="2550"/>
    <cellStyle name="桁区切り 12 3 3 2" xfId="32372"/>
    <cellStyle name="桁区切り 12 4" xfId="622"/>
    <cellStyle name="桁区切り 12 4 2" xfId="2551"/>
    <cellStyle name="桁区切り 12 4 3" xfId="6249"/>
    <cellStyle name="桁区切り 12 5" xfId="621"/>
    <cellStyle name="桁区切り 12 5 2" xfId="2546"/>
    <cellStyle name="桁区切り 12 5 3" xfId="5945"/>
    <cellStyle name="桁区切り 12 5 4" xfId="4207"/>
    <cellStyle name="桁区切り 12 5 4 2" xfId="32411"/>
    <cellStyle name="桁区切り 12 6" xfId="942"/>
    <cellStyle name="桁区切り 12 6 2" xfId="4208"/>
    <cellStyle name="桁区切り 12 6 2 2" xfId="32509"/>
    <cellStyle name="桁区切り 120" xfId="461"/>
    <cellStyle name="桁区切り 120 2" xfId="2553"/>
    <cellStyle name="桁区切り 120 2 2" xfId="5237"/>
    <cellStyle name="桁区切り 120 3" xfId="2554"/>
    <cellStyle name="桁区切り 120 3 2" xfId="4210"/>
    <cellStyle name="桁区切り 120 3 3" xfId="5935"/>
    <cellStyle name="桁区切り 120 3 4" xfId="4209"/>
    <cellStyle name="桁区切り 120 4" xfId="2552"/>
    <cellStyle name="桁区切り 120 4 2" xfId="4212"/>
    <cellStyle name="桁区切り 120 4 3" xfId="5941"/>
    <cellStyle name="桁区切り 120 4 4" xfId="4211"/>
    <cellStyle name="桁区切り 120 5" xfId="4213"/>
    <cellStyle name="桁区切り 121" xfId="462"/>
    <cellStyle name="桁区切り 121 2" xfId="2556"/>
    <cellStyle name="桁区切り 121 2 2" xfId="5238"/>
    <cellStyle name="桁区切り 121 3" xfId="2557"/>
    <cellStyle name="桁区切り 121 3 2" xfId="4215"/>
    <cellStyle name="桁区切り 121 3 3" xfId="5932"/>
    <cellStyle name="桁区切り 121 3 4" xfId="4214"/>
    <cellStyle name="桁区切り 121 4" xfId="2555"/>
    <cellStyle name="桁区切り 121 4 2" xfId="4217"/>
    <cellStyle name="桁区切り 121 4 3" xfId="5943"/>
    <cellStyle name="桁区切り 121 4 4" xfId="4216"/>
    <cellStyle name="桁区切り 121 5" xfId="4218"/>
    <cellStyle name="桁区切り 122" xfId="463"/>
    <cellStyle name="桁区切り 122 2" xfId="2559"/>
    <cellStyle name="桁区切り 122 2 2" xfId="5239"/>
    <cellStyle name="桁区切り 122 3" xfId="2560"/>
    <cellStyle name="桁区切り 122 3 2" xfId="4220"/>
    <cellStyle name="桁区切り 122 3 3" xfId="5855"/>
    <cellStyle name="桁区切り 122 3 4" xfId="4219"/>
    <cellStyle name="桁区切り 122 4" xfId="2558"/>
    <cellStyle name="桁区切り 122 4 2" xfId="4222"/>
    <cellStyle name="桁区切り 122 4 3" xfId="6314"/>
    <cellStyle name="桁区切り 122 4 4" xfId="4221"/>
    <cellStyle name="桁区切り 122 5" xfId="4223"/>
    <cellStyle name="桁区切り 123" xfId="464"/>
    <cellStyle name="桁区切り 123 2" xfId="2562"/>
    <cellStyle name="桁区切り 123 2 2" xfId="5240"/>
    <cellStyle name="桁区切り 123 3" xfId="2563"/>
    <cellStyle name="桁区切り 123 3 2" xfId="4225"/>
    <cellStyle name="桁区切り 123 3 3" xfId="6048"/>
    <cellStyle name="桁区切り 123 3 4" xfId="4224"/>
    <cellStyle name="桁区切り 123 4" xfId="2561"/>
    <cellStyle name="桁区切り 123 4 2" xfId="4227"/>
    <cellStyle name="桁区切り 123 4 3" xfId="6049"/>
    <cellStyle name="桁区切り 123 4 4" xfId="4226"/>
    <cellStyle name="桁区切り 123 5" xfId="4228"/>
    <cellStyle name="桁区切り 124" xfId="465"/>
    <cellStyle name="桁区切り 124 2" xfId="2565"/>
    <cellStyle name="桁区切り 124 2 2" xfId="5241"/>
    <cellStyle name="桁区切り 124 3" xfId="2566"/>
    <cellStyle name="桁区切り 124 3 2" xfId="4230"/>
    <cellStyle name="桁区切り 124 3 3" xfId="6050"/>
    <cellStyle name="桁区切り 124 3 4" xfId="4229"/>
    <cellStyle name="桁区切り 124 4" xfId="2564"/>
    <cellStyle name="桁区切り 124 4 2" xfId="4232"/>
    <cellStyle name="桁区切り 124 4 3" xfId="5856"/>
    <cellStyle name="桁区切り 124 4 4" xfId="4231"/>
    <cellStyle name="桁区切り 124 5" xfId="4233"/>
    <cellStyle name="桁区切り 125" xfId="466"/>
    <cellStyle name="桁区切り 125 2" xfId="2568"/>
    <cellStyle name="桁区切り 125 2 2" xfId="5242"/>
    <cellStyle name="桁区切り 125 3" xfId="2569"/>
    <cellStyle name="桁区切り 125 3 2" xfId="4235"/>
    <cellStyle name="桁区切り 125 3 3" xfId="6051"/>
    <cellStyle name="桁区切り 125 3 4" xfId="4234"/>
    <cellStyle name="桁区切り 125 4" xfId="2567"/>
    <cellStyle name="桁区切り 125 4 2" xfId="4237"/>
    <cellStyle name="桁区切り 125 4 3" xfId="6052"/>
    <cellStyle name="桁区切り 125 4 4" xfId="4236"/>
    <cellStyle name="桁区切り 125 5" xfId="4238"/>
    <cellStyle name="桁区切り 126" xfId="467"/>
    <cellStyle name="桁区切り 126 2" xfId="1467"/>
    <cellStyle name="桁区切り 126 2 2" xfId="1748"/>
    <cellStyle name="桁区切り 126 2 2 2" xfId="3342"/>
    <cellStyle name="桁区切り 126 2 2 3" xfId="6053"/>
    <cellStyle name="桁区切り 126 3" xfId="2571"/>
    <cellStyle name="桁区切り 126 4" xfId="2572"/>
    <cellStyle name="桁区切り 126 4 2" xfId="4240"/>
    <cellStyle name="桁区切り 126 4 3" xfId="6054"/>
    <cellStyle name="桁区切り 126 4 4" xfId="4239"/>
    <cellStyle name="桁区切り 126 5" xfId="2570"/>
    <cellStyle name="桁区切り 127" xfId="468"/>
    <cellStyle name="桁区切り 127 2" xfId="1468"/>
    <cellStyle name="桁区切り 127 2 2" xfId="1749"/>
    <cellStyle name="桁区切り 127 2 2 2" xfId="3343"/>
    <cellStyle name="桁区切り 127 2 2 3" xfId="6315"/>
    <cellStyle name="桁区切り 127 3" xfId="2574"/>
    <cellStyle name="桁区切り 127 4" xfId="2575"/>
    <cellStyle name="桁区切り 127 4 2" xfId="4242"/>
    <cellStyle name="桁区切り 127 4 3" xfId="6055"/>
    <cellStyle name="桁区切り 127 4 4" xfId="4241"/>
    <cellStyle name="桁区切り 127 5" xfId="2573"/>
    <cellStyle name="桁区切り 128" xfId="469"/>
    <cellStyle name="桁区切り 128 2" xfId="1469"/>
    <cellStyle name="桁区切り 128 2 2" xfId="1750"/>
    <cellStyle name="桁区切り 128 2 2 2" xfId="3344"/>
    <cellStyle name="桁区切り 128 2 2 3" xfId="6056"/>
    <cellStyle name="桁区切り 128 3" xfId="2577"/>
    <cellStyle name="桁区切り 128 4" xfId="2578"/>
    <cellStyle name="桁区切り 128 4 2" xfId="4244"/>
    <cellStyle name="桁区切り 128 4 3" xfId="6057"/>
    <cellStyle name="桁区切り 128 4 4" xfId="4243"/>
    <cellStyle name="桁区切り 128 5" xfId="2576"/>
    <cellStyle name="桁区切り 129" xfId="470"/>
    <cellStyle name="桁区切り 129 2" xfId="1470"/>
    <cellStyle name="桁区切り 129 2 2" xfId="1751"/>
    <cellStyle name="桁区切り 129 2 2 2" xfId="3345"/>
    <cellStyle name="桁区切り 129 2 2 3" xfId="5857"/>
    <cellStyle name="桁区切り 129 3" xfId="2580"/>
    <cellStyle name="桁区切り 129 4" xfId="2581"/>
    <cellStyle name="桁区切り 129 4 2" xfId="4246"/>
    <cellStyle name="桁区切り 129 4 3" xfId="6250"/>
    <cellStyle name="桁区切り 129 4 4" xfId="4245"/>
    <cellStyle name="桁区切り 129 5" xfId="2579"/>
    <cellStyle name="桁区切り 13" xfId="228"/>
    <cellStyle name="桁区切り 13 2" xfId="471"/>
    <cellStyle name="桁区切り 13 2 2" xfId="2584"/>
    <cellStyle name="桁区切り 13 2 2 2" xfId="5243"/>
    <cellStyle name="桁区切り 13 2 3" xfId="2585"/>
    <cellStyle name="桁区切り 13 2 3 2" xfId="4248"/>
    <cellStyle name="桁区切り 13 2 3 3" xfId="6058"/>
    <cellStyle name="桁区切り 13 2 3 4" xfId="4247"/>
    <cellStyle name="桁区切り 13 2 4" xfId="2583"/>
    <cellStyle name="桁区切り 13 2 4 2" xfId="4250"/>
    <cellStyle name="桁区切り 13 2 4 3" xfId="5858"/>
    <cellStyle name="桁区切り 13 2 4 4" xfId="4249"/>
    <cellStyle name="桁区切り 13 2 5" xfId="4251"/>
    <cellStyle name="桁区切り 13 3" xfId="472"/>
    <cellStyle name="桁区切り 13 3 2" xfId="2586"/>
    <cellStyle name="桁区切り 13 3 3" xfId="32395"/>
    <cellStyle name="桁区切り 13 4" xfId="623"/>
    <cellStyle name="桁区切り 13 4 2" xfId="2587"/>
    <cellStyle name="桁区切り 13 4 3" xfId="6316"/>
    <cellStyle name="桁区切り 13 5" xfId="826"/>
    <cellStyle name="桁区切り 13 5 2" xfId="2582"/>
    <cellStyle name="桁区切り 13 5 3" xfId="6059"/>
    <cellStyle name="桁区切り 13 6" xfId="4252"/>
    <cellStyle name="桁区切り 130" xfId="473"/>
    <cellStyle name="桁区切り 130 2" xfId="2589"/>
    <cellStyle name="桁区切り 130 2 2" xfId="5244"/>
    <cellStyle name="桁区切り 130 3" xfId="2590"/>
    <cellStyle name="桁区切り 130 3 2" xfId="4254"/>
    <cellStyle name="桁区切り 130 3 3" xfId="6060"/>
    <cellStyle name="桁区切り 130 3 4" xfId="4253"/>
    <cellStyle name="桁区切り 130 4" xfId="2588"/>
    <cellStyle name="桁区切り 130 4 2" xfId="4256"/>
    <cellStyle name="桁区切り 130 4 3" xfId="5859"/>
    <cellStyle name="桁区切り 130 4 4" xfId="4255"/>
    <cellStyle name="桁区切り 130 5" xfId="4257"/>
    <cellStyle name="桁区切り 131" xfId="474"/>
    <cellStyle name="桁区切り 131 2" xfId="2592"/>
    <cellStyle name="桁区切り 131 2 2" xfId="5245"/>
    <cellStyle name="桁区切り 131 3" xfId="2593"/>
    <cellStyle name="桁区切り 131 3 2" xfId="4259"/>
    <cellStyle name="桁区切り 131 3 3" xfId="6251"/>
    <cellStyle name="桁区切り 131 3 4" xfId="4258"/>
    <cellStyle name="桁区切り 131 4" xfId="2591"/>
    <cellStyle name="桁区切り 131 4 2" xfId="4261"/>
    <cellStyle name="桁区切り 131 4 3" xfId="6061"/>
    <cellStyle name="桁区切り 131 4 4" xfId="4260"/>
    <cellStyle name="桁区切り 131 5" xfId="4262"/>
    <cellStyle name="桁区切り 132" xfId="475"/>
    <cellStyle name="桁区切り 132 2" xfId="2595"/>
    <cellStyle name="桁区切り 132 2 2" xfId="5246"/>
    <cellStyle name="桁区切り 132 3" xfId="2596"/>
    <cellStyle name="桁区切り 132 3 2" xfId="4264"/>
    <cellStyle name="桁区切り 132 3 3" xfId="6062"/>
    <cellStyle name="桁区切り 132 3 4" xfId="4263"/>
    <cellStyle name="桁区切り 132 4" xfId="2594"/>
    <cellStyle name="桁区切り 132 4 2" xfId="4266"/>
    <cellStyle name="桁区切り 132 4 3" xfId="6063"/>
    <cellStyle name="桁区切り 132 4 4" xfId="4265"/>
    <cellStyle name="桁区切り 132 5" xfId="4267"/>
    <cellStyle name="桁区切り 133" xfId="476"/>
    <cellStyle name="桁区切り 133 2" xfId="477"/>
    <cellStyle name="桁区切り 133 2 2" xfId="2598"/>
    <cellStyle name="桁区切り 133 2 3" xfId="32396"/>
    <cellStyle name="桁区切り 133 3" xfId="2599"/>
    <cellStyle name="桁区切り 133 3 2" xfId="4269"/>
    <cellStyle name="桁区切り 133 3 3" xfId="5860"/>
    <cellStyle name="桁区切り 133 3 4" xfId="4268"/>
    <cellStyle name="桁区切り 133 4" xfId="2597"/>
    <cellStyle name="桁区切り 133 4 2" xfId="4271"/>
    <cellStyle name="桁区切り 133 4 3" xfId="6064"/>
    <cellStyle name="桁区切り 133 4 4" xfId="4270"/>
    <cellStyle name="桁区切り 133 5" xfId="4272"/>
    <cellStyle name="桁区切り 134" xfId="478"/>
    <cellStyle name="桁区切り 134 2" xfId="920"/>
    <cellStyle name="桁区切り 134 2 2" xfId="3785"/>
    <cellStyle name="桁区切り 134 2 2 2" xfId="5247"/>
    <cellStyle name="桁区切り 134 3" xfId="773"/>
    <cellStyle name="桁区切り 134 3 2" xfId="2601"/>
    <cellStyle name="桁区切り 134 3 3" xfId="6365"/>
    <cellStyle name="桁区切り 134 3 4" xfId="4273"/>
    <cellStyle name="桁区切り 134 3 4 2" xfId="32446"/>
    <cellStyle name="桁区切り 134 4" xfId="865"/>
    <cellStyle name="桁区切り 134 4 2" xfId="2600"/>
    <cellStyle name="桁区切り 134 4 3" xfId="6065"/>
    <cellStyle name="桁区切り 134 5" xfId="4274"/>
    <cellStyle name="桁区切り 134 6" xfId="32397"/>
    <cellStyle name="桁区切り 135" xfId="624"/>
    <cellStyle name="桁区切り 135 2" xfId="2603"/>
    <cellStyle name="桁区切り 135 2 2" xfId="5248"/>
    <cellStyle name="桁区切り 135 3" xfId="2604"/>
    <cellStyle name="桁区切り 135 3 2" xfId="4276"/>
    <cellStyle name="桁区切り 135 3 3" xfId="6360"/>
    <cellStyle name="桁区切り 135 3 4" xfId="4275"/>
    <cellStyle name="桁区切り 135 4" xfId="2602"/>
    <cellStyle name="桁区切り 135 4 2" xfId="4278"/>
    <cellStyle name="桁区切り 135 4 3" xfId="5861"/>
    <cellStyle name="桁区切り 135 4 4" xfId="4277"/>
    <cellStyle name="桁区切り 135 5" xfId="4279"/>
    <cellStyle name="桁区切り 136" xfId="629"/>
    <cellStyle name="桁区切り 136 2" xfId="2606"/>
    <cellStyle name="桁区切り 136 2 2" xfId="5249"/>
    <cellStyle name="桁区切り 136 3" xfId="2607"/>
    <cellStyle name="桁区切り 136 3 2" xfId="4281"/>
    <cellStyle name="桁区切り 136 3 3" xfId="6252"/>
    <cellStyle name="桁区切り 136 3 4" xfId="4280"/>
    <cellStyle name="桁区切り 136 4" xfId="2605"/>
    <cellStyle name="桁区切り 136 4 2" xfId="4283"/>
    <cellStyle name="桁区切り 136 4 3" xfId="6066"/>
    <cellStyle name="桁区切り 136 4 4" xfId="4282"/>
    <cellStyle name="桁区切り 136 5" xfId="4284"/>
    <cellStyle name="桁区切り 137" xfId="639"/>
    <cellStyle name="桁区切り 137 2" xfId="875"/>
    <cellStyle name="桁区切り 137 2 2" xfId="2609"/>
    <cellStyle name="桁区切り 137 2 3" xfId="32484"/>
    <cellStyle name="桁区切り 137 3" xfId="2610"/>
    <cellStyle name="桁区切り 137 3 2" xfId="4286"/>
    <cellStyle name="桁区切り 137 3 3" xfId="6253"/>
    <cellStyle name="桁区切り 137 3 4" xfId="4285"/>
    <cellStyle name="桁区切り 137 4" xfId="2608"/>
    <cellStyle name="桁区切り 137 4 2" xfId="4288"/>
    <cellStyle name="桁区切り 137 4 3" xfId="5862"/>
    <cellStyle name="桁区切り 137 4 4" xfId="4287"/>
    <cellStyle name="桁区切り 137 5" xfId="4289"/>
    <cellStyle name="桁区切り 138" xfId="634"/>
    <cellStyle name="桁区切り 138 2" xfId="813"/>
    <cellStyle name="桁区切り 138 2 2" xfId="2612"/>
    <cellStyle name="桁区切り 138 2 3" xfId="32461"/>
    <cellStyle name="桁区切り 138 3" xfId="2613"/>
    <cellStyle name="桁区切り 138 3 2" xfId="4291"/>
    <cellStyle name="桁区切り 138 3 3" xfId="6254"/>
    <cellStyle name="桁区切り 138 3 4" xfId="4290"/>
    <cellStyle name="桁区切り 138 4" xfId="2611"/>
    <cellStyle name="桁区切り 138 4 2" xfId="4293"/>
    <cellStyle name="桁区切り 138 4 3" xfId="6317"/>
    <cellStyle name="桁区切り 138 4 4" xfId="4292"/>
    <cellStyle name="桁区切り 138 5" xfId="4294"/>
    <cellStyle name="桁区切り 139" xfId="638"/>
    <cellStyle name="桁区切り 139 2" xfId="870"/>
    <cellStyle name="桁区切り 139 2 2" xfId="2615"/>
    <cellStyle name="桁区切り 139 2 3" xfId="32480"/>
    <cellStyle name="桁区切り 139 3" xfId="2616"/>
    <cellStyle name="桁区切り 139 3 2" xfId="4296"/>
    <cellStyle name="桁区切り 139 3 3" xfId="6255"/>
    <cellStyle name="桁区切り 139 3 4" xfId="4295"/>
    <cellStyle name="桁区切り 139 4" xfId="2614"/>
    <cellStyle name="桁区切り 139 4 2" xfId="4298"/>
    <cellStyle name="桁区切り 139 4 3" xfId="6067"/>
    <cellStyle name="桁区切り 139 4 4" xfId="4297"/>
    <cellStyle name="桁区切り 139 5" xfId="4299"/>
    <cellStyle name="桁区切り 14" xfId="229"/>
    <cellStyle name="桁区切り 14 2" xfId="479"/>
    <cellStyle name="桁区切り 14 2 2" xfId="2619"/>
    <cellStyle name="桁区切り 14 2 2 2" xfId="5250"/>
    <cellStyle name="桁区切り 14 2 3" xfId="2620"/>
    <cellStyle name="桁区切り 14 2 3 2" xfId="4301"/>
    <cellStyle name="桁区切り 14 2 3 3" xfId="5908"/>
    <cellStyle name="桁区切り 14 2 3 4" xfId="4300"/>
    <cellStyle name="桁区切り 14 2 4" xfId="2618"/>
    <cellStyle name="桁区切り 14 2 4 2" xfId="4303"/>
    <cellStyle name="桁区切り 14 2 4 3" xfId="5863"/>
    <cellStyle name="桁区切り 14 2 4 4" xfId="4302"/>
    <cellStyle name="桁区切り 14 2 5" xfId="4304"/>
    <cellStyle name="桁区切り 14 3" xfId="480"/>
    <cellStyle name="桁区切り 14 3 2" xfId="2621"/>
    <cellStyle name="桁区切り 14 3 3" xfId="32398"/>
    <cellStyle name="桁区切り 14 4" xfId="625"/>
    <cellStyle name="桁区切り 14 4 2" xfId="2622"/>
    <cellStyle name="桁区切り 14 4 3" xfId="6256"/>
    <cellStyle name="桁区切り 14 5" xfId="913"/>
    <cellStyle name="桁区切り 14 5 2" xfId="2617"/>
    <cellStyle name="桁区切り 14 5 3" xfId="6068"/>
    <cellStyle name="桁区切り 14 6" xfId="4305"/>
    <cellStyle name="桁区切り 140" xfId="633"/>
    <cellStyle name="桁区切り 140 2" xfId="2624"/>
    <cellStyle name="桁区切り 140 2 2" xfId="5251"/>
    <cellStyle name="桁区切り 140 3" xfId="2625"/>
    <cellStyle name="桁区切り 140 3 2" xfId="4307"/>
    <cellStyle name="桁区切り 140 3 3" xfId="6257"/>
    <cellStyle name="桁区切り 140 3 4" xfId="4306"/>
    <cellStyle name="桁区切り 140 4" xfId="2623"/>
    <cellStyle name="桁区切り 140 4 2" xfId="4309"/>
    <cellStyle name="桁区切り 140 4 3" xfId="5864"/>
    <cellStyle name="桁区切り 140 4 4" xfId="4308"/>
    <cellStyle name="桁区切り 140 5" xfId="4310"/>
    <cellStyle name="桁区切り 141" xfId="635"/>
    <cellStyle name="桁区切り 141 2" xfId="2627"/>
    <cellStyle name="桁区切り 141 2 2" xfId="5252"/>
    <cellStyle name="桁区切り 141 3" xfId="2628"/>
    <cellStyle name="桁区切り 141 3 2" xfId="4312"/>
    <cellStyle name="桁区切り 141 3 3" xfId="6258"/>
    <cellStyle name="桁区切り 141 3 4" xfId="4311"/>
    <cellStyle name="桁区切り 141 4" xfId="2626"/>
    <cellStyle name="桁区切り 141 4 2" xfId="4314"/>
    <cellStyle name="桁区切り 141 4 3" xfId="6069"/>
    <cellStyle name="桁区切り 141 4 4" xfId="4313"/>
    <cellStyle name="桁区切り 141 5" xfId="4315"/>
    <cellStyle name="桁区切り 142" xfId="632"/>
    <cellStyle name="桁区切り 142 2" xfId="2630"/>
    <cellStyle name="桁区切り 142 2 2" xfId="5253"/>
    <cellStyle name="桁区切り 142 3" xfId="2631"/>
    <cellStyle name="桁区切り 142 3 2" xfId="4317"/>
    <cellStyle name="桁区切り 142 3 3" xfId="6259"/>
    <cellStyle name="桁区切り 142 3 4" xfId="4316"/>
    <cellStyle name="桁区切り 142 4" xfId="2629"/>
    <cellStyle name="桁区切り 142 4 2" xfId="4319"/>
    <cellStyle name="桁区切り 142 4 3" xfId="6070"/>
    <cellStyle name="桁区切り 142 4 4" xfId="4318"/>
    <cellStyle name="桁区切り 142 5" xfId="4320"/>
    <cellStyle name="桁区切り 143" xfId="636"/>
    <cellStyle name="桁区切り 143 2" xfId="2633"/>
    <cellStyle name="桁区切り 143 2 2" xfId="5254"/>
    <cellStyle name="桁区切り 143 3" xfId="2634"/>
    <cellStyle name="桁区切り 143 3 2" xfId="4322"/>
    <cellStyle name="桁区切り 143 3 3" xfId="6260"/>
    <cellStyle name="桁区切り 143 3 4" xfId="4321"/>
    <cellStyle name="桁区切り 143 4" xfId="2632"/>
    <cellStyle name="桁区切り 143 4 2" xfId="4324"/>
    <cellStyle name="桁区切り 143 4 3" xfId="5865"/>
    <cellStyle name="桁区切り 143 4 4" xfId="4323"/>
    <cellStyle name="桁区切り 143 5" xfId="4325"/>
    <cellStyle name="桁区切り 144" xfId="631"/>
    <cellStyle name="桁区切り 144 2" xfId="2636"/>
    <cellStyle name="桁区切り 144 2 2" xfId="5255"/>
    <cellStyle name="桁区切り 144 3" xfId="2637"/>
    <cellStyle name="桁区切り 144 3 2" xfId="4327"/>
    <cellStyle name="桁区切り 144 3 3" xfId="6366"/>
    <cellStyle name="桁区切り 144 3 4" xfId="4326"/>
    <cellStyle name="桁区切り 144 4" xfId="2635"/>
    <cellStyle name="桁区切り 144 4 2" xfId="4329"/>
    <cellStyle name="桁区切り 144 4 3" xfId="6071"/>
    <cellStyle name="桁区切り 144 4 4" xfId="4328"/>
    <cellStyle name="桁区切り 144 5" xfId="4330"/>
    <cellStyle name="桁区切り 145" xfId="637"/>
    <cellStyle name="桁区切り 145 2" xfId="2639"/>
    <cellStyle name="桁区切り 145 2 2" xfId="5256"/>
    <cellStyle name="桁区切り 145 3" xfId="2640"/>
    <cellStyle name="桁区切り 145 3 2" xfId="4332"/>
    <cellStyle name="桁区切り 145 3 3" xfId="6362"/>
    <cellStyle name="桁区切り 145 3 4" xfId="4331"/>
    <cellStyle name="桁区切り 145 4" xfId="2638"/>
    <cellStyle name="桁区切り 145 4 2" xfId="4334"/>
    <cellStyle name="桁区切り 145 4 3" xfId="6072"/>
    <cellStyle name="桁区切り 145 4 4" xfId="4333"/>
    <cellStyle name="桁区切り 145 5" xfId="4335"/>
    <cellStyle name="桁区切り 146" xfId="630"/>
    <cellStyle name="桁区切り 146 2" xfId="2642"/>
    <cellStyle name="桁区切り 146 2 2" xfId="5257"/>
    <cellStyle name="桁区切り 146 3" xfId="2643"/>
    <cellStyle name="桁区切り 146 3 2" xfId="4337"/>
    <cellStyle name="桁区切り 146 3 3" xfId="6261"/>
    <cellStyle name="桁区切り 146 3 4" xfId="4336"/>
    <cellStyle name="桁区切り 146 4" xfId="2641"/>
    <cellStyle name="桁区切り 146 4 2" xfId="4339"/>
    <cellStyle name="桁区切り 146 4 3" xfId="6318"/>
    <cellStyle name="桁区切り 146 4 4" xfId="4338"/>
    <cellStyle name="桁区切り 146 5" xfId="4340"/>
    <cellStyle name="桁区切り 147" xfId="642"/>
    <cellStyle name="桁区切り 147 2" xfId="2645"/>
    <cellStyle name="桁区切り 147 2 2" xfId="5258"/>
    <cellStyle name="桁区切り 147 3" xfId="2646"/>
    <cellStyle name="桁区切り 147 3 2" xfId="4342"/>
    <cellStyle name="桁区切り 147 3 3" xfId="6262"/>
    <cellStyle name="桁区切り 147 3 4" xfId="4341"/>
    <cellStyle name="桁区切り 147 4" xfId="2644"/>
    <cellStyle name="桁区切り 147 4 2" xfId="4344"/>
    <cellStyle name="桁区切り 147 4 3" xfId="6073"/>
    <cellStyle name="桁区切り 147 4 4" xfId="4343"/>
    <cellStyle name="桁区切り 147 5" xfId="4345"/>
    <cellStyle name="桁区切り 148" xfId="641"/>
    <cellStyle name="桁区切り 148 2" xfId="2648"/>
    <cellStyle name="桁区切り 148 2 2" xfId="5259"/>
    <cellStyle name="桁区切り 148 3" xfId="2649"/>
    <cellStyle name="桁区切り 148 3 2" xfId="4347"/>
    <cellStyle name="桁区切り 148 3 3" xfId="6263"/>
    <cellStyle name="桁区切り 148 3 4" xfId="4346"/>
    <cellStyle name="桁区切り 148 4" xfId="2647"/>
    <cellStyle name="桁区切り 148 4 2" xfId="4349"/>
    <cellStyle name="桁区切り 148 4 3" xfId="5866"/>
    <cellStyle name="桁区切り 148 4 4" xfId="4348"/>
    <cellStyle name="桁区切り 148 5" xfId="4350"/>
    <cellStyle name="桁区切り 149" xfId="643"/>
    <cellStyle name="桁区切り 149 2" xfId="759"/>
    <cellStyle name="桁区切り 149 2 2" xfId="3784"/>
    <cellStyle name="桁区切り 149 2 2 2" xfId="5260"/>
    <cellStyle name="桁区切り 149 3" xfId="2651"/>
    <cellStyle name="桁区切り 149 3 2" xfId="4352"/>
    <cellStyle name="桁区切り 149 3 3" xfId="6367"/>
    <cellStyle name="桁区切り 149 3 4" xfId="4351"/>
    <cellStyle name="桁区切り 149 4" xfId="2650"/>
    <cellStyle name="桁区切り 149 4 2" xfId="4354"/>
    <cellStyle name="桁区切り 149 4 3" xfId="6319"/>
    <cellStyle name="桁区切り 149 4 4" xfId="4353"/>
    <cellStyle name="桁区切り 149 5" xfId="4355"/>
    <cellStyle name="桁区切り 149 6" xfId="32413"/>
    <cellStyle name="桁区切り 15" xfId="230"/>
    <cellStyle name="桁区切り 15 2" xfId="231"/>
    <cellStyle name="桁区切り 15 2 2" xfId="2654"/>
    <cellStyle name="桁区切り 15 2 2 2" xfId="5261"/>
    <cellStyle name="桁区切り 15 2 3" xfId="2655"/>
    <cellStyle name="桁区切り 15 2 3 2" xfId="4357"/>
    <cellStyle name="桁区切り 15 2 3 3" xfId="6361"/>
    <cellStyle name="桁区切り 15 2 3 4" xfId="4356"/>
    <cellStyle name="桁区切り 15 2 4" xfId="2653"/>
    <cellStyle name="桁区切り 15 2 4 2" xfId="4359"/>
    <cellStyle name="桁区切り 15 2 4 3" xfId="6074"/>
    <cellStyle name="桁区切り 15 2 4 4" xfId="4358"/>
    <cellStyle name="桁区切り 15 2 5" xfId="4360"/>
    <cellStyle name="桁区切り 15 3" xfId="232"/>
    <cellStyle name="桁区切り 15 3 2" xfId="5262"/>
    <cellStyle name="桁区切り 15 4" xfId="2656"/>
    <cellStyle name="桁区切り 15 4 2" xfId="4362"/>
    <cellStyle name="桁区切り 15 4 3" xfId="6264"/>
    <cellStyle name="桁区切り 15 4 4" xfId="4361"/>
    <cellStyle name="桁区切り 15 5" xfId="2652"/>
    <cellStyle name="桁区切り 15 5 2" xfId="4364"/>
    <cellStyle name="桁区切り 15 5 3" xfId="6075"/>
    <cellStyle name="桁区切り 15 5 4" xfId="4363"/>
    <cellStyle name="桁区切り 15 6" xfId="4365"/>
    <cellStyle name="桁区切り 150" xfId="640"/>
    <cellStyle name="桁区切り 150 2" xfId="830"/>
    <cellStyle name="桁区切り 150 2 2" xfId="3783"/>
    <cellStyle name="桁区切り 150 2 2 2" xfId="5263"/>
    <cellStyle name="桁区切り 150 3" xfId="2658"/>
    <cellStyle name="桁区切り 150 3 2" xfId="4367"/>
    <cellStyle name="桁区切り 150 3 3" xfId="6320"/>
    <cellStyle name="桁区切り 150 3 4" xfId="4366"/>
    <cellStyle name="桁区切り 150 4" xfId="2657"/>
    <cellStyle name="桁区切り 150 4 2" xfId="4369"/>
    <cellStyle name="桁区切り 150 4 3" xfId="5831"/>
    <cellStyle name="桁区切り 150 4 4" xfId="4368"/>
    <cellStyle name="桁区切り 150 5" xfId="4370"/>
    <cellStyle name="桁区切り 150 6" xfId="32412"/>
    <cellStyle name="桁区切り 151" xfId="647"/>
    <cellStyle name="桁区切り 151 2" xfId="701"/>
    <cellStyle name="桁区切り 151 2 2" xfId="752"/>
    <cellStyle name="桁区切り 151 2 2 2" xfId="5264"/>
    <cellStyle name="桁区切り 151 2 2 2 2" xfId="32435"/>
    <cellStyle name="桁区切り 151 3" xfId="1202"/>
    <cellStyle name="桁区切り 151 3 2" xfId="2660"/>
    <cellStyle name="桁区切り 151 3 3" xfId="5949"/>
    <cellStyle name="桁区切り 151 3 4" xfId="4371"/>
    <cellStyle name="桁区切り 151 3 4 2" xfId="32576"/>
    <cellStyle name="桁区切り 151 4" xfId="2659"/>
    <cellStyle name="桁区切り 151 4 2" xfId="4373"/>
    <cellStyle name="桁区切り 151 4 3" xfId="5937"/>
    <cellStyle name="桁区切り 151 4 4" xfId="4372"/>
    <cellStyle name="桁区切り 151 5" xfId="4374"/>
    <cellStyle name="桁区切り 151 6" xfId="32415"/>
    <cellStyle name="桁区切り 152" xfId="648"/>
    <cellStyle name="桁区切り 152 2" xfId="658"/>
    <cellStyle name="桁区切り 152 2 2" xfId="807"/>
    <cellStyle name="桁区切り 152 2 2 2" xfId="5265"/>
    <cellStyle name="桁区切り 152 2 2 2 2" xfId="32458"/>
    <cellStyle name="桁区切り 152 3" xfId="1201"/>
    <cellStyle name="桁区切り 152 3 2" xfId="2662"/>
    <cellStyle name="桁区切り 152 3 3" xfId="5940"/>
    <cellStyle name="桁区切り 152 3 4" xfId="4375"/>
    <cellStyle name="桁区切り 152 3 4 2" xfId="32575"/>
    <cellStyle name="桁区切り 152 4" xfId="2661"/>
    <cellStyle name="桁区切り 152 4 2" xfId="4377"/>
    <cellStyle name="桁区切り 152 4 3" xfId="6076"/>
    <cellStyle name="桁区切り 152 4 4" xfId="4376"/>
    <cellStyle name="桁区切り 152 5" xfId="4378"/>
    <cellStyle name="桁区切り 152 6" xfId="32416"/>
    <cellStyle name="桁区切り 153" xfId="649"/>
    <cellStyle name="桁区切り 153 2" xfId="842"/>
    <cellStyle name="桁区切り 153 2 2" xfId="2664"/>
    <cellStyle name="桁区切り 153 2 3" xfId="32470"/>
    <cellStyle name="桁区切り 153 3" xfId="781"/>
    <cellStyle name="桁区切り 153 3 2" xfId="2665"/>
    <cellStyle name="桁区切り 153 3 3" xfId="5931"/>
    <cellStyle name="桁区切り 153 4" xfId="2663"/>
    <cellStyle name="桁区切り 153 4 2" xfId="4380"/>
    <cellStyle name="桁区切り 153 4 3" xfId="6077"/>
    <cellStyle name="桁区切り 153 4 4" xfId="4379"/>
    <cellStyle name="桁区切り 153 5" xfId="4381"/>
    <cellStyle name="桁区切り 153 6" xfId="32417"/>
    <cellStyle name="桁区切り 154" xfId="660"/>
    <cellStyle name="桁区切り 154 2" xfId="926"/>
    <cellStyle name="桁区切り 154 3" xfId="32420"/>
    <cellStyle name="桁区切り 155" xfId="694"/>
    <cellStyle name="桁区切り 155 2" xfId="905"/>
    <cellStyle name="桁区切り 155 3" xfId="796"/>
    <cellStyle name="桁区切り 156" xfId="679"/>
    <cellStyle name="桁区切り 156 2" xfId="794"/>
    <cellStyle name="桁区切り 156 2 2" xfId="8918"/>
    <cellStyle name="桁区切り 156 2 2 2" xfId="14389"/>
    <cellStyle name="桁区切り 156 3" xfId="886"/>
    <cellStyle name="桁区切り 157" xfId="680"/>
    <cellStyle name="桁区切り 158" xfId="681"/>
    <cellStyle name="桁区切り 159" xfId="702"/>
    <cellStyle name="桁区切り 16" xfId="233"/>
    <cellStyle name="桁区切り 16 2" xfId="234"/>
    <cellStyle name="桁区切り 16 2 2" xfId="682"/>
    <cellStyle name="桁区切り 16 2 2 2" xfId="873"/>
    <cellStyle name="桁区切り 16 2 2 2 2" xfId="5266"/>
    <cellStyle name="桁区切り 16 2 2 2 2 2" xfId="32482"/>
    <cellStyle name="桁区切り 16 2 2 2 3" xfId="14390"/>
    <cellStyle name="桁区切り 16 2 2 3" xfId="961"/>
    <cellStyle name="桁区切り 16 2 2 4" xfId="2668"/>
    <cellStyle name="桁区切り 16 2 2 4 2" xfId="32421"/>
    <cellStyle name="桁区切り 16 2 3" xfId="657"/>
    <cellStyle name="桁区切り 16 2 3 2" xfId="2669"/>
    <cellStyle name="桁区切り 16 2 3 3" xfId="6078"/>
    <cellStyle name="桁区切り 16 2 3 4" xfId="4382"/>
    <cellStyle name="桁区切り 16 2 3 4 2" xfId="32419"/>
    <cellStyle name="桁区切り 16 2 4" xfId="947"/>
    <cellStyle name="桁区切り 16 2 4 2" xfId="2667"/>
    <cellStyle name="桁区切り 16 2 4 3" xfId="5867"/>
    <cellStyle name="桁区切り 16 2 4 4" xfId="4383"/>
    <cellStyle name="桁区切り 16 2 4 4 2" xfId="32513"/>
    <cellStyle name="桁区切り 16 2 5" xfId="972"/>
    <cellStyle name="桁区切り 16 2 5 2" xfId="4384"/>
    <cellStyle name="桁区切り 16 2 5 2 2" xfId="32524"/>
    <cellStyle name="桁区切り 16 2 5 3" xfId="14391"/>
    <cellStyle name="桁区切り 16 2 6" xfId="1342"/>
    <cellStyle name="桁区切り 16 2 6 2" xfId="32373"/>
    <cellStyle name="桁区切り 16 3" xfId="2670"/>
    <cellStyle name="桁区切り 16 3 2" xfId="5267"/>
    <cellStyle name="桁区切り 16 4" xfId="2671"/>
    <cellStyle name="桁区切り 16 4 2" xfId="4386"/>
    <cellStyle name="桁区切り 16 4 3" xfId="6265"/>
    <cellStyle name="桁区切り 16 4 4" xfId="4385"/>
    <cellStyle name="桁区切り 16 5" xfId="2666"/>
    <cellStyle name="桁区切り 16 5 2" xfId="4388"/>
    <cellStyle name="桁区切り 16 5 3" xfId="6079"/>
    <cellStyle name="桁区切り 16 5 4" xfId="4387"/>
    <cellStyle name="桁区切り 16 6" xfId="4389"/>
    <cellStyle name="桁区切り 160" xfId="650"/>
    <cellStyle name="桁区切り 161" xfId="663"/>
    <cellStyle name="桁区切り 162" xfId="683"/>
    <cellStyle name="桁区切り 163" xfId="703"/>
    <cellStyle name="桁区切り 164" xfId="704"/>
    <cellStyle name="桁区切り 165" xfId="684"/>
    <cellStyle name="桁区切り 166" xfId="664"/>
    <cellStyle name="桁区切り 167" xfId="705"/>
    <cellStyle name="桁区切り 168" xfId="685"/>
    <cellStyle name="桁区切り 169" xfId="706"/>
    <cellStyle name="桁区切り 17" xfId="235"/>
    <cellStyle name="桁区切り 17 2" xfId="236"/>
    <cellStyle name="桁区切り 17 2 2" xfId="2673"/>
    <cellStyle name="桁区切り 17 2 3" xfId="32374"/>
    <cellStyle name="桁区切り 17 3" xfId="2674"/>
    <cellStyle name="桁区切り 17 3 2" xfId="4391"/>
    <cellStyle name="桁区切り 17 3 3" xfId="6080"/>
    <cellStyle name="桁区切り 17 3 4" xfId="4390"/>
    <cellStyle name="桁区切り 17 4" xfId="2672"/>
    <cellStyle name="桁区切り 17 4 2" xfId="4393"/>
    <cellStyle name="桁区切り 17 4 3" xfId="6081"/>
    <cellStyle name="桁区切り 17 4 4" xfId="4392"/>
    <cellStyle name="桁区切り 17 5" xfId="4394"/>
    <cellStyle name="桁区切り 170" xfId="686"/>
    <cellStyle name="桁区切り 171" xfId="696"/>
    <cellStyle name="桁区切り 172" xfId="687"/>
    <cellStyle name="桁区切り 173" xfId="688"/>
    <cellStyle name="桁区切り 173 2" xfId="14392"/>
    <cellStyle name="桁区切り 174" xfId="689"/>
    <cellStyle name="桁区切り 174 2" xfId="14393"/>
    <cellStyle name="桁区切り 175" xfId="707"/>
    <cellStyle name="桁区切り 175 2" xfId="14394"/>
    <cellStyle name="桁区切り 176" xfId="708"/>
    <cellStyle name="桁区切り 176 2" xfId="14395"/>
    <cellStyle name="桁区切り 177" xfId="659"/>
    <cellStyle name="桁区切り 177 2" xfId="14396"/>
    <cellStyle name="桁区切り 178" xfId="690"/>
    <cellStyle name="桁区切り 178 2" xfId="14397"/>
    <cellStyle name="桁区切り 179" xfId="691"/>
    <cellStyle name="桁区切り 179 2" xfId="14398"/>
    <cellStyle name="桁区切り 18" xfId="237"/>
    <cellStyle name="桁区切り 18 2" xfId="238"/>
    <cellStyle name="桁区切り 18 2 2" xfId="2676"/>
    <cellStyle name="桁区切り 18 2 2 2" xfId="14401"/>
    <cellStyle name="桁区切り 18 2 3" xfId="14400"/>
    <cellStyle name="桁区切り 18 2 3 2" xfId="32375"/>
    <cellStyle name="桁区切り 18 3" xfId="481"/>
    <cellStyle name="桁区切り 18 3 2" xfId="2677"/>
    <cellStyle name="桁区切り 18 3 2 2" xfId="14403"/>
    <cellStyle name="桁区切り 18 3 3" xfId="6321"/>
    <cellStyle name="桁区切り 18 3 3 2" xfId="14404"/>
    <cellStyle name="桁区切り 18 3 4" xfId="14402"/>
    <cellStyle name="桁区切り 18 4" xfId="2675"/>
    <cellStyle name="桁区切り 18 4 2" xfId="4396"/>
    <cellStyle name="桁区切り 18 4 2 2" xfId="14406"/>
    <cellStyle name="桁区切り 18 4 3" xfId="6082"/>
    <cellStyle name="桁区切り 18 4 3 2" xfId="14407"/>
    <cellStyle name="桁区切り 18 4 4" xfId="4395"/>
    <cellStyle name="桁区切り 18 4 4 2" xfId="14408"/>
    <cellStyle name="桁区切り 18 4 5" xfId="14405"/>
    <cellStyle name="桁区切り 18 5" xfId="4397"/>
    <cellStyle name="桁区切り 18 5 2" xfId="14409"/>
    <cellStyle name="桁区切り 18 6" xfId="14399"/>
    <cellStyle name="桁区切り 180" xfId="665"/>
    <cellStyle name="桁区切り 180 2" xfId="14410"/>
    <cellStyle name="桁区切り 181" xfId="799"/>
    <cellStyle name="桁区切り 181 2" xfId="14411"/>
    <cellStyle name="桁区切り 182" xfId="817"/>
    <cellStyle name="桁区切り 182 2" xfId="2678"/>
    <cellStyle name="桁区切り 182 2 2" xfId="14413"/>
    <cellStyle name="桁区切り 182 3" xfId="14412"/>
    <cellStyle name="桁区切り 183" xfId="879"/>
    <cellStyle name="桁区切り 183 2" xfId="14414"/>
    <cellStyle name="桁区切り 184" xfId="967"/>
    <cellStyle name="桁区切り 184 2" xfId="14415"/>
    <cellStyle name="桁区切り 185" xfId="881"/>
    <cellStyle name="桁区切り 185 2" xfId="14416"/>
    <cellStyle name="桁区切り 186" xfId="797"/>
    <cellStyle name="桁区切り 186 2" xfId="14417"/>
    <cellStyle name="桁区切り 187" xfId="819"/>
    <cellStyle name="桁区切り 187 2" xfId="14418"/>
    <cellStyle name="桁区切り 188" xfId="844"/>
    <cellStyle name="桁区切り 188 2" xfId="14419"/>
    <cellStyle name="桁区切り 189" xfId="846"/>
    <cellStyle name="桁区切り 189 2" xfId="14420"/>
    <cellStyle name="桁区切り 19" xfId="239"/>
    <cellStyle name="桁区切り 19 2" xfId="240"/>
    <cellStyle name="桁区切り 19 2 2" xfId="2680"/>
    <cellStyle name="桁区切り 19 2 2 2" xfId="14423"/>
    <cellStyle name="桁区切り 19 2 3" xfId="14422"/>
    <cellStyle name="桁区切り 19 2 3 2" xfId="32376"/>
    <cellStyle name="桁区切り 19 3" xfId="2681"/>
    <cellStyle name="桁区切り 19 3 2" xfId="4399"/>
    <cellStyle name="桁区切り 19 3 2 2" xfId="14425"/>
    <cellStyle name="桁区切り 19 3 3" xfId="6083"/>
    <cellStyle name="桁区切り 19 3 3 2" xfId="14426"/>
    <cellStyle name="桁区切り 19 3 4" xfId="4398"/>
    <cellStyle name="桁区切り 19 3 4 2" xfId="14427"/>
    <cellStyle name="桁区切り 19 3 5" xfId="14424"/>
    <cellStyle name="桁区切り 19 4" xfId="2679"/>
    <cellStyle name="桁区切り 19 4 2" xfId="4401"/>
    <cellStyle name="桁区切り 19 4 2 2" xfId="14429"/>
    <cellStyle name="桁区切り 19 4 3" xfId="5868"/>
    <cellStyle name="桁区切り 19 4 3 2" xfId="14430"/>
    <cellStyle name="桁区切り 19 4 4" xfId="4400"/>
    <cellStyle name="桁区切り 19 4 4 2" xfId="14431"/>
    <cellStyle name="桁区切り 19 4 5" xfId="14428"/>
    <cellStyle name="桁区切り 19 5" xfId="4402"/>
    <cellStyle name="桁区切り 19 5 2" xfId="14432"/>
    <cellStyle name="桁区切り 19 6" xfId="14421"/>
    <cellStyle name="桁区切り 190" xfId="818"/>
    <cellStyle name="桁区切り 190 2" xfId="14433"/>
    <cellStyle name="桁区切り 191" xfId="816"/>
    <cellStyle name="桁区切り 191 2" xfId="14434"/>
    <cellStyle name="桁区切り 192" xfId="756"/>
    <cellStyle name="桁区切り 192 2" xfId="14435"/>
    <cellStyle name="桁区切り 193" xfId="766"/>
    <cellStyle name="桁区切り 193 2" xfId="778"/>
    <cellStyle name="桁区切り 193 2 2" xfId="2682"/>
    <cellStyle name="桁区切り 193 2 2 2" xfId="14438"/>
    <cellStyle name="桁区切り 193 2 3" xfId="6322"/>
    <cellStyle name="桁区切り 193 2 3 2" xfId="14439"/>
    <cellStyle name="桁区切り 193 2 4" xfId="4403"/>
    <cellStyle name="桁区切り 193 2 4 2" xfId="14440"/>
    <cellStyle name="桁区切り 193 2 4 3" xfId="32448"/>
    <cellStyle name="桁区切り 193 2 5" xfId="14437"/>
    <cellStyle name="桁区切り 193 3" xfId="4404"/>
    <cellStyle name="桁区切り 193 3 2" xfId="14441"/>
    <cellStyle name="桁区切り 193 4" xfId="14436"/>
    <cellStyle name="桁区切り 194" xfId="801"/>
    <cellStyle name="桁区切り 194 2" xfId="2683"/>
    <cellStyle name="桁区切り 194 2 2" xfId="4406"/>
    <cellStyle name="桁区切り 194 2 2 2" xfId="14444"/>
    <cellStyle name="桁区切り 194 2 3" xfId="6084"/>
    <cellStyle name="桁区切り 194 2 3 2" xfId="14445"/>
    <cellStyle name="桁区切り 194 2 4" xfId="4405"/>
    <cellStyle name="桁区切り 194 2 4 2" xfId="14446"/>
    <cellStyle name="桁区切り 194 2 5" xfId="14443"/>
    <cellStyle name="桁区切り 194 2 6" xfId="43611"/>
    <cellStyle name="桁区切り 194 3" xfId="1343"/>
    <cellStyle name="桁区切り 194 3 2" xfId="4407"/>
    <cellStyle name="桁区切り 194 3 2 2" xfId="14448"/>
    <cellStyle name="桁区切り 194 3 3" xfId="14447"/>
    <cellStyle name="桁区切り 194 4" xfId="14442"/>
    <cellStyle name="桁区切り 194 4 2" xfId="32456"/>
    <cellStyle name="桁区切り 195" xfId="771"/>
    <cellStyle name="桁区切り 195 2" xfId="1344"/>
    <cellStyle name="桁区切り 195 2 2" xfId="14450"/>
    <cellStyle name="桁区切り 195 2 3" xfId="32444"/>
    <cellStyle name="桁区切り 195 3" xfId="14449"/>
    <cellStyle name="桁区切り 196" xfId="889"/>
    <cellStyle name="桁区切り 196 2" xfId="1345"/>
    <cellStyle name="桁区切り 196 2 2" xfId="14452"/>
    <cellStyle name="桁区切り 196 2 3" xfId="32488"/>
    <cellStyle name="桁区切り 196 3" xfId="14451"/>
    <cellStyle name="桁区切り 197" xfId="791"/>
    <cellStyle name="桁区切り 197 2" xfId="1346"/>
    <cellStyle name="桁区切り 197 2 2" xfId="14454"/>
    <cellStyle name="桁区切り 197 2 3" xfId="32454"/>
    <cellStyle name="桁区切り 197 3" xfId="14453"/>
    <cellStyle name="桁区切り 198" xfId="936"/>
    <cellStyle name="桁区切り 198 2" xfId="1347"/>
    <cellStyle name="桁区切り 198 2 2" xfId="14456"/>
    <cellStyle name="桁区切り 198 2 3" xfId="32507"/>
    <cellStyle name="桁区切り 198 3" xfId="14455"/>
    <cellStyle name="桁区切り 199" xfId="780"/>
    <cellStyle name="桁区切り 199 2" xfId="1348"/>
    <cellStyle name="桁区切り 199 2 2" xfId="14458"/>
    <cellStyle name="桁区切り 199 2 3" xfId="32450"/>
    <cellStyle name="桁区切り 199 3" xfId="14457"/>
    <cellStyle name="桁区切り 2" xfId="91"/>
    <cellStyle name="桁区切り 2 10" xfId="3831"/>
    <cellStyle name="桁区切り 2 10 2" xfId="14460"/>
    <cellStyle name="桁区切り 2 10 3" xfId="23815"/>
    <cellStyle name="桁区切り 2 11" xfId="14459"/>
    <cellStyle name="桁区切り 2 2" xfId="92"/>
    <cellStyle name="桁区切り 2 2 10" xfId="10800"/>
    <cellStyle name="桁区切り 2 2 10 2" xfId="14462"/>
    <cellStyle name="桁区切り 2 2 11" xfId="14461"/>
    <cellStyle name="桁区切り 2 2 2" xfId="241"/>
    <cellStyle name="桁区切り 2 2 2 2" xfId="242"/>
    <cellStyle name="桁区切り 2 2 2 2 2" xfId="1349"/>
    <cellStyle name="桁区切り 2 2 2 2 2 2" xfId="2689"/>
    <cellStyle name="桁区切り 2 2 2 2 2 2 2" xfId="5268"/>
    <cellStyle name="桁区切り 2 2 2 2 2 2 2 2" xfId="14467"/>
    <cellStyle name="桁区切り 2 2 2 2 2 2 3" xfId="14466"/>
    <cellStyle name="桁区切り 2 2 2 2 2 3" xfId="2690"/>
    <cellStyle name="桁区切り 2 2 2 2 2 3 2" xfId="4409"/>
    <cellStyle name="桁区切り 2 2 2 2 2 3 2 2" xfId="14469"/>
    <cellStyle name="桁区切り 2 2 2 2 2 3 3" xfId="6085"/>
    <cellStyle name="桁区切り 2 2 2 2 2 3 3 2" xfId="14470"/>
    <cellStyle name="桁区切り 2 2 2 2 2 3 4" xfId="4408"/>
    <cellStyle name="桁区切り 2 2 2 2 2 3 4 2" xfId="14471"/>
    <cellStyle name="桁区切り 2 2 2 2 2 3 5" xfId="14468"/>
    <cellStyle name="桁区切り 2 2 2 2 2 4" xfId="2688"/>
    <cellStyle name="桁区切り 2 2 2 2 2 4 2" xfId="4411"/>
    <cellStyle name="桁区切り 2 2 2 2 2 4 2 2" xfId="14473"/>
    <cellStyle name="桁区切り 2 2 2 2 2 4 3" xfId="6086"/>
    <cellStyle name="桁区切り 2 2 2 2 2 4 3 2" xfId="14474"/>
    <cellStyle name="桁区切り 2 2 2 2 2 4 4" xfId="4410"/>
    <cellStyle name="桁区切り 2 2 2 2 2 4 4 2" xfId="14475"/>
    <cellStyle name="桁区切り 2 2 2 2 2 4 5" xfId="14472"/>
    <cellStyle name="桁区切り 2 2 2 2 2 5" xfId="4412"/>
    <cellStyle name="桁区切り 2 2 2 2 2 5 2" xfId="14476"/>
    <cellStyle name="桁区切り 2 2 2 2 2 6" xfId="14465"/>
    <cellStyle name="桁区切り 2 2 2 2 2 7" xfId="43648"/>
    <cellStyle name="桁区切り 2 2 2 2 3" xfId="1350"/>
    <cellStyle name="桁区切り 2 2 2 2 3 2" xfId="3687"/>
    <cellStyle name="桁区切り 2 2 2 2 3 2 2" xfId="3889"/>
    <cellStyle name="桁区切り 2 2 2 2 3 2 2 2" xfId="14479"/>
    <cellStyle name="桁区切り 2 2 2 2 3 2 3" xfId="3867"/>
    <cellStyle name="桁区切り 2 2 2 2 3 2 3 2" xfId="14480"/>
    <cellStyle name="桁区切り 2 2 2 2 3 2 4" xfId="14478"/>
    <cellStyle name="桁区切り 2 2 2 2 3 3" xfId="4413"/>
    <cellStyle name="桁区切り 2 2 2 2 3 3 2" xfId="14481"/>
    <cellStyle name="桁区切り 2 2 2 2 3 4" xfId="4414"/>
    <cellStyle name="桁区切り 2 2 2 2 3 4 2" xfId="14482"/>
    <cellStyle name="桁区切り 2 2 2 2 3 5" xfId="14477"/>
    <cellStyle name="桁区切り 2 2 2 2 4" xfId="2691"/>
    <cellStyle name="桁区切り 2 2 2 2 4 2" xfId="4415"/>
    <cellStyle name="桁区切り 2 2 2 2 4 2 2" xfId="14484"/>
    <cellStyle name="桁区切り 2 2 2 2 4 3" xfId="5269"/>
    <cellStyle name="桁区切り 2 2 2 2 4 3 2" xfId="14485"/>
    <cellStyle name="桁区切り 2 2 2 2 4 4" xfId="3868"/>
    <cellStyle name="桁区切り 2 2 2 2 4 4 2" xfId="14486"/>
    <cellStyle name="桁区切り 2 2 2 2 4 5" xfId="14483"/>
    <cellStyle name="桁区切り 2 2 2 2 5" xfId="2687"/>
    <cellStyle name="桁区切り 2 2 2 2 5 2" xfId="4416"/>
    <cellStyle name="桁区切り 2 2 2 2 5 2 2" xfId="14488"/>
    <cellStyle name="桁区切り 2 2 2 2 5 3" xfId="5270"/>
    <cellStyle name="桁区切り 2 2 2 2 5 3 2" xfId="14489"/>
    <cellStyle name="桁区切り 2 2 2 2 5 4" xfId="3869"/>
    <cellStyle name="桁区切り 2 2 2 2 5 4 2" xfId="14490"/>
    <cellStyle name="桁区切り 2 2 2 2 5 5" xfId="14487"/>
    <cellStyle name="桁区切り 2 2 2 2 6" xfId="1209"/>
    <cellStyle name="桁区切り 2 2 2 2 6 2" xfId="14491"/>
    <cellStyle name="桁区切り 2 2 2 2 7" xfId="4417"/>
    <cellStyle name="桁区切り 2 2 2 2 7 2" xfId="14492"/>
    <cellStyle name="桁区切り 2 2 2 2 8" xfId="14464"/>
    <cellStyle name="桁区切り 2 2 2 2 8 2" xfId="32377"/>
    <cellStyle name="桁区切り 2 2 2 2_Ⅰ-1.仮" xfId="2692"/>
    <cellStyle name="桁区切り 2 2 2 3" xfId="1351"/>
    <cellStyle name="桁区切り 2 2 2 3 2" xfId="2694"/>
    <cellStyle name="桁区切り 2 2 2 3 2 2" xfId="5271"/>
    <cellStyle name="桁区切り 2 2 2 3 2 2 2" xfId="14495"/>
    <cellStyle name="桁区切り 2 2 2 3 2 3" xfId="14494"/>
    <cellStyle name="桁区切り 2 2 2 3 3" xfId="2695"/>
    <cellStyle name="桁区切り 2 2 2 3 3 2" xfId="4419"/>
    <cellStyle name="桁区切り 2 2 2 3 3 2 2" xfId="14497"/>
    <cellStyle name="桁区切り 2 2 2 3 3 3" xfId="6368"/>
    <cellStyle name="桁区切り 2 2 2 3 3 3 2" xfId="14498"/>
    <cellStyle name="桁区切り 2 2 2 3 3 4" xfId="4418"/>
    <cellStyle name="桁区切り 2 2 2 3 3 4 2" xfId="14499"/>
    <cellStyle name="桁区切り 2 2 2 3 3 5" xfId="14496"/>
    <cellStyle name="桁区切り 2 2 2 3 4" xfId="2693"/>
    <cellStyle name="桁区切り 2 2 2 3 4 2" xfId="4421"/>
    <cellStyle name="桁区切り 2 2 2 3 4 2 2" xfId="14501"/>
    <cellStyle name="桁区切り 2 2 2 3 4 3" xfId="5869"/>
    <cellStyle name="桁区切り 2 2 2 3 4 3 2" xfId="14502"/>
    <cellStyle name="桁区切り 2 2 2 3 4 4" xfId="4420"/>
    <cellStyle name="桁区切り 2 2 2 3 4 4 2" xfId="14503"/>
    <cellStyle name="桁区切り 2 2 2 3 4 5" xfId="14500"/>
    <cellStyle name="桁区切り 2 2 2 3 5" xfId="4422"/>
    <cellStyle name="桁区切り 2 2 2 3 5 2" xfId="14504"/>
    <cellStyle name="桁区切り 2 2 2 3 6" xfId="14493"/>
    <cellStyle name="桁区切り 2 2 2 4" xfId="1352"/>
    <cellStyle name="桁区切り 2 2 2 4 2" xfId="5272"/>
    <cellStyle name="桁区切り 2 2 2 4 2 2" xfId="14506"/>
    <cellStyle name="桁区切り 2 2 2 4 3" xfId="14505"/>
    <cellStyle name="桁区切り 2 2 2 5" xfId="2696"/>
    <cellStyle name="桁区切り 2 2 2 5 2" xfId="4424"/>
    <cellStyle name="桁区切り 2 2 2 5 2 2" xfId="14508"/>
    <cellStyle name="桁区切り 2 2 2 5 3" xfId="6087"/>
    <cellStyle name="桁区切り 2 2 2 5 3 2" xfId="14509"/>
    <cellStyle name="桁区切り 2 2 2 5 4" xfId="4423"/>
    <cellStyle name="桁区切り 2 2 2 5 4 2" xfId="14510"/>
    <cellStyle name="桁区切り 2 2 2 5 5" xfId="14507"/>
    <cellStyle name="桁区切り 2 2 2 6" xfId="2686"/>
    <cellStyle name="桁区切り 2 2 2 6 2" xfId="4426"/>
    <cellStyle name="桁区切り 2 2 2 6 2 2" xfId="14512"/>
    <cellStyle name="桁区切り 2 2 2 6 3" xfId="6088"/>
    <cellStyle name="桁区切り 2 2 2 6 3 2" xfId="14513"/>
    <cellStyle name="桁区切り 2 2 2 6 4" xfId="4425"/>
    <cellStyle name="桁区切り 2 2 2 6 4 2" xfId="14514"/>
    <cellStyle name="桁区切り 2 2 2 6 5" xfId="14511"/>
    <cellStyle name="桁区切り 2 2 2 7" xfId="4427"/>
    <cellStyle name="桁区切り 2 2 2 7 2" xfId="14515"/>
    <cellStyle name="桁区切り 2 2 2 8" xfId="14463"/>
    <cellStyle name="桁区切り 2 2 3" xfId="482"/>
    <cellStyle name="桁区切り 2 2 3 2" xfId="1353"/>
    <cellStyle name="桁区切り 2 2 3 2 2" xfId="2699"/>
    <cellStyle name="桁区切り 2 2 3 2 2 2" xfId="5274"/>
    <cellStyle name="桁区切り 2 2 3 2 2 2 2" xfId="14519"/>
    <cellStyle name="桁区切り 2 2 3 2 2 3" xfId="14518"/>
    <cellStyle name="桁区切り 2 2 3 2 3" xfId="2700"/>
    <cellStyle name="桁区切り 2 2 3 2 3 2" xfId="4429"/>
    <cellStyle name="桁区切り 2 2 3 2 3 2 2" xfId="14521"/>
    <cellStyle name="桁区切り 2 2 3 2 3 3" xfId="6089"/>
    <cellStyle name="桁区切り 2 2 3 2 3 3 2" xfId="14522"/>
    <cellStyle name="桁区切り 2 2 3 2 3 4" xfId="4428"/>
    <cellStyle name="桁区切り 2 2 3 2 3 4 2" xfId="14523"/>
    <cellStyle name="桁区切り 2 2 3 2 3 5" xfId="14520"/>
    <cellStyle name="桁区切り 2 2 3 2 4" xfId="2698"/>
    <cellStyle name="桁区切り 2 2 3 2 4 2" xfId="4431"/>
    <cellStyle name="桁区切り 2 2 3 2 4 2 2" xfId="14525"/>
    <cellStyle name="桁区切り 2 2 3 2 4 3" xfId="6090"/>
    <cellStyle name="桁区切り 2 2 3 2 4 3 2" xfId="14526"/>
    <cellStyle name="桁区切り 2 2 3 2 4 4" xfId="4430"/>
    <cellStyle name="桁区切り 2 2 3 2 4 4 2" xfId="14527"/>
    <cellStyle name="桁区切り 2 2 3 2 4 5" xfId="14524"/>
    <cellStyle name="桁区切り 2 2 3 2 5" xfId="4432"/>
    <cellStyle name="桁区切り 2 2 3 2 5 2" xfId="14528"/>
    <cellStyle name="桁区切り 2 2 3 2 6" xfId="14517"/>
    <cellStyle name="桁区切り 2 2 3 3" xfId="1354"/>
    <cellStyle name="桁区切り 2 2 3 3 2" xfId="5275"/>
    <cellStyle name="桁区切り 2 2 3 3 2 2" xfId="14530"/>
    <cellStyle name="桁区切り 2 2 3 3 3" xfId="14529"/>
    <cellStyle name="桁区切り 2 2 3 4" xfId="2701"/>
    <cellStyle name="桁区切り 2 2 3 4 2" xfId="4434"/>
    <cellStyle name="桁区切り 2 2 3 4 2 2" xfId="14532"/>
    <cellStyle name="桁区切り 2 2 3 4 3" xfId="6363"/>
    <cellStyle name="桁区切り 2 2 3 4 3 2" xfId="14533"/>
    <cellStyle name="桁区切り 2 2 3 4 4" xfId="4433"/>
    <cellStyle name="桁区切り 2 2 3 4 4 2" xfId="14534"/>
    <cellStyle name="桁区切り 2 2 3 4 5" xfId="14531"/>
    <cellStyle name="桁区切り 2 2 3 5" xfId="2697"/>
    <cellStyle name="桁区切り 2 2 3 5 2" xfId="4436"/>
    <cellStyle name="桁区切り 2 2 3 5 2 2" xfId="14536"/>
    <cellStyle name="桁区切り 2 2 3 5 3" xfId="6091"/>
    <cellStyle name="桁区切り 2 2 3 5 3 2" xfId="14537"/>
    <cellStyle name="桁区切り 2 2 3 5 4" xfId="4435"/>
    <cellStyle name="桁区切り 2 2 3 5 4 2" xfId="14538"/>
    <cellStyle name="桁区切り 2 2 3 5 5" xfId="14535"/>
    <cellStyle name="桁区切り 2 2 3 6" xfId="4437"/>
    <cellStyle name="桁区切り 2 2 3 6 2" xfId="14539"/>
    <cellStyle name="桁区切り 2 2 3 7" xfId="14516"/>
    <cellStyle name="桁区切り 2 2 4" xfId="909"/>
    <cellStyle name="桁区切り 2 2 4 2" xfId="1355"/>
    <cellStyle name="桁区切り 2 2 4 2 2" xfId="3645"/>
    <cellStyle name="桁区切り 2 2 4 2 2 2" xfId="14542"/>
    <cellStyle name="桁区切り 2 2 4 2 3" xfId="14541"/>
    <cellStyle name="桁区切り 2 2 4 3" xfId="5276"/>
    <cellStyle name="桁区切り 2 2 4 3 2" xfId="14543"/>
    <cellStyle name="桁区切り 2 2 4 4" xfId="14540"/>
    <cellStyle name="桁区切り 2 2 4 4 2" xfId="23816"/>
    <cellStyle name="桁区切り 2 2 5" xfId="2702"/>
    <cellStyle name="桁区切り 2 2 5 2" xfId="4439"/>
    <cellStyle name="桁区切り 2 2 5 2 2" xfId="14545"/>
    <cellStyle name="桁区切り 2 2 5 3" xfId="6266"/>
    <cellStyle name="桁区切り 2 2 5 3 2" xfId="14546"/>
    <cellStyle name="桁区切り 2 2 5 4" xfId="4438"/>
    <cellStyle name="桁区切り 2 2 5 4 2" xfId="14547"/>
    <cellStyle name="桁区切り 2 2 5 5" xfId="14544"/>
    <cellStyle name="桁区切り 2 2 6" xfId="2685"/>
    <cellStyle name="桁区切り 2 2 6 2" xfId="4441"/>
    <cellStyle name="桁区切り 2 2 6 2 2" xfId="14549"/>
    <cellStyle name="桁区切り 2 2 6 3" xfId="6092"/>
    <cellStyle name="桁区切り 2 2 6 3 2" xfId="14550"/>
    <cellStyle name="桁区切り 2 2 6 4" xfId="4440"/>
    <cellStyle name="桁区切り 2 2 6 4 2" xfId="14551"/>
    <cellStyle name="桁区切り 2 2 6 5" xfId="14548"/>
    <cellStyle name="桁区切り 2 2 7" xfId="3782"/>
    <cellStyle name="桁区切り 2 2 7 2" xfId="4442"/>
    <cellStyle name="桁区切り 2 2 7 2 2" xfId="14553"/>
    <cellStyle name="桁区切り 2 2 7 3" xfId="14552"/>
    <cellStyle name="桁区切り 2 2 8" xfId="3808"/>
    <cellStyle name="桁区切り 2 2 8 2" xfId="14554"/>
    <cellStyle name="桁区切り 2 2 9" xfId="10802"/>
    <cellStyle name="桁区切り 2 2 9 2" xfId="14555"/>
    <cellStyle name="桁区切り 2 3" xfId="243"/>
    <cellStyle name="桁区切り 2 3 2" xfId="483"/>
    <cellStyle name="桁区切り 2 3 2 2" xfId="866"/>
    <cellStyle name="桁区切り 2 3 2 2 2" xfId="2706"/>
    <cellStyle name="桁区切り 2 3 2 2 2 2" xfId="5277"/>
    <cellStyle name="桁区切り 2 3 2 2 2 2 2" xfId="14560"/>
    <cellStyle name="桁区切り 2 3 2 2 2 3" xfId="14559"/>
    <cellStyle name="桁区切り 2 3 2 2 3" xfId="2707"/>
    <cellStyle name="桁区切り 2 3 2 2 3 2" xfId="4444"/>
    <cellStyle name="桁区切り 2 3 2 2 3 2 2" xfId="14562"/>
    <cellStyle name="桁区切り 2 3 2 2 3 3" xfId="6267"/>
    <cellStyle name="桁区切り 2 3 2 2 3 3 2" xfId="14563"/>
    <cellStyle name="桁区切り 2 3 2 2 3 4" xfId="4443"/>
    <cellStyle name="桁区切り 2 3 2 2 3 4 2" xfId="14564"/>
    <cellStyle name="桁区切り 2 3 2 2 3 5" xfId="14561"/>
    <cellStyle name="桁区切り 2 3 2 2 4" xfId="2705"/>
    <cellStyle name="桁区切り 2 3 2 2 4 2" xfId="4446"/>
    <cellStyle name="桁区切り 2 3 2 2 4 2 2" xfId="14566"/>
    <cellStyle name="桁区切り 2 3 2 2 4 3" xfId="5870"/>
    <cellStyle name="桁区切り 2 3 2 2 4 3 2" xfId="14567"/>
    <cellStyle name="桁区切り 2 3 2 2 4 4" xfId="4445"/>
    <cellStyle name="桁区切り 2 3 2 2 4 4 2" xfId="14568"/>
    <cellStyle name="桁区切り 2 3 2 2 4 5" xfId="14565"/>
    <cellStyle name="桁区切り 2 3 2 2 5" xfId="1356"/>
    <cellStyle name="桁区切り 2 3 2 2 5 2" xfId="4447"/>
    <cellStyle name="桁区切り 2 3 2 2 5 2 2" xfId="14570"/>
    <cellStyle name="桁区切り 2 3 2 2 5 3" xfId="14569"/>
    <cellStyle name="桁区切り 2 3 2 2 6" xfId="14558"/>
    <cellStyle name="桁区切り 2 3 2 2 6 2" xfId="23817"/>
    <cellStyle name="桁区切り 2 3 2 3" xfId="821"/>
    <cellStyle name="桁区切り 2 3 2 3 2" xfId="3644"/>
    <cellStyle name="桁区切り 2 3 2 3 2 2" xfId="14572"/>
    <cellStyle name="桁区切り 2 3 2 3 3" xfId="5278"/>
    <cellStyle name="桁区切り 2 3 2 3 3 2" xfId="14573"/>
    <cellStyle name="桁区切り 2 3 2 3 4" xfId="14571"/>
    <cellStyle name="桁区切り 2 3 2 4" xfId="835"/>
    <cellStyle name="桁区切り 2 3 2 4 2" xfId="2708"/>
    <cellStyle name="桁区切り 2 3 2 4 2 2" xfId="14575"/>
    <cellStyle name="桁区切り 2 3 2 4 3" xfId="6268"/>
    <cellStyle name="桁区切り 2 3 2 4 3 2" xfId="14576"/>
    <cellStyle name="桁区切り 2 3 2 4 4" xfId="4448"/>
    <cellStyle name="桁区切り 2 3 2 4 4 2" xfId="14577"/>
    <cellStyle name="桁区切り 2 3 2 4 4 3" xfId="32467"/>
    <cellStyle name="桁区切り 2 3 2 4 5" xfId="14574"/>
    <cellStyle name="桁区切り 2 3 2 5" xfId="2704"/>
    <cellStyle name="桁区切り 2 3 2 5 2" xfId="4450"/>
    <cellStyle name="桁区切り 2 3 2 5 2 2" xfId="14579"/>
    <cellStyle name="桁区切り 2 3 2 5 3" xfId="6093"/>
    <cellStyle name="桁区切り 2 3 2 5 3 2" xfId="14580"/>
    <cellStyle name="桁区切り 2 3 2 5 4" xfId="4449"/>
    <cellStyle name="桁区切り 2 3 2 5 4 2" xfId="14581"/>
    <cellStyle name="桁区切り 2 3 2 5 5" xfId="14578"/>
    <cellStyle name="桁区切り 2 3 2 6" xfId="4451"/>
    <cellStyle name="桁区切り 2 3 2 6 2" xfId="14582"/>
    <cellStyle name="桁区切り 2 3 2 7" xfId="14557"/>
    <cellStyle name="桁区切り 2 3 3" xfId="484"/>
    <cellStyle name="桁区切り 2 3 3 2" xfId="2710"/>
    <cellStyle name="桁区切り 2 3 3 2 2" xfId="5279"/>
    <cellStyle name="桁区切り 2 3 3 2 2 2" xfId="14585"/>
    <cellStyle name="桁区切り 2 3 3 2 3" xfId="14584"/>
    <cellStyle name="桁区切り 2 3 3 3" xfId="2711"/>
    <cellStyle name="桁区切り 2 3 3 3 2" xfId="4453"/>
    <cellStyle name="桁区切り 2 3 3 3 2 2" xfId="14587"/>
    <cellStyle name="桁区切り 2 3 3 3 3" xfId="6269"/>
    <cellStyle name="桁区切り 2 3 3 3 3 2" xfId="14588"/>
    <cellStyle name="桁区切り 2 3 3 3 4" xfId="4452"/>
    <cellStyle name="桁区切り 2 3 3 3 4 2" xfId="14589"/>
    <cellStyle name="桁区切り 2 3 3 3 5" xfId="14586"/>
    <cellStyle name="桁区切り 2 3 3 4" xfId="2709"/>
    <cellStyle name="桁区切り 2 3 3 4 2" xfId="4455"/>
    <cellStyle name="桁区切り 2 3 3 4 2 2" xfId="14591"/>
    <cellStyle name="桁区切り 2 3 3 4 3" xfId="6094"/>
    <cellStyle name="桁区切り 2 3 3 4 3 2" xfId="14592"/>
    <cellStyle name="桁区切り 2 3 3 4 4" xfId="4454"/>
    <cellStyle name="桁区切り 2 3 3 4 4 2" xfId="14593"/>
    <cellStyle name="桁区切り 2 3 3 4 5" xfId="14590"/>
    <cellStyle name="桁区切り 2 3 3 5" xfId="4456"/>
    <cellStyle name="桁区切り 2 3 3 5 2" xfId="14594"/>
    <cellStyle name="桁区切り 2 3 3 6" xfId="14583"/>
    <cellStyle name="桁区切り 2 3 4" xfId="1357"/>
    <cellStyle name="桁区切り 2 3 4 2" xfId="3643"/>
    <cellStyle name="桁区切り 2 3 4 2 2" xfId="14596"/>
    <cellStyle name="桁区切り 2 3 4 3" xfId="5280"/>
    <cellStyle name="桁区切り 2 3 4 3 2" xfId="14597"/>
    <cellStyle name="桁区切り 2 3 4 4" xfId="14595"/>
    <cellStyle name="桁区切り 2 3 5" xfId="2712"/>
    <cellStyle name="桁区切り 2 3 5 2" xfId="4458"/>
    <cellStyle name="桁区切り 2 3 5 2 2" xfId="14599"/>
    <cellStyle name="桁区切り 2 3 5 3" xfId="5909"/>
    <cellStyle name="桁区切り 2 3 5 3 2" xfId="14600"/>
    <cellStyle name="桁区切り 2 3 5 4" xfId="4457"/>
    <cellStyle name="桁区切り 2 3 5 4 2" xfId="14601"/>
    <cellStyle name="桁区切り 2 3 5 5" xfId="14598"/>
    <cellStyle name="桁区切り 2 3 6" xfId="2703"/>
    <cellStyle name="桁区切り 2 3 6 2" xfId="4460"/>
    <cellStyle name="桁区切り 2 3 6 2 2" xfId="14603"/>
    <cellStyle name="桁区切り 2 3 6 3" xfId="6095"/>
    <cellStyle name="桁区切り 2 3 6 3 2" xfId="14604"/>
    <cellStyle name="桁区切り 2 3 6 4" xfId="4459"/>
    <cellStyle name="桁区切り 2 3 6 4 2" xfId="14605"/>
    <cellStyle name="桁区切り 2 3 6 5" xfId="14602"/>
    <cellStyle name="桁区切り 2 3 7" xfId="4461"/>
    <cellStyle name="桁区切り 2 3 7 2" xfId="14606"/>
    <cellStyle name="桁区切り 2 3 8" xfId="14556"/>
    <cellStyle name="桁区切り 2 3 9" xfId="43716"/>
    <cellStyle name="桁区切り 2 4" xfId="244"/>
    <cellStyle name="桁区切り 2 4 2" xfId="245"/>
    <cellStyle name="桁区切り 2 4 2 2" xfId="748"/>
    <cellStyle name="桁区切り 2 4 2 2 2" xfId="2715"/>
    <cellStyle name="桁区切り 2 4 2 2 2 2" xfId="14610"/>
    <cellStyle name="桁区切り 2 4 2 2 3" xfId="14609"/>
    <cellStyle name="桁区切り 2 4 2 2 3 2" xfId="32432"/>
    <cellStyle name="桁区切り 2 4 2 3" xfId="2716"/>
    <cellStyle name="桁区切り 2 4 2 3 2" xfId="4463"/>
    <cellStyle name="桁区切り 2 4 2 3 2 2" xfId="14612"/>
    <cellStyle name="桁区切り 2 4 2 3 3" xfId="5910"/>
    <cellStyle name="桁区切り 2 4 2 3 3 2" xfId="14613"/>
    <cellStyle name="桁区切り 2 4 2 3 4" xfId="4462"/>
    <cellStyle name="桁区切り 2 4 2 3 4 2" xfId="14614"/>
    <cellStyle name="桁区切り 2 4 2 3 5" xfId="14611"/>
    <cellStyle name="桁区切り 2 4 2 4" xfId="2714"/>
    <cellStyle name="桁区切り 2 4 2 4 2" xfId="4465"/>
    <cellStyle name="桁区切り 2 4 2 4 2 2" xfId="14616"/>
    <cellStyle name="桁区切り 2 4 2 4 3" xfId="6096"/>
    <cellStyle name="桁区切り 2 4 2 4 3 2" xfId="14617"/>
    <cellStyle name="桁区切り 2 4 2 4 4" xfId="4464"/>
    <cellStyle name="桁区切り 2 4 2 4 4 2" xfId="14618"/>
    <cellStyle name="桁区切り 2 4 2 4 5" xfId="14615"/>
    <cellStyle name="桁区切り 2 4 2 5" xfId="4466"/>
    <cellStyle name="桁区切り 2 4 2 5 2" xfId="14619"/>
    <cellStyle name="桁区切り 2 4 2 6" xfId="14608"/>
    <cellStyle name="桁区切り 2 4 2 6 2" xfId="23818"/>
    <cellStyle name="桁区切り 2 4 3" xfId="246"/>
    <cellStyle name="桁区切り 2 4 3 2" xfId="911"/>
    <cellStyle name="桁区切り 2 4 3 2 2" xfId="5281"/>
    <cellStyle name="桁区切り 2 4 3 2 2 2" xfId="14622"/>
    <cellStyle name="桁区切り 2 4 3 2 2 3" xfId="32495"/>
    <cellStyle name="桁区切り 2 4 3 2 3" xfId="14621"/>
    <cellStyle name="桁区切り 2 4 3 3" xfId="14620"/>
    <cellStyle name="桁区切り 2 4 4" xfId="855"/>
    <cellStyle name="桁区切り 2 4 4 2" xfId="969"/>
    <cellStyle name="桁区切り 2 4 4 2 2" xfId="4467"/>
    <cellStyle name="桁区切り 2 4 4 2 2 2" xfId="14625"/>
    <cellStyle name="桁区切り 2 4 4 2 2 3" xfId="32521"/>
    <cellStyle name="桁区切り 2 4 4 2 3" xfId="14624"/>
    <cellStyle name="桁区切り 2 4 4 3" xfId="2717"/>
    <cellStyle name="桁区切り 2 4 4 3 2" xfId="5911"/>
    <cellStyle name="桁区切り 2 4 4 3 2 2" xfId="14627"/>
    <cellStyle name="桁区切り 2 4 4 3 3" xfId="14626"/>
    <cellStyle name="桁区切り 2 4 4 4" xfId="14623"/>
    <cellStyle name="桁区切り 2 4 4 4 2" xfId="32475"/>
    <cellStyle name="桁区切り 2 4 5" xfId="744"/>
    <cellStyle name="桁区切り 2 4 5 2" xfId="891"/>
    <cellStyle name="桁区切り 2 4 5 2 2" xfId="4468"/>
    <cellStyle name="桁区切り 2 4 5 2 2 2" xfId="14630"/>
    <cellStyle name="桁区切り 2 4 5 2 2 3" xfId="32489"/>
    <cellStyle name="桁区切り 2 4 5 2 3" xfId="14629"/>
    <cellStyle name="桁区切り 2 4 5 3" xfId="2713"/>
    <cellStyle name="桁区切り 2 4 5 3 2" xfId="6370"/>
    <cellStyle name="桁区切り 2 4 5 3 2 2" xfId="14632"/>
    <cellStyle name="桁区切り 2 4 5 3 3" xfId="14631"/>
    <cellStyle name="桁区切り 2 4 5 4" xfId="14628"/>
    <cellStyle name="桁区切り 2 4 6" xfId="934"/>
    <cellStyle name="桁区切り 2 4 6 2" xfId="4469"/>
    <cellStyle name="桁区切り 2 4 6 2 2" xfId="14634"/>
    <cellStyle name="桁区切り 2 4 6 2 3" xfId="32506"/>
    <cellStyle name="桁区切り 2 4 6 3" xfId="14633"/>
    <cellStyle name="桁区切り 2 4 7" xfId="958"/>
    <cellStyle name="桁区切り 2 4 7 2" xfId="14635"/>
    <cellStyle name="桁区切り 2 4 7 2 2" xfId="23819"/>
    <cellStyle name="桁区切り 2 4 8" xfId="14607"/>
    <cellStyle name="桁区切り 2 5" xfId="485"/>
    <cellStyle name="桁区切り 2 5 2" xfId="893"/>
    <cellStyle name="桁区切り 2 5 2 2" xfId="5282"/>
    <cellStyle name="桁区切り 2 5 2 2 2" xfId="14638"/>
    <cellStyle name="桁区切り 2 5 2 2 3" xfId="23820"/>
    <cellStyle name="桁区切り 2 5 2 3" xfId="14637"/>
    <cellStyle name="桁区切り 2 5 3" xfId="965"/>
    <cellStyle name="桁区切り 2 5 3 2" xfId="7079"/>
    <cellStyle name="桁区切り 2 5 3 2 2" xfId="14640"/>
    <cellStyle name="桁区切り 2 5 3 3" xfId="14639"/>
    <cellStyle name="桁区切り 2 5 3 3 2" xfId="23959"/>
    <cellStyle name="桁区切り 2 5 4" xfId="931"/>
    <cellStyle name="桁区切り 2 5 4 2" xfId="14641"/>
    <cellStyle name="桁区切り 2 5 5" xfId="14636"/>
    <cellStyle name="桁区切り 2 6" xfId="843"/>
    <cellStyle name="桁区切り 2 6 2" xfId="2718"/>
    <cellStyle name="桁区切り 2 6 2 2" xfId="14643"/>
    <cellStyle name="桁区切り 2 6 3" xfId="3346"/>
    <cellStyle name="桁区切り 2 6 3 2" xfId="14644"/>
    <cellStyle name="桁区切り 2 6 4" xfId="8920"/>
    <cellStyle name="桁区切り 2 6 4 2" xfId="14645"/>
    <cellStyle name="桁区切り 2 6 4 2 2" xfId="25321"/>
    <cellStyle name="桁区切り 2 6 4 3" xfId="23821"/>
    <cellStyle name="桁区切り 2 6 5" xfId="14642"/>
    <cellStyle name="桁区切り 2 7" xfId="904"/>
    <cellStyle name="桁区切り 2 7 2" xfId="2719"/>
    <cellStyle name="桁区切り 2 7 2 2" xfId="14647"/>
    <cellStyle name="桁区切り 2 7 2 3" xfId="23822"/>
    <cellStyle name="桁区切り 2 7 3" xfId="14646"/>
    <cellStyle name="桁区切り 2 8" xfId="2684"/>
    <cellStyle name="桁区切り 2 8 2" xfId="14648"/>
    <cellStyle name="桁区切り 2 9" xfId="3781"/>
    <cellStyle name="桁区切り 2 9 2" xfId="14649"/>
    <cellStyle name="桁区切り 2 9 3" xfId="23823"/>
    <cellStyle name="桁区切り 20" xfId="247"/>
    <cellStyle name="桁区切り 20 2" xfId="486"/>
    <cellStyle name="桁区切り 20 2 2" xfId="5283"/>
    <cellStyle name="桁区切り 20 2 2 2" xfId="14652"/>
    <cellStyle name="桁区切り 20 2 3" xfId="14651"/>
    <cellStyle name="桁区切り 20 3" xfId="487"/>
    <cellStyle name="桁区切り 20 3 2" xfId="2721"/>
    <cellStyle name="桁区切り 20 3 2 2" xfId="14654"/>
    <cellStyle name="桁区切り 20 3 3" xfId="6270"/>
    <cellStyle name="桁区切り 20 3 3 2" xfId="14655"/>
    <cellStyle name="桁区切り 20 3 4" xfId="4470"/>
    <cellStyle name="桁区切り 20 3 4 2" xfId="14656"/>
    <cellStyle name="桁区切り 20 3 4 3" xfId="32399"/>
    <cellStyle name="桁区切り 20 3 5" xfId="14653"/>
    <cellStyle name="桁区切り 20 4" xfId="2720"/>
    <cellStyle name="桁区切り 20 4 2" xfId="3652"/>
    <cellStyle name="桁区切り 20 4 2 2" xfId="4472"/>
    <cellStyle name="桁区切り 20 4 2 2 2" xfId="14659"/>
    <cellStyle name="桁区切り 20 4 2 3" xfId="14658"/>
    <cellStyle name="桁区切り 20 4 3" xfId="6371"/>
    <cellStyle name="桁区切り 20 4 3 2" xfId="14660"/>
    <cellStyle name="桁区切り 20 4 4" xfId="4471"/>
    <cellStyle name="桁区切り 20 4 4 2" xfId="14661"/>
    <cellStyle name="桁区切り 20 4 5" xfId="14657"/>
    <cellStyle name="桁区切り 20 5" xfId="4473"/>
    <cellStyle name="桁区切り 20 5 2" xfId="14662"/>
    <cellStyle name="桁区切り 20 6" xfId="14650"/>
    <cellStyle name="桁区切り 20 6 2" xfId="32378"/>
    <cellStyle name="桁区切り 200" xfId="974"/>
    <cellStyle name="桁区切り 200 2" xfId="1358"/>
    <cellStyle name="桁区切り 200 2 2" xfId="14664"/>
    <cellStyle name="桁区切り 200 2 3" xfId="32526"/>
    <cellStyle name="桁区切り 200 3" xfId="14663"/>
    <cellStyle name="桁区切り 201" xfId="847"/>
    <cellStyle name="桁区切り 201 2" xfId="1359"/>
    <cellStyle name="桁区切り 201 2 2" xfId="14666"/>
    <cellStyle name="桁区切り 201 2 3" xfId="32472"/>
    <cellStyle name="桁区切り 201 3" xfId="14665"/>
    <cellStyle name="桁区切り 202" xfId="970"/>
    <cellStyle name="桁区切り 202 2" xfId="1360"/>
    <cellStyle name="桁区切り 202 2 2" xfId="14668"/>
    <cellStyle name="桁区切り 202 2 3" xfId="32522"/>
    <cellStyle name="桁区切り 202 3" xfId="14667"/>
    <cellStyle name="桁区切り 203" xfId="753"/>
    <cellStyle name="桁区切り 203 2" xfId="1361"/>
    <cellStyle name="桁区切り 203 2 2" xfId="14670"/>
    <cellStyle name="桁区切り 203 2 3" xfId="32436"/>
    <cellStyle name="桁区切り 203 3" xfId="14669"/>
    <cellStyle name="桁区切り 204" xfId="825"/>
    <cellStyle name="桁区切り 204 2" xfId="1362"/>
    <cellStyle name="桁区切り 204 2 2" xfId="14672"/>
    <cellStyle name="桁区切り 204 2 3" xfId="32465"/>
    <cellStyle name="桁区切り 204 3" xfId="14671"/>
    <cellStyle name="桁区切り 205" xfId="772"/>
    <cellStyle name="桁区切り 205 2" xfId="1466"/>
    <cellStyle name="桁区切り 205 2 2" xfId="4474"/>
    <cellStyle name="桁区切り 205 2 2 2" xfId="14675"/>
    <cellStyle name="桁区切り 205 2 3" xfId="14674"/>
    <cellStyle name="桁区切り 205 3" xfId="3347"/>
    <cellStyle name="桁区切り 205 3 2" xfId="6271"/>
    <cellStyle name="桁区切り 205 3 2 2" xfId="14677"/>
    <cellStyle name="桁区切り 205 3 3" xfId="14676"/>
    <cellStyle name="桁区切り 205 4" xfId="14673"/>
    <cellStyle name="桁区切り 205 4 2" xfId="32445"/>
    <cellStyle name="桁区切り 206" xfId="785"/>
    <cellStyle name="桁区切り 206 2" xfId="1465"/>
    <cellStyle name="桁区切り 206 2 2" xfId="4475"/>
    <cellStyle name="桁区切り 206 2 2 2" xfId="14680"/>
    <cellStyle name="桁区切り 206 2 3" xfId="14679"/>
    <cellStyle name="桁区切り 206 3" xfId="3348"/>
    <cellStyle name="桁区切り 206 3 2" xfId="6097"/>
    <cellStyle name="桁区切り 206 3 2 2" xfId="14682"/>
    <cellStyle name="桁区切り 206 3 3" xfId="14681"/>
    <cellStyle name="桁区切り 206 4" xfId="14678"/>
    <cellStyle name="桁区切り 206 4 2" xfId="32452"/>
    <cellStyle name="桁区切り 207" xfId="779"/>
    <cellStyle name="桁区切り 207 2" xfId="1471"/>
    <cellStyle name="桁区切り 207 2 2" xfId="4476"/>
    <cellStyle name="桁区切り 207 2 2 2" xfId="14685"/>
    <cellStyle name="桁区切り 207 2 3" xfId="14684"/>
    <cellStyle name="桁区切り 207 3" xfId="3349"/>
    <cellStyle name="桁区切り 207 3 2" xfId="6098"/>
    <cellStyle name="桁区切り 207 3 2 2" xfId="14687"/>
    <cellStyle name="桁区切り 207 3 3" xfId="14686"/>
    <cellStyle name="桁区切り 207 4" xfId="14683"/>
    <cellStyle name="桁区切り 207 4 2" xfId="32449"/>
    <cellStyle name="桁区切り 208" xfId="971"/>
    <cellStyle name="桁区切り 208 2" xfId="1482"/>
    <cellStyle name="桁区切り 208 2 2" xfId="4477"/>
    <cellStyle name="桁区切り 208 2 2 2" xfId="14690"/>
    <cellStyle name="桁区切り 208 2 3" xfId="14689"/>
    <cellStyle name="桁区切り 208 3" xfId="3350"/>
    <cellStyle name="桁区切り 208 3 2" xfId="5871"/>
    <cellStyle name="桁区切り 208 3 2 2" xfId="14692"/>
    <cellStyle name="桁区切り 208 3 3" xfId="14691"/>
    <cellStyle name="桁区切り 208 4" xfId="14688"/>
    <cellStyle name="桁区切り 208 4 2" xfId="32523"/>
    <cellStyle name="桁区切り 209" xfId="956"/>
    <cellStyle name="桁区切り 209 2" xfId="1481"/>
    <cellStyle name="桁区切り 209 2 2" xfId="14694"/>
    <cellStyle name="桁区切り 209 3" xfId="3351"/>
    <cellStyle name="桁区切り 209 3 2" xfId="14695"/>
    <cellStyle name="桁区切り 209 3 3" xfId="32516"/>
    <cellStyle name="桁区切り 209 4" xfId="14693"/>
    <cellStyle name="桁区切り 21" xfId="248"/>
    <cellStyle name="桁区切り 21 2" xfId="249"/>
    <cellStyle name="桁区切り 21 2 2" xfId="5284"/>
    <cellStyle name="桁区切り 21 2 2 2" xfId="14698"/>
    <cellStyle name="桁区切り 21 2 3" xfId="14697"/>
    <cellStyle name="桁区切り 21 3" xfId="916"/>
    <cellStyle name="桁区切り 21 3 2" xfId="2723"/>
    <cellStyle name="桁区切り 21 3 2 2" xfId="14700"/>
    <cellStyle name="桁区切り 21 3 3" xfId="5912"/>
    <cellStyle name="桁区切り 21 3 3 2" xfId="14701"/>
    <cellStyle name="桁区切り 21 3 4" xfId="4478"/>
    <cellStyle name="桁区切り 21 3 4 2" xfId="14702"/>
    <cellStyle name="桁区切り 21 3 4 3" xfId="32497"/>
    <cellStyle name="桁区切り 21 3 5" xfId="14699"/>
    <cellStyle name="桁区切り 21 4" xfId="2722"/>
    <cellStyle name="桁区切り 21 4 2" xfId="4480"/>
    <cellStyle name="桁区切り 21 4 2 2" xfId="14704"/>
    <cellStyle name="桁区切り 21 4 3" xfId="6323"/>
    <cellStyle name="桁区切り 21 4 3 2" xfId="14705"/>
    <cellStyle name="桁区切り 21 4 4" xfId="4479"/>
    <cellStyle name="桁区切り 21 4 4 2" xfId="14706"/>
    <cellStyle name="桁区切り 21 4 5" xfId="14703"/>
    <cellStyle name="桁区切り 21 5" xfId="4481"/>
    <cellStyle name="桁区切り 21 5 2" xfId="14707"/>
    <cellStyle name="桁区切り 21 6" xfId="14696"/>
    <cellStyle name="桁区切り 21 6 2" xfId="32379"/>
    <cellStyle name="桁区切り 210" xfId="831"/>
    <cellStyle name="桁区切り 210 2" xfId="1483"/>
    <cellStyle name="桁区切り 210 2 2" xfId="4482"/>
    <cellStyle name="桁区切り 210 2 2 2" xfId="14710"/>
    <cellStyle name="桁区切り 210 2 3" xfId="14709"/>
    <cellStyle name="桁区切り 210 3" xfId="3352"/>
    <cellStyle name="桁区切り 210 3 2" xfId="6344"/>
    <cellStyle name="桁区切り 210 3 2 2" xfId="14712"/>
    <cellStyle name="桁区切り 210 3 3" xfId="14711"/>
    <cellStyle name="桁区切り 210 4" xfId="14708"/>
    <cellStyle name="桁区切り 210 4 2" xfId="32466"/>
    <cellStyle name="桁区切り 211" xfId="841"/>
    <cellStyle name="桁区切り 211 2" xfId="1490"/>
    <cellStyle name="桁区切り 211 2 2" xfId="14714"/>
    <cellStyle name="桁区切り 211 2 3" xfId="32469"/>
    <cellStyle name="桁区切り 211 3" xfId="14713"/>
    <cellStyle name="桁区切り 212" xfId="950"/>
    <cellStyle name="桁区切り 212 2" xfId="1496"/>
    <cellStyle name="桁区切り 212 2 2" xfId="14716"/>
    <cellStyle name="桁区切り 212 2 3" xfId="32514"/>
    <cellStyle name="桁区切り 212 3" xfId="14715"/>
    <cellStyle name="桁区切り 213" xfId="945"/>
    <cellStyle name="桁区切り 213 2" xfId="1487"/>
    <cellStyle name="桁区切り 213 2 2" xfId="14718"/>
    <cellStyle name="桁区切り 213 2 3" xfId="32511"/>
    <cellStyle name="桁区切り 213 3" xfId="14717"/>
    <cellStyle name="桁区切り 214" xfId="960"/>
    <cellStyle name="桁区切り 214 2" xfId="1494"/>
    <cellStyle name="桁区切り 214 2 2" xfId="14720"/>
    <cellStyle name="桁区切り 214 2 3" xfId="32519"/>
    <cellStyle name="桁区切り 214 3" xfId="14719"/>
    <cellStyle name="桁区切り 215" xfId="959"/>
    <cellStyle name="桁区切り 215 2" xfId="1484"/>
    <cellStyle name="桁区切り 215 2 2" xfId="14722"/>
    <cellStyle name="桁区切り 215 2 3" xfId="32518"/>
    <cellStyle name="桁区切り 215 3" xfId="14721"/>
    <cellStyle name="桁区切り 216" xfId="930"/>
    <cellStyle name="桁区切り 216 2" xfId="1495"/>
    <cellStyle name="桁区切り 216 2 2" xfId="14724"/>
    <cellStyle name="桁区切り 216 2 3" xfId="32504"/>
    <cellStyle name="桁区切り 216 3" xfId="14723"/>
    <cellStyle name="桁区切り 217" xfId="924"/>
    <cellStyle name="桁区切り 217 2" xfId="1499"/>
    <cellStyle name="桁区切り 217 2 2" xfId="14726"/>
    <cellStyle name="桁区切り 217 2 3" xfId="32501"/>
    <cellStyle name="桁区切り 217 3" xfId="14725"/>
    <cellStyle name="桁区切り 218" xfId="915"/>
    <cellStyle name="桁区切り 218 2" xfId="1497"/>
    <cellStyle name="桁区切り 218 2 2" xfId="14728"/>
    <cellStyle name="桁区切り 218 2 3" xfId="32496"/>
    <cellStyle name="桁区切り 218 3" xfId="14727"/>
    <cellStyle name="桁区切り 219" xfId="765"/>
    <cellStyle name="桁区切り 219 2" xfId="1488"/>
    <cellStyle name="桁区切り 219 2 2" xfId="14730"/>
    <cellStyle name="桁区切り 219 2 3" xfId="32441"/>
    <cellStyle name="桁区切り 219 3" xfId="14729"/>
    <cellStyle name="桁区切り 22" xfId="250"/>
    <cellStyle name="桁区切り 22 2" xfId="251"/>
    <cellStyle name="桁区切り 22 2 2" xfId="2725"/>
    <cellStyle name="桁区切り 22 2 2 2" xfId="14733"/>
    <cellStyle name="桁区切り 22 2 3" xfId="14732"/>
    <cellStyle name="桁区切り 22 2 3 2" xfId="32381"/>
    <cellStyle name="桁区切り 22 3" xfId="644"/>
    <cellStyle name="桁区切り 22 3 2" xfId="2726"/>
    <cellStyle name="桁区切り 22 3 2 2" xfId="14735"/>
    <cellStyle name="桁区切り 22 3 3" xfId="6099"/>
    <cellStyle name="桁区切り 22 3 3 2" xfId="14736"/>
    <cellStyle name="桁区切り 22 3 4" xfId="14734"/>
    <cellStyle name="桁区切り 22 4" xfId="925"/>
    <cellStyle name="桁区切り 22 4 2" xfId="2724"/>
    <cellStyle name="桁区切り 22 4 2 2" xfId="14738"/>
    <cellStyle name="桁区切り 22 4 3" xfId="6100"/>
    <cellStyle name="桁区切り 22 4 3 2" xfId="14739"/>
    <cellStyle name="桁区切り 22 4 4" xfId="4483"/>
    <cellStyle name="桁区切り 22 4 4 2" xfId="14740"/>
    <cellStyle name="桁区切り 22 4 4 3" xfId="32502"/>
    <cellStyle name="桁区切り 22 4 5" xfId="14737"/>
    <cellStyle name="桁区切り 22 5" xfId="4484"/>
    <cellStyle name="桁区切り 22 5 2" xfId="14741"/>
    <cellStyle name="桁区切り 22 6" xfId="14731"/>
    <cellStyle name="桁区切り 22 6 2" xfId="32380"/>
    <cellStyle name="桁区切り 220" xfId="758"/>
    <cellStyle name="桁区切り 220 2" xfId="1498"/>
    <cellStyle name="桁区切り 220 2 2" xfId="14743"/>
    <cellStyle name="桁区切り 220 2 3" xfId="32437"/>
    <cellStyle name="桁区切り 220 3" xfId="14742"/>
    <cellStyle name="桁区切り 221" xfId="764"/>
    <cellStyle name="桁区切り 221 2" xfId="1486"/>
    <cellStyle name="桁区切り 221 2 2" xfId="14745"/>
    <cellStyle name="桁区切り 221 2 3" xfId="32440"/>
    <cellStyle name="桁区切り 221 3" xfId="14744"/>
    <cellStyle name="桁区切り 222" xfId="871"/>
    <cellStyle name="桁区切り 222 2" xfId="1500"/>
    <cellStyle name="桁区切り 222 2 2" xfId="14747"/>
    <cellStyle name="桁区切り 222 2 3" xfId="32481"/>
    <cellStyle name="桁区切り 222 3" xfId="14746"/>
    <cellStyle name="桁区切り 223" xfId="903"/>
    <cellStyle name="桁区切り 223 2" xfId="1492"/>
    <cellStyle name="桁区切り 223 2 2" xfId="14749"/>
    <cellStyle name="桁区切り 223 2 3" xfId="32493"/>
    <cellStyle name="桁区切り 223 3" xfId="14748"/>
    <cellStyle name="桁区切り 224" xfId="775"/>
    <cellStyle name="桁区切り 224 2" xfId="1501"/>
    <cellStyle name="桁区切り 224 2 2" xfId="14751"/>
    <cellStyle name="桁区切り 224 2 3" xfId="32447"/>
    <cellStyle name="桁区切り 224 3" xfId="14750"/>
    <cellStyle name="桁区切り 225" xfId="787"/>
    <cellStyle name="桁区切り 225 2" xfId="1491"/>
    <cellStyle name="桁区切り 225 2 2" xfId="14753"/>
    <cellStyle name="桁区切り 225 2 3" xfId="32453"/>
    <cellStyle name="桁区切り 225 3" xfId="14752"/>
    <cellStyle name="桁区切り 226" xfId="802"/>
    <cellStyle name="桁区切り 226 2" xfId="1502"/>
    <cellStyle name="桁区切り 226 2 2" xfId="14755"/>
    <cellStyle name="桁区切り 226 2 3" xfId="32457"/>
    <cellStyle name="桁区切り 226 3" xfId="14754"/>
    <cellStyle name="桁区切り 227" xfId="745"/>
    <cellStyle name="桁区切り 227 2" xfId="1489"/>
    <cellStyle name="桁区切り 227 2 2" xfId="14757"/>
    <cellStyle name="桁区切り 227 2 3" xfId="32429"/>
    <cellStyle name="桁区切り 227 3" xfId="14756"/>
    <cellStyle name="桁区切り 228" xfId="874"/>
    <cellStyle name="桁区切り 228 2" xfId="1503"/>
    <cellStyle name="桁区切り 228 2 2" xfId="14759"/>
    <cellStyle name="桁区切り 228 2 3" xfId="32483"/>
    <cellStyle name="桁区切り 228 3" xfId="14758"/>
    <cellStyle name="桁区切り 229" xfId="760"/>
    <cellStyle name="桁区切り 229 2" xfId="1493"/>
    <cellStyle name="桁区切り 229 2 2" xfId="14761"/>
    <cellStyle name="桁区切り 229 2 3" xfId="32438"/>
    <cellStyle name="桁区切り 229 3" xfId="14760"/>
    <cellStyle name="桁区切り 23" xfId="252"/>
    <cellStyle name="桁区切り 23 2" xfId="966"/>
    <cellStyle name="桁区切り 23 2 2" xfId="2728"/>
    <cellStyle name="桁区切り 23 2 2 2" xfId="14764"/>
    <cellStyle name="桁区切り 23 2 3" xfId="14763"/>
    <cellStyle name="桁区切り 23 2 3 2" xfId="32520"/>
    <cellStyle name="桁区切り 23 3" xfId="2729"/>
    <cellStyle name="桁区切り 23 3 2" xfId="4486"/>
    <cellStyle name="桁区切り 23 3 2 2" xfId="14766"/>
    <cellStyle name="桁区切り 23 3 3" xfId="6101"/>
    <cellStyle name="桁区切り 23 3 3 2" xfId="14767"/>
    <cellStyle name="桁区切り 23 3 4" xfId="4485"/>
    <cellStyle name="桁区切り 23 3 4 2" xfId="14768"/>
    <cellStyle name="桁区切り 23 3 5" xfId="14765"/>
    <cellStyle name="桁区切り 23 4" xfId="2727"/>
    <cellStyle name="桁区切り 23 4 2" xfId="4488"/>
    <cellStyle name="桁区切り 23 4 2 2" xfId="14770"/>
    <cellStyle name="桁区切り 23 4 3" xfId="6102"/>
    <cellStyle name="桁区切り 23 4 3 2" xfId="14771"/>
    <cellStyle name="桁区切り 23 4 4" xfId="4487"/>
    <cellStyle name="桁区切り 23 4 4 2" xfId="14772"/>
    <cellStyle name="桁区切り 23 4 5" xfId="14769"/>
    <cellStyle name="桁区切り 23 5" xfId="4489"/>
    <cellStyle name="桁区切り 23 5 2" xfId="14773"/>
    <cellStyle name="桁区切り 23 6" xfId="14762"/>
    <cellStyle name="桁区切り 230" xfId="953"/>
    <cellStyle name="桁区切り 230 2" xfId="1504"/>
    <cellStyle name="桁区切り 230 2 2" xfId="14775"/>
    <cellStyle name="桁区切り 230 2 3" xfId="32515"/>
    <cellStyle name="桁区切り 230 3" xfId="14774"/>
    <cellStyle name="桁区切り 231" xfId="937"/>
    <cellStyle name="桁区切り 231 2" xfId="1485"/>
    <cellStyle name="桁区切り 231 2 2" xfId="14777"/>
    <cellStyle name="桁区切り 231 2 3" xfId="32508"/>
    <cellStyle name="桁区切り 231 3" xfId="14776"/>
    <cellStyle name="桁区切り 232" xfId="973"/>
    <cellStyle name="桁区切り 232 2" xfId="1505"/>
    <cellStyle name="桁区切り 232 2 2" xfId="14779"/>
    <cellStyle name="桁区切り 232 2 3" xfId="32525"/>
    <cellStyle name="桁区切り 232 3" xfId="14778"/>
    <cellStyle name="桁区切り 233" xfId="840"/>
    <cellStyle name="桁区切り 233 2" xfId="1746"/>
    <cellStyle name="桁区切り 233 2 2" xfId="14781"/>
    <cellStyle name="桁区切り 233 2 3" xfId="32468"/>
    <cellStyle name="桁区切り 233 3" xfId="14780"/>
    <cellStyle name="桁区切り 234" xfId="788"/>
    <cellStyle name="桁区切り 234 2" xfId="14782"/>
    <cellStyle name="桁区切り 235" xfId="923"/>
    <cellStyle name="桁区切り 235 2" xfId="1745"/>
    <cellStyle name="桁区切り 235 2 2" xfId="14784"/>
    <cellStyle name="桁区切り 235 2 3" xfId="32500"/>
    <cellStyle name="桁区切り 235 3" xfId="14783"/>
    <cellStyle name="桁区切り 236" xfId="932"/>
    <cellStyle name="桁区切り 236 2" xfId="1747"/>
    <cellStyle name="桁区切り 236 2 2" xfId="14786"/>
    <cellStyle name="桁区切り 236 2 3" xfId="32505"/>
    <cellStyle name="桁区切り 236 3" xfId="14785"/>
    <cellStyle name="桁区切り 237" xfId="864"/>
    <cellStyle name="桁区切り 237 2" xfId="1743"/>
    <cellStyle name="桁区切り 237 2 2" xfId="14788"/>
    <cellStyle name="桁区切り 237 2 3" xfId="32478"/>
    <cellStyle name="桁区切り 237 3" xfId="14787"/>
    <cellStyle name="桁区切り 238" xfId="927"/>
    <cellStyle name="桁区切り 238 2" xfId="1602"/>
    <cellStyle name="桁区切り 238 2 2" xfId="14790"/>
    <cellStyle name="桁区切り 238 2 3" xfId="32503"/>
    <cellStyle name="桁区切り 238 3" xfId="14789"/>
    <cellStyle name="桁区切り 239" xfId="822"/>
    <cellStyle name="桁区切り 239 2" xfId="2471"/>
    <cellStyle name="桁区切り 239 2 2" xfId="14792"/>
    <cellStyle name="桁区切り 239 2 3" xfId="32464"/>
    <cellStyle name="桁区切り 239 3" xfId="3353"/>
    <cellStyle name="桁区切り 239 3 2" xfId="14793"/>
    <cellStyle name="桁区切り 239 4" xfId="14791"/>
    <cellStyle name="桁区切り 24" xfId="253"/>
    <cellStyle name="桁区切り 24 2" xfId="254"/>
    <cellStyle name="桁区切り 24 2 2" xfId="2731"/>
    <cellStyle name="桁区切り 24 2 2 2" xfId="14796"/>
    <cellStyle name="桁区切り 24 2 3" xfId="14795"/>
    <cellStyle name="桁区切り 24 2 3 2" xfId="32382"/>
    <cellStyle name="桁区切り 24 3" xfId="763"/>
    <cellStyle name="桁区切り 24 3 2" xfId="2732"/>
    <cellStyle name="桁区切り 24 3 2 2" xfId="14798"/>
    <cellStyle name="桁区切り 24 3 3" xfId="6103"/>
    <cellStyle name="桁区切り 24 3 3 2" xfId="14799"/>
    <cellStyle name="桁区切り 24 3 4" xfId="4490"/>
    <cellStyle name="桁区切り 24 3 4 2" xfId="14800"/>
    <cellStyle name="桁区切り 24 3 4 3" xfId="32439"/>
    <cellStyle name="桁区切り 24 3 5" xfId="14797"/>
    <cellStyle name="桁区切り 24 4" xfId="2730"/>
    <cellStyle name="桁区切り 24 4 2" xfId="4492"/>
    <cellStyle name="桁区切り 24 4 2 2" xfId="14802"/>
    <cellStyle name="桁区切り 24 4 3" xfId="6104"/>
    <cellStyle name="桁区切り 24 4 3 2" xfId="14803"/>
    <cellStyle name="桁区切り 24 4 4" xfId="4491"/>
    <cellStyle name="桁区切り 24 4 4 2" xfId="14804"/>
    <cellStyle name="桁区切り 24 4 5" xfId="14801"/>
    <cellStyle name="桁区切り 24 5" xfId="4493"/>
    <cellStyle name="桁区切り 24 5 2" xfId="14805"/>
    <cellStyle name="桁区切り 24 6" xfId="14794"/>
    <cellStyle name="桁区切り 240" xfId="957"/>
    <cellStyle name="桁区切り 240 2" xfId="3223"/>
    <cellStyle name="桁区切り 240 2 2" xfId="14807"/>
    <cellStyle name="桁区切り 240 2 3" xfId="32517"/>
    <cellStyle name="桁区切り 240 3" xfId="14806"/>
    <cellStyle name="桁区切り 241" xfId="975"/>
    <cellStyle name="桁区切り 241 2" xfId="3224"/>
    <cellStyle name="桁区切り 241 2 2" xfId="14809"/>
    <cellStyle name="桁区切り 241 2 3" xfId="32527"/>
    <cellStyle name="桁区切り 241 3" xfId="14808"/>
    <cellStyle name="桁区切り 242" xfId="856"/>
    <cellStyle name="桁区切り 242 2" xfId="3354"/>
    <cellStyle name="桁区切り 242 2 2" xfId="14811"/>
    <cellStyle name="桁区切り 242 2 3" xfId="32476"/>
    <cellStyle name="桁区切り 242 3" xfId="14810"/>
    <cellStyle name="桁区切り 243" xfId="751"/>
    <cellStyle name="桁区切り 243 2" xfId="3355"/>
    <cellStyle name="桁区切り 243 2 2" xfId="14813"/>
    <cellStyle name="桁区切り 243 2 3" xfId="32434"/>
    <cellStyle name="桁区切り 243 3" xfId="14812"/>
    <cellStyle name="桁区切り 244" xfId="885"/>
    <cellStyle name="桁区切り 244 2" xfId="3356"/>
    <cellStyle name="桁区切り 244 2 2" xfId="14815"/>
    <cellStyle name="桁区切り 244 2 3" xfId="32486"/>
    <cellStyle name="桁区切り 244 3" xfId="14814"/>
    <cellStyle name="桁区切り 245" xfId="747"/>
    <cellStyle name="桁区切り 245 2" xfId="3357"/>
    <cellStyle name="桁区切り 245 2 2" xfId="14817"/>
    <cellStyle name="桁区切り 245 2 3" xfId="32431"/>
    <cellStyle name="桁区切り 245 3" xfId="14816"/>
    <cellStyle name="桁区切り 246" xfId="810"/>
    <cellStyle name="桁区切り 246 2" xfId="3358"/>
    <cellStyle name="桁区切り 246 2 2" xfId="14819"/>
    <cellStyle name="桁区切り 246 2 3" xfId="32459"/>
    <cellStyle name="桁区切り 246 3" xfId="14818"/>
    <cellStyle name="桁区切り 247" xfId="887"/>
    <cellStyle name="桁区切り 247 2" xfId="3359"/>
    <cellStyle name="桁区切り 247 2 2" xfId="14821"/>
    <cellStyle name="桁区切り 247 2 3" xfId="32487"/>
    <cellStyle name="桁区切り 247 3" xfId="14820"/>
    <cellStyle name="桁区切り 248" xfId="906"/>
    <cellStyle name="桁区切り 248 2" xfId="3360"/>
    <cellStyle name="桁区切り 248 2 2" xfId="14823"/>
    <cellStyle name="桁区切り 248 2 3" xfId="32494"/>
    <cellStyle name="桁区切り 248 3" xfId="14822"/>
    <cellStyle name="桁区切り 249" xfId="767"/>
    <cellStyle name="桁区切り 249 2" xfId="3361"/>
    <cellStyle name="桁区切り 249 2 2" xfId="14825"/>
    <cellStyle name="桁区切り 249 2 3" xfId="32442"/>
    <cellStyle name="桁区切り 249 3" xfId="14824"/>
    <cellStyle name="桁区切り 25" xfId="255"/>
    <cellStyle name="桁区切り 25 2" xfId="768"/>
    <cellStyle name="桁区切り 25 2 2" xfId="2734"/>
    <cellStyle name="桁区切り 25 2 2 2" xfId="14828"/>
    <cellStyle name="桁区切り 25 2 3" xfId="14827"/>
    <cellStyle name="桁区切り 25 2 3 2" xfId="32443"/>
    <cellStyle name="桁区切り 25 3" xfId="2735"/>
    <cellStyle name="桁区切り 25 3 2" xfId="4495"/>
    <cellStyle name="桁区切り 25 3 2 2" xfId="14830"/>
    <cellStyle name="桁区切り 25 3 3" xfId="6105"/>
    <cellStyle name="桁区切り 25 3 3 2" xfId="14831"/>
    <cellStyle name="桁区切り 25 3 4" xfId="4494"/>
    <cellStyle name="桁区切り 25 3 4 2" xfId="14832"/>
    <cellStyle name="桁区切り 25 3 5" xfId="14829"/>
    <cellStyle name="桁区切り 25 4" xfId="2733"/>
    <cellStyle name="桁区切り 25 4 2" xfId="4497"/>
    <cellStyle name="桁区切り 25 4 2 2" xfId="14834"/>
    <cellStyle name="桁区切り 25 4 3" xfId="6106"/>
    <cellStyle name="桁区切り 25 4 3 2" xfId="14835"/>
    <cellStyle name="桁区切り 25 4 4" xfId="4496"/>
    <cellStyle name="桁区切り 25 4 4 2" xfId="14836"/>
    <cellStyle name="桁区切り 25 4 5" xfId="14833"/>
    <cellStyle name="桁区切り 25 5" xfId="4498"/>
    <cellStyle name="桁区切り 25 5 2" xfId="14837"/>
    <cellStyle name="桁区切り 25 6" xfId="14826"/>
    <cellStyle name="桁区切り 250" xfId="850"/>
    <cellStyle name="桁区切り 250 2" xfId="14838"/>
    <cellStyle name="桁区切り 251" xfId="803"/>
    <cellStyle name="桁区切り 251 2" xfId="14839"/>
    <cellStyle name="桁区切り 252" xfId="899"/>
    <cellStyle name="桁区切り 252 2" xfId="14840"/>
    <cellStyle name="桁区切り 253" xfId="898"/>
    <cellStyle name="桁区切り 253 2" xfId="14841"/>
    <cellStyle name="桁区切り 254" xfId="946"/>
    <cellStyle name="桁区切り 254 2" xfId="3362"/>
    <cellStyle name="桁区切り 254 2 2" xfId="14843"/>
    <cellStyle name="桁区切り 254 2 3" xfId="32512"/>
    <cellStyle name="桁区切り 254 3" xfId="14842"/>
    <cellStyle name="桁区切り 255" xfId="845"/>
    <cellStyle name="桁区切り 255 2" xfId="3363"/>
    <cellStyle name="桁区切り 255 2 2" xfId="14845"/>
    <cellStyle name="桁区切り 255 2 3" xfId="32471"/>
    <cellStyle name="桁区切り 255 3" xfId="14844"/>
    <cellStyle name="桁区切り 256" xfId="832"/>
    <cellStyle name="桁区切り 256 2" xfId="14846"/>
    <cellStyle name="桁区切り 257" xfId="900"/>
    <cellStyle name="桁区切り 257 2" xfId="14847"/>
    <cellStyle name="桁区切り 258" xfId="782"/>
    <cellStyle name="桁区切り 258 2" xfId="3364"/>
    <cellStyle name="桁区切り 258 2 2" xfId="14849"/>
    <cellStyle name="桁区切り 258 2 3" xfId="32451"/>
    <cellStyle name="桁区切り 258 3" xfId="14848"/>
    <cellStyle name="桁区切り 259" xfId="902"/>
    <cellStyle name="桁区切り 259 2" xfId="3365"/>
    <cellStyle name="桁区切り 259 2 2" xfId="14851"/>
    <cellStyle name="桁区切り 259 2 3" xfId="32492"/>
    <cellStyle name="桁区切り 259 3" xfId="14850"/>
    <cellStyle name="桁区切り 26" xfId="256"/>
    <cellStyle name="桁区切り 26 2" xfId="746"/>
    <cellStyle name="桁区切り 26 2 2" xfId="2737"/>
    <cellStyle name="桁区切り 26 2 2 2" xfId="14854"/>
    <cellStyle name="桁区切り 26 2 3" xfId="14853"/>
    <cellStyle name="桁区切り 26 2 3 2" xfId="32430"/>
    <cellStyle name="桁区切り 26 3" xfId="2738"/>
    <cellStyle name="桁区切り 26 3 2" xfId="4500"/>
    <cellStyle name="桁区切り 26 3 2 2" xfId="14856"/>
    <cellStyle name="桁区切り 26 3 3" xfId="6107"/>
    <cellStyle name="桁区切り 26 3 3 2" xfId="14857"/>
    <cellStyle name="桁区切り 26 3 4" xfId="4499"/>
    <cellStyle name="桁区切り 26 3 4 2" xfId="14858"/>
    <cellStyle name="桁区切り 26 3 5" xfId="14855"/>
    <cellStyle name="桁区切り 26 4" xfId="2736"/>
    <cellStyle name="桁区切り 26 4 2" xfId="4502"/>
    <cellStyle name="桁区切り 26 4 2 2" xfId="14860"/>
    <cellStyle name="桁区切り 26 4 3" xfId="5872"/>
    <cellStyle name="桁区切り 26 4 3 2" xfId="14861"/>
    <cellStyle name="桁区切り 26 4 4" xfId="4501"/>
    <cellStyle name="桁区切り 26 4 4 2" xfId="14862"/>
    <cellStyle name="桁区切り 26 4 5" xfId="14859"/>
    <cellStyle name="桁区切り 26 5" xfId="4503"/>
    <cellStyle name="桁区切り 26 5 2" xfId="14863"/>
    <cellStyle name="桁区切り 26 6" xfId="14852"/>
    <cellStyle name="桁区切り 260" xfId="755"/>
    <cellStyle name="桁区切り 260 2" xfId="14864"/>
    <cellStyle name="桁区切り 261" xfId="857"/>
    <cellStyle name="桁区切り 261 2" xfId="3366"/>
    <cellStyle name="桁区切り 261 2 2" xfId="14866"/>
    <cellStyle name="桁区切り 261 2 3" xfId="32477"/>
    <cellStyle name="桁区切り 261 3" xfId="14865"/>
    <cellStyle name="桁区切り 262" xfId="943"/>
    <cellStyle name="桁区切り 262 2" xfId="3367"/>
    <cellStyle name="桁区切り 262 2 2" xfId="14868"/>
    <cellStyle name="桁区切り 262 2 3" xfId="32510"/>
    <cellStyle name="桁区切り 262 3" xfId="14867"/>
    <cellStyle name="桁区切り 263" xfId="777"/>
    <cellStyle name="桁区切り 263 2" xfId="14869"/>
    <cellStyle name="桁区切り 264" xfId="894"/>
    <cellStyle name="桁区切り 264 2" xfId="14870"/>
    <cellStyle name="桁区切り 265" xfId="892"/>
    <cellStyle name="桁区切り 265 2" xfId="3368"/>
    <cellStyle name="桁区切り 265 2 2" xfId="14872"/>
    <cellStyle name="桁区切り 265 2 3" xfId="32490"/>
    <cellStyle name="桁区切り 265 3" xfId="14871"/>
    <cellStyle name="桁区切り 266" xfId="869"/>
    <cellStyle name="桁区切り 266 2" xfId="14873"/>
    <cellStyle name="桁区切り 267" xfId="949"/>
    <cellStyle name="桁区切り 267 2" xfId="14874"/>
    <cellStyle name="桁区切り 268" xfId="833"/>
    <cellStyle name="桁区切り 268 2" xfId="14875"/>
    <cellStyle name="桁区切り 269" xfId="1148"/>
    <cellStyle name="桁区切り 269 2" xfId="14876"/>
    <cellStyle name="桁区切り 27" xfId="257"/>
    <cellStyle name="桁区切り 27 2" xfId="2740"/>
    <cellStyle name="桁区切り 27 2 2" xfId="5285"/>
    <cellStyle name="桁区切り 27 2 2 2" xfId="14879"/>
    <cellStyle name="桁区切り 27 2 3" xfId="14878"/>
    <cellStyle name="桁区切り 27 3" xfId="2741"/>
    <cellStyle name="桁区切り 27 3 2" xfId="4505"/>
    <cellStyle name="桁区切り 27 3 2 2" xfId="14881"/>
    <cellStyle name="桁区切り 27 3 3" xfId="5873"/>
    <cellStyle name="桁区切り 27 3 3 2" xfId="14882"/>
    <cellStyle name="桁区切り 27 3 4" xfId="4504"/>
    <cellStyle name="桁区切り 27 3 4 2" xfId="14883"/>
    <cellStyle name="桁区切り 27 3 5" xfId="14880"/>
    <cellStyle name="桁区切り 27 4" xfId="2739"/>
    <cellStyle name="桁区切り 27 4 2" xfId="4507"/>
    <cellStyle name="桁区切り 27 4 2 2" xfId="14885"/>
    <cellStyle name="桁区切り 27 4 3" xfId="6108"/>
    <cellStyle name="桁区切り 27 4 3 2" xfId="14886"/>
    <cellStyle name="桁区切り 27 4 4" xfId="4506"/>
    <cellStyle name="桁区切り 27 4 4 2" xfId="14887"/>
    <cellStyle name="桁区切り 27 4 5" xfId="14884"/>
    <cellStyle name="桁区切り 27 5" xfId="4508"/>
    <cellStyle name="桁区切り 27 5 2" xfId="14888"/>
    <cellStyle name="桁区切り 27 6" xfId="14877"/>
    <cellStyle name="桁区切り 270" xfId="1149"/>
    <cellStyle name="桁区切り 270 2" xfId="14889"/>
    <cellStyle name="桁区切り 271" xfId="1150"/>
    <cellStyle name="桁区切り 271 2" xfId="14890"/>
    <cellStyle name="桁区切り 272" xfId="1198"/>
    <cellStyle name="桁区切り 272 2" xfId="14891"/>
    <cellStyle name="桁区切り 273" xfId="1199"/>
    <cellStyle name="桁区切り 273 2" xfId="3369"/>
    <cellStyle name="桁区切り 273 2 2" xfId="14893"/>
    <cellStyle name="桁区切り 273 2 3" xfId="32573"/>
    <cellStyle name="桁区切り 273 3" xfId="14892"/>
    <cellStyle name="桁区切り 274" xfId="1203"/>
    <cellStyle name="桁区切り 274 2" xfId="3370"/>
    <cellStyle name="桁区切り 274 2 2" xfId="14895"/>
    <cellStyle name="桁区切り 274 2 3" xfId="32577"/>
    <cellStyle name="桁区切り 274 3" xfId="14894"/>
    <cellStyle name="桁区切り 275" xfId="1200"/>
    <cellStyle name="桁区切り 275 2" xfId="3371"/>
    <cellStyle name="桁区切り 275 2 2" xfId="14897"/>
    <cellStyle name="桁区切り 275 2 3" xfId="32574"/>
    <cellStyle name="桁区切り 275 3" xfId="14896"/>
    <cellStyle name="桁区切り 276" xfId="1204"/>
    <cellStyle name="桁区切り 276 2" xfId="14898"/>
    <cellStyle name="桁区切り 277" xfId="1206"/>
    <cellStyle name="桁区切り 277 2" xfId="3372"/>
    <cellStyle name="桁区切り 277 2 2" xfId="14900"/>
    <cellStyle name="桁区切り 277 2 3" xfId="32579"/>
    <cellStyle name="桁区切り 277 3" xfId="14899"/>
    <cellStyle name="桁区切り 278" xfId="1205"/>
    <cellStyle name="桁区切り 278 2" xfId="3373"/>
    <cellStyle name="桁区切り 278 2 2" xfId="14902"/>
    <cellStyle name="桁区切り 278 2 3" xfId="32578"/>
    <cellStyle name="桁区切り 278 3" xfId="14901"/>
    <cellStyle name="桁区切り 279" xfId="1207"/>
    <cellStyle name="桁区切り 279 2" xfId="3374"/>
    <cellStyle name="桁区切り 279 2 2" xfId="14904"/>
    <cellStyle name="桁区切り 279 2 3" xfId="32580"/>
    <cellStyle name="桁区切り 279 3" xfId="14903"/>
    <cellStyle name="桁区切り 28" xfId="258"/>
    <cellStyle name="桁区切り 28 2" xfId="2743"/>
    <cellStyle name="桁区切り 28 2 2" xfId="5286"/>
    <cellStyle name="桁区切り 28 2 2 2" xfId="14907"/>
    <cellStyle name="桁区切り 28 2 3" xfId="14906"/>
    <cellStyle name="桁区切り 28 3" xfId="2744"/>
    <cellStyle name="桁区切り 28 3 2" xfId="4510"/>
    <cellStyle name="桁区切り 28 3 2 2" xfId="14909"/>
    <cellStyle name="桁区切り 28 3 3" xfId="6109"/>
    <cellStyle name="桁区切り 28 3 3 2" xfId="14910"/>
    <cellStyle name="桁区切り 28 3 4" xfId="4509"/>
    <cellStyle name="桁区切り 28 3 4 2" xfId="14911"/>
    <cellStyle name="桁区切り 28 3 5" xfId="14908"/>
    <cellStyle name="桁区切り 28 4" xfId="2742"/>
    <cellStyle name="桁区切り 28 4 2" xfId="4512"/>
    <cellStyle name="桁区切り 28 4 2 2" xfId="14913"/>
    <cellStyle name="桁区切り 28 4 3" xfId="6110"/>
    <cellStyle name="桁区切り 28 4 3 2" xfId="14914"/>
    <cellStyle name="桁区切り 28 4 4" xfId="4511"/>
    <cellStyle name="桁区切り 28 4 4 2" xfId="14915"/>
    <cellStyle name="桁区切り 28 4 5" xfId="14912"/>
    <cellStyle name="桁区切り 28 5" xfId="4513"/>
    <cellStyle name="桁区切り 28 5 2" xfId="14916"/>
    <cellStyle name="桁区切り 28 6" xfId="14905"/>
    <cellStyle name="桁区切り 280" xfId="1208"/>
    <cellStyle name="桁区切り 280 2" xfId="14917"/>
    <cellStyle name="桁区切り 281" xfId="3375"/>
    <cellStyle name="桁区切り 281 2" xfId="14918"/>
    <cellStyle name="桁区切り 282" xfId="3376"/>
    <cellStyle name="桁区切り 282 2" xfId="14919"/>
    <cellStyle name="桁区切り 283" xfId="3377"/>
    <cellStyle name="桁区切り 283 2" xfId="14920"/>
    <cellStyle name="桁区切り 284" xfId="3378"/>
    <cellStyle name="桁区切り 284 2" xfId="14921"/>
    <cellStyle name="桁区切り 285" xfId="3379"/>
    <cellStyle name="桁区切り 285 2" xfId="14922"/>
    <cellStyle name="桁区切り 286" xfId="3380"/>
    <cellStyle name="桁区切り 286 2" xfId="14923"/>
    <cellStyle name="桁区切り 287" xfId="3381"/>
    <cellStyle name="桁区切り 287 2" xfId="14924"/>
    <cellStyle name="桁区切り 288" xfId="3382"/>
    <cellStyle name="桁区切り 288 2" xfId="14925"/>
    <cellStyle name="桁区切り 289" xfId="3383"/>
    <cellStyle name="桁区切り 289 2" xfId="14926"/>
    <cellStyle name="桁区切り 29" xfId="259"/>
    <cellStyle name="桁区切り 29 2" xfId="2746"/>
    <cellStyle name="桁区切り 29 2 2" xfId="5287"/>
    <cellStyle name="桁区切り 29 2 2 2" xfId="14929"/>
    <cellStyle name="桁区切り 29 2 3" xfId="14928"/>
    <cellStyle name="桁区切り 29 3" xfId="2747"/>
    <cellStyle name="桁区切り 29 3 2" xfId="4515"/>
    <cellStyle name="桁区切り 29 3 2 2" xfId="14931"/>
    <cellStyle name="桁区切り 29 3 3" xfId="6111"/>
    <cellStyle name="桁区切り 29 3 3 2" xfId="14932"/>
    <cellStyle name="桁区切り 29 3 4" xfId="4514"/>
    <cellStyle name="桁区切り 29 3 4 2" xfId="14933"/>
    <cellStyle name="桁区切り 29 3 5" xfId="14930"/>
    <cellStyle name="桁区切り 29 4" xfId="2745"/>
    <cellStyle name="桁区切り 29 4 2" xfId="4517"/>
    <cellStyle name="桁区切り 29 4 2 2" xfId="14935"/>
    <cellStyle name="桁区切り 29 4 3" xfId="6112"/>
    <cellStyle name="桁区切り 29 4 3 2" xfId="14936"/>
    <cellStyle name="桁区切り 29 4 4" xfId="4516"/>
    <cellStyle name="桁区切り 29 4 4 2" xfId="14937"/>
    <cellStyle name="桁区切り 29 4 5" xfId="14934"/>
    <cellStyle name="桁区切り 29 5" xfId="4518"/>
    <cellStyle name="桁区切り 29 5 2" xfId="14938"/>
    <cellStyle name="桁区切り 29 6" xfId="14927"/>
    <cellStyle name="桁区切り 290" xfId="3384"/>
    <cellStyle name="桁区切り 290 2" xfId="14939"/>
    <cellStyle name="桁区切り 291" xfId="3385"/>
    <cellStyle name="桁区切り 291 2" xfId="14940"/>
    <cellStyle name="桁区切り 292" xfId="3386"/>
    <cellStyle name="桁区切り 292 2" xfId="14941"/>
    <cellStyle name="桁区切り 293" xfId="3387"/>
    <cellStyle name="桁区切り 293 2" xfId="14942"/>
    <cellStyle name="桁区切り 294" xfId="3388"/>
    <cellStyle name="桁区切り 294 2" xfId="14943"/>
    <cellStyle name="桁区切り 294 3" xfId="43659"/>
    <cellStyle name="桁区切り 295" xfId="3389"/>
    <cellStyle name="桁区切り 295 2" xfId="14944"/>
    <cellStyle name="桁区切り 296" xfId="3390"/>
    <cellStyle name="桁区切り 296 2" xfId="14945"/>
    <cellStyle name="桁区切り 297" xfId="3391"/>
    <cellStyle name="桁区切り 297 2" xfId="14946"/>
    <cellStyle name="桁区切り 298" xfId="3392"/>
    <cellStyle name="桁区切り 298 2" xfId="14947"/>
    <cellStyle name="桁区切り 299" xfId="3393"/>
    <cellStyle name="桁区切り 299 2" xfId="14948"/>
    <cellStyle name="桁区切り 3" xfId="93"/>
    <cellStyle name="桁区切り 3 10" xfId="2749"/>
    <cellStyle name="桁区切り 3 10 2" xfId="4520"/>
    <cellStyle name="桁区切り 3 10 2 2" xfId="14951"/>
    <cellStyle name="桁区切り 3 10 3" xfId="5947"/>
    <cellStyle name="桁区切り 3 10 3 2" xfId="14952"/>
    <cellStyle name="桁区切り 3 10 4" xfId="4519"/>
    <cellStyle name="桁区切り 3 10 4 2" xfId="14953"/>
    <cellStyle name="桁区切り 3 10 5" xfId="14950"/>
    <cellStyle name="桁区切り 3 11" xfId="2748"/>
    <cellStyle name="桁区切り 3 11 2" xfId="4522"/>
    <cellStyle name="桁区切り 3 11 2 2" xfId="14955"/>
    <cellStyle name="桁区切り 3 11 3" xfId="6113"/>
    <cellStyle name="桁区切り 3 11 3 2" xfId="14956"/>
    <cellStyle name="桁区切り 3 11 4" xfId="4521"/>
    <cellStyle name="桁区切り 3 11 4 2" xfId="14957"/>
    <cellStyle name="桁区切り 3 11 5" xfId="14954"/>
    <cellStyle name="桁区切り 3 12" xfId="3695"/>
    <cellStyle name="桁区切り 3 12 2" xfId="4523"/>
    <cellStyle name="桁区切り 3 12 2 2" xfId="14959"/>
    <cellStyle name="桁区切り 3 12 3" xfId="14958"/>
    <cellStyle name="桁区切り 3 13" xfId="14949"/>
    <cellStyle name="桁区切り 3 2" xfId="94"/>
    <cellStyle name="桁区切り 3 2 10" xfId="4524"/>
    <cellStyle name="桁区切り 3 2 10 2" xfId="14961"/>
    <cellStyle name="桁区切り 3 2 11" xfId="14960"/>
    <cellStyle name="桁区切り 3 2 2" xfId="792"/>
    <cellStyle name="桁区切り 3 2 2 2" xfId="815"/>
    <cellStyle name="桁区切り 3 2 2 2 2" xfId="2753"/>
    <cellStyle name="桁区切り 3 2 2 2 2 2" xfId="5288"/>
    <cellStyle name="桁区切り 3 2 2 2 2 2 2" xfId="14965"/>
    <cellStyle name="桁区切り 3 2 2 2 2 3" xfId="14964"/>
    <cellStyle name="桁区切り 3 2 2 2 3" xfId="2754"/>
    <cellStyle name="桁区切り 3 2 2 2 3 2" xfId="4526"/>
    <cellStyle name="桁区切り 3 2 2 2 3 2 2" xfId="14967"/>
    <cellStyle name="桁区切り 3 2 2 2 3 3" xfId="5948"/>
    <cellStyle name="桁区切り 3 2 2 2 3 3 2" xfId="14968"/>
    <cellStyle name="桁区切り 3 2 2 2 3 4" xfId="4525"/>
    <cellStyle name="桁区切り 3 2 2 2 3 4 2" xfId="14969"/>
    <cellStyle name="桁区切り 3 2 2 2 3 5" xfId="14966"/>
    <cellStyle name="桁区切り 3 2 2 2 4" xfId="2752"/>
    <cellStyle name="桁区切り 3 2 2 2 4 2" xfId="4528"/>
    <cellStyle name="桁区切り 3 2 2 2 4 2 2" xfId="14971"/>
    <cellStyle name="桁区切り 3 2 2 2 4 3" xfId="5950"/>
    <cellStyle name="桁区切り 3 2 2 2 4 3 2" xfId="14972"/>
    <cellStyle name="桁区切り 3 2 2 2 4 4" xfId="4527"/>
    <cellStyle name="桁区切り 3 2 2 2 4 4 2" xfId="14973"/>
    <cellStyle name="桁区切り 3 2 2 2 4 5" xfId="14970"/>
    <cellStyle name="桁区切り 3 2 2 2 5" xfId="1363"/>
    <cellStyle name="桁区切り 3 2 2 2 5 2" xfId="4529"/>
    <cellStyle name="桁区切り 3 2 2 2 5 2 2" xfId="14975"/>
    <cellStyle name="桁区切り 3 2 2 2 5 3" xfId="14974"/>
    <cellStyle name="桁区切り 3 2 2 2 6" xfId="14963"/>
    <cellStyle name="桁区切り 3 2 2 2 6 2" xfId="32462"/>
    <cellStyle name="桁区切り 3 2 2 3" xfId="1172"/>
    <cellStyle name="桁区切り 3 2 2 3 2" xfId="2756"/>
    <cellStyle name="桁区切り 3 2 2 3 2 2" xfId="5289"/>
    <cellStyle name="桁区切り 3 2 2 3 2 2 2" xfId="14978"/>
    <cellStyle name="桁区切り 3 2 2 3 2 3" xfId="14977"/>
    <cellStyle name="桁区切り 3 2 2 3 3" xfId="2757"/>
    <cellStyle name="桁区切り 3 2 2 3 3 2" xfId="4531"/>
    <cellStyle name="桁区切り 3 2 2 3 3 2 2" xfId="14980"/>
    <cellStyle name="桁区切り 3 2 2 3 3 3" xfId="5938"/>
    <cellStyle name="桁区切り 3 2 2 3 3 3 2" xfId="14981"/>
    <cellStyle name="桁区切り 3 2 2 3 3 4" xfId="4530"/>
    <cellStyle name="桁区切り 3 2 2 3 3 4 2" xfId="14982"/>
    <cellStyle name="桁区切り 3 2 2 3 3 5" xfId="14979"/>
    <cellStyle name="桁区切り 3 2 2 3 4" xfId="2755"/>
    <cellStyle name="桁区切り 3 2 2 3 4 2" xfId="4533"/>
    <cellStyle name="桁区切り 3 2 2 3 4 2 2" xfId="14984"/>
    <cellStyle name="桁区切り 3 2 2 3 4 3" xfId="5942"/>
    <cellStyle name="桁区切り 3 2 2 3 4 3 2" xfId="14985"/>
    <cellStyle name="桁区切り 3 2 2 3 4 4" xfId="4532"/>
    <cellStyle name="桁区切り 3 2 2 3 4 4 2" xfId="14986"/>
    <cellStyle name="桁区切り 3 2 2 3 4 5" xfId="14983"/>
    <cellStyle name="桁区切り 3 2 2 3 5" xfId="1364"/>
    <cellStyle name="桁区切り 3 2 2 3 5 2" xfId="4534"/>
    <cellStyle name="桁区切り 3 2 2 3 5 2 2" xfId="14988"/>
    <cellStyle name="桁区切り 3 2 2 3 5 3" xfId="14987"/>
    <cellStyle name="桁区切り 3 2 2 3 6" xfId="14976"/>
    <cellStyle name="桁区切り 3 2 2 3 6 2" xfId="32570"/>
    <cellStyle name="桁区切り 3 2 2 4" xfId="1365"/>
    <cellStyle name="桁区切り 3 2 2 4 2" xfId="1366"/>
    <cellStyle name="桁区切り 3 2 2 4 2 2" xfId="5290"/>
    <cellStyle name="桁区切り 3 2 2 4 2 2 2" xfId="14991"/>
    <cellStyle name="桁区切り 3 2 2 4 2 3" xfId="14990"/>
    <cellStyle name="桁区切り 3 2 2 4 3" xfId="2759"/>
    <cellStyle name="桁区切り 3 2 2 4 3 2" xfId="4536"/>
    <cellStyle name="桁区切り 3 2 2 4 3 2 2" xfId="14993"/>
    <cellStyle name="桁区切り 3 2 2 4 3 3" xfId="6114"/>
    <cellStyle name="桁区切り 3 2 2 4 3 3 2" xfId="14994"/>
    <cellStyle name="桁区切り 3 2 2 4 3 4" xfId="4535"/>
    <cellStyle name="桁区切り 3 2 2 4 3 4 2" xfId="14995"/>
    <cellStyle name="桁区切り 3 2 2 4 3 5" xfId="14992"/>
    <cellStyle name="桁区切り 3 2 2 4 4" xfId="2758"/>
    <cellStyle name="桁区切り 3 2 2 4 4 2" xfId="4538"/>
    <cellStyle name="桁区切り 3 2 2 4 4 2 2" xfId="14997"/>
    <cellStyle name="桁区切り 3 2 2 4 4 3" xfId="4539"/>
    <cellStyle name="桁区切り 3 2 2 4 4 3 2" xfId="14998"/>
    <cellStyle name="桁区切り 3 2 2 4 4 4" xfId="5930"/>
    <cellStyle name="桁区切り 3 2 2 4 4 4 2" xfId="14999"/>
    <cellStyle name="桁区切り 3 2 2 4 4 5" xfId="4537"/>
    <cellStyle name="桁区切り 3 2 2 4 4 5 2" xfId="15000"/>
    <cellStyle name="桁区切り 3 2 2 4 4 6" xfId="14996"/>
    <cellStyle name="桁区切り 3 2 2 4 5" xfId="4540"/>
    <cellStyle name="桁区切り 3 2 2 4 5 2" xfId="15001"/>
    <cellStyle name="桁区切り 3 2 2 4 6" xfId="14989"/>
    <cellStyle name="桁区切り 3 2 2 5" xfId="2760"/>
    <cellStyle name="桁区切り 3 2 2 5 2" xfId="5291"/>
    <cellStyle name="桁区切り 3 2 2 5 2 2" xfId="15003"/>
    <cellStyle name="桁区切り 3 2 2 5 3" xfId="15002"/>
    <cellStyle name="桁区切り 3 2 2 6" xfId="2761"/>
    <cellStyle name="桁区切り 3 2 2 6 2" xfId="4542"/>
    <cellStyle name="桁区切り 3 2 2 6 2 2" xfId="15005"/>
    <cellStyle name="桁区切り 3 2 2 6 3" xfId="6115"/>
    <cellStyle name="桁区切り 3 2 2 6 3 2" xfId="15006"/>
    <cellStyle name="桁区切り 3 2 2 6 4" xfId="4541"/>
    <cellStyle name="桁区切り 3 2 2 6 4 2" xfId="15007"/>
    <cellStyle name="桁区切り 3 2 2 6 5" xfId="15004"/>
    <cellStyle name="桁区切り 3 2 2 7" xfId="2751"/>
    <cellStyle name="桁区切り 3 2 2 7 2" xfId="4544"/>
    <cellStyle name="桁区切り 3 2 2 7 2 2" xfId="15009"/>
    <cellStyle name="桁区切り 3 2 2 7 3" xfId="5874"/>
    <cellStyle name="桁区切り 3 2 2 7 3 2" xfId="15010"/>
    <cellStyle name="桁区切り 3 2 2 7 4" xfId="4543"/>
    <cellStyle name="桁区切り 3 2 2 7 4 2" xfId="15011"/>
    <cellStyle name="桁区切り 3 2 2 7 5" xfId="15008"/>
    <cellStyle name="桁区切り 3 2 2 8" xfId="4545"/>
    <cellStyle name="桁区切り 3 2 2 8 2" xfId="15012"/>
    <cellStyle name="桁区切り 3 2 2 9" xfId="14962"/>
    <cellStyle name="桁区切り 3 2 2 9 2" xfId="23824"/>
    <cellStyle name="桁区切り 3 2 3" xfId="1171"/>
    <cellStyle name="桁区切り 3 2 3 2" xfId="2763"/>
    <cellStyle name="桁区切り 3 2 3 2 2" xfId="15014"/>
    <cellStyle name="桁区切り 3 2 3 3" xfId="2764"/>
    <cellStyle name="桁区切り 3 2 3 3 2" xfId="15015"/>
    <cellStyle name="桁区切り 3 2 3 4" xfId="2762"/>
    <cellStyle name="桁区切り 3 2 3 4 2" xfId="15016"/>
    <cellStyle name="桁区切り 3 2 3 5" xfId="15013"/>
    <cellStyle name="桁区切り 3 2 3 5 2" xfId="23825"/>
    <cellStyle name="桁区切り 3 2 4" xfId="1170"/>
    <cellStyle name="桁区切り 3 2 4 2" xfId="2766"/>
    <cellStyle name="桁区切り 3 2 4 2 2" xfId="5292"/>
    <cellStyle name="桁区切り 3 2 4 2 2 2" xfId="15019"/>
    <cellStyle name="桁区切り 3 2 4 2 3" xfId="15018"/>
    <cellStyle name="桁区切り 3 2 4 3" xfId="2767"/>
    <cellStyle name="桁区切り 3 2 4 3 2" xfId="4547"/>
    <cellStyle name="桁区切り 3 2 4 3 2 2" xfId="15021"/>
    <cellStyle name="桁区切り 3 2 4 3 3" xfId="6324"/>
    <cellStyle name="桁区切り 3 2 4 3 3 2" xfId="15022"/>
    <cellStyle name="桁区切り 3 2 4 3 4" xfId="4546"/>
    <cellStyle name="桁区切り 3 2 4 3 4 2" xfId="15023"/>
    <cellStyle name="桁区切り 3 2 4 3 5" xfId="15020"/>
    <cellStyle name="桁区切り 3 2 4 4" xfId="2765"/>
    <cellStyle name="桁区切り 3 2 4 4 2" xfId="4549"/>
    <cellStyle name="桁区切り 3 2 4 4 2 2" xfId="15025"/>
    <cellStyle name="桁区切り 3 2 4 4 3" xfId="6116"/>
    <cellStyle name="桁区切り 3 2 4 4 3 2" xfId="15026"/>
    <cellStyle name="桁区切り 3 2 4 4 4" xfId="4548"/>
    <cellStyle name="桁区切り 3 2 4 4 4 2" xfId="15027"/>
    <cellStyle name="桁区切り 3 2 4 4 5" xfId="15024"/>
    <cellStyle name="桁区切り 3 2 4 5" xfId="1367"/>
    <cellStyle name="桁区切り 3 2 4 5 2" xfId="4550"/>
    <cellStyle name="桁区切り 3 2 4 5 2 2" xfId="15029"/>
    <cellStyle name="桁区切り 3 2 4 5 3" xfId="15028"/>
    <cellStyle name="桁区切り 3 2 4 6" xfId="15017"/>
    <cellStyle name="桁区切り 3 2 4 6 2" xfId="32569"/>
    <cellStyle name="桁区切り 3 2 5" xfId="1173"/>
    <cellStyle name="桁区切り 3 2 5 2" xfId="2769"/>
    <cellStyle name="桁区切り 3 2 5 2 2" xfId="5293"/>
    <cellStyle name="桁区切り 3 2 5 2 2 2" xfId="15032"/>
    <cellStyle name="桁区切り 3 2 5 2 3" xfId="15031"/>
    <cellStyle name="桁区切り 3 2 5 3" xfId="2770"/>
    <cellStyle name="桁区切り 3 2 5 3 2" xfId="4552"/>
    <cellStyle name="桁区切り 3 2 5 3 2 2" xfId="15034"/>
    <cellStyle name="桁区切り 3 2 5 3 3" xfId="6117"/>
    <cellStyle name="桁区切り 3 2 5 3 3 2" xfId="15035"/>
    <cellStyle name="桁区切り 3 2 5 3 4" xfId="4551"/>
    <cellStyle name="桁区切り 3 2 5 3 4 2" xfId="15036"/>
    <cellStyle name="桁区切り 3 2 5 3 5" xfId="15033"/>
    <cellStyle name="桁区切り 3 2 5 4" xfId="2768"/>
    <cellStyle name="桁区切り 3 2 5 4 2" xfId="4554"/>
    <cellStyle name="桁区切り 3 2 5 4 2 2" xfId="15038"/>
    <cellStyle name="桁区切り 3 2 5 4 3" xfId="6118"/>
    <cellStyle name="桁区切り 3 2 5 4 3 2" xfId="15039"/>
    <cellStyle name="桁区切り 3 2 5 4 4" xfId="4553"/>
    <cellStyle name="桁区切り 3 2 5 4 4 2" xfId="15040"/>
    <cellStyle name="桁区切り 3 2 5 4 5" xfId="15037"/>
    <cellStyle name="桁区切り 3 2 5 5" xfId="1368"/>
    <cellStyle name="桁区切り 3 2 5 5 2" xfId="4555"/>
    <cellStyle name="桁区切り 3 2 5 5 2 2" xfId="15042"/>
    <cellStyle name="桁区切り 3 2 5 5 3" xfId="15041"/>
    <cellStyle name="桁区切り 3 2 5 6" xfId="15030"/>
    <cellStyle name="桁区切り 3 2 5 6 2" xfId="32571"/>
    <cellStyle name="桁区切り 3 2 6" xfId="1369"/>
    <cellStyle name="桁区切り 3 2 6 2" xfId="1370"/>
    <cellStyle name="桁区切り 3 2 6 2 2" xfId="5294"/>
    <cellStyle name="桁区切り 3 2 6 2 2 2" xfId="15045"/>
    <cellStyle name="桁区切り 3 2 6 2 3" xfId="15044"/>
    <cellStyle name="桁区切り 3 2 6 3" xfId="2772"/>
    <cellStyle name="桁区切り 3 2 6 3 2" xfId="4557"/>
    <cellStyle name="桁区切り 3 2 6 3 2 2" xfId="15047"/>
    <cellStyle name="桁区切り 3 2 6 3 3" xfId="6119"/>
    <cellStyle name="桁区切り 3 2 6 3 3 2" xfId="15048"/>
    <cellStyle name="桁区切り 3 2 6 3 4" xfId="4556"/>
    <cellStyle name="桁区切り 3 2 6 3 4 2" xfId="15049"/>
    <cellStyle name="桁区切り 3 2 6 3 5" xfId="15046"/>
    <cellStyle name="桁区切り 3 2 6 4" xfId="2771"/>
    <cellStyle name="桁区切り 3 2 6 4 2" xfId="4559"/>
    <cellStyle name="桁区切り 3 2 6 4 2 2" xfId="15051"/>
    <cellStyle name="桁区切り 3 2 6 4 3" xfId="4560"/>
    <cellStyle name="桁区切り 3 2 6 4 3 2" xfId="15052"/>
    <cellStyle name="桁区切り 3 2 6 4 4" xfId="6120"/>
    <cellStyle name="桁区切り 3 2 6 4 4 2" xfId="15053"/>
    <cellStyle name="桁区切り 3 2 6 4 5" xfId="4558"/>
    <cellStyle name="桁区切り 3 2 6 4 5 2" xfId="15054"/>
    <cellStyle name="桁区切り 3 2 6 4 6" xfId="15050"/>
    <cellStyle name="桁区切り 3 2 6 5" xfId="4561"/>
    <cellStyle name="桁区切り 3 2 6 5 2" xfId="15055"/>
    <cellStyle name="桁区切り 3 2 6 6" xfId="15043"/>
    <cellStyle name="桁区切り 3 2 7" xfId="2773"/>
    <cellStyle name="桁区切り 3 2 7 2" xfId="5295"/>
    <cellStyle name="桁区切り 3 2 7 2 2" xfId="15057"/>
    <cellStyle name="桁区切り 3 2 7 3" xfId="15056"/>
    <cellStyle name="桁区切り 3 2 8" xfId="2774"/>
    <cellStyle name="桁区切り 3 2 8 2" xfId="4563"/>
    <cellStyle name="桁区切り 3 2 8 2 2" xfId="15059"/>
    <cellStyle name="桁区切り 3 2 8 3" xfId="6121"/>
    <cellStyle name="桁区切り 3 2 8 3 2" xfId="15060"/>
    <cellStyle name="桁区切り 3 2 8 4" xfId="4562"/>
    <cellStyle name="桁区切り 3 2 8 4 2" xfId="15061"/>
    <cellStyle name="桁区切り 3 2 8 5" xfId="15058"/>
    <cellStyle name="桁区切り 3 2 9" xfId="2750"/>
    <cellStyle name="桁区切り 3 2 9 2" xfId="4565"/>
    <cellStyle name="桁区切り 3 2 9 2 2" xfId="15063"/>
    <cellStyle name="桁区切り 3 2 9 3" xfId="6122"/>
    <cellStyle name="桁区切り 3 2 9 3 2" xfId="15064"/>
    <cellStyle name="桁区切り 3 2 9 4" xfId="4564"/>
    <cellStyle name="桁区切り 3 2 9 4 2" xfId="15065"/>
    <cellStyle name="桁区切り 3 2 9 5" xfId="15062"/>
    <cellStyle name="桁区切り 3 3" xfId="488"/>
    <cellStyle name="桁区切り 3 3 2" xfId="741"/>
    <cellStyle name="桁区切り 3 3 2 2" xfId="811"/>
    <cellStyle name="桁区切り 3 3 2 2 2" xfId="2777"/>
    <cellStyle name="桁区切り 3 3 2 2 2 2" xfId="15069"/>
    <cellStyle name="桁区切り 3 3 2 2 3" xfId="15068"/>
    <cellStyle name="桁区切り 3 3 2 2 3 2" xfId="32460"/>
    <cellStyle name="桁区切り 3 3 2 3" xfId="1168"/>
    <cellStyle name="桁区切り 3 3 2 3 2" xfId="2778"/>
    <cellStyle name="桁区切り 3 3 2 3 2 2" xfId="15071"/>
    <cellStyle name="桁区切り 3 3 2 3 3" xfId="6123"/>
    <cellStyle name="桁区切り 3 3 2 3 3 2" xfId="15072"/>
    <cellStyle name="桁区切り 3 3 2 3 4" xfId="4566"/>
    <cellStyle name="桁区切り 3 3 2 3 4 2" xfId="15073"/>
    <cellStyle name="桁区切り 3 3 2 3 4 3" xfId="32568"/>
    <cellStyle name="桁区切り 3 3 2 3 5" xfId="15070"/>
    <cellStyle name="桁区切り 3 3 2 4" xfId="2776"/>
    <cellStyle name="桁区切り 3 3 2 4 2" xfId="4568"/>
    <cellStyle name="桁区切り 3 3 2 4 2 2" xfId="15075"/>
    <cellStyle name="桁区切り 3 3 2 4 3" xfId="5875"/>
    <cellStyle name="桁区切り 3 3 2 4 3 2" xfId="15076"/>
    <cellStyle name="桁区切り 3 3 2 4 4" xfId="4567"/>
    <cellStyle name="桁区切り 3 3 2 4 4 2" xfId="15077"/>
    <cellStyle name="桁区切り 3 3 2 4 5" xfId="15074"/>
    <cellStyle name="桁区切り 3 3 2 5" xfId="1371"/>
    <cellStyle name="桁区切り 3 3 2 5 2" xfId="4569"/>
    <cellStyle name="桁区切り 3 3 2 5 2 2" xfId="15079"/>
    <cellStyle name="桁区切り 3 3 2 5 3" xfId="15078"/>
    <cellStyle name="桁区切り 3 3 2 6" xfId="15067"/>
    <cellStyle name="桁区切り 3 3 2 6 2" xfId="23826"/>
    <cellStyle name="桁区切り 3 3 2 7" xfId="32428"/>
    <cellStyle name="桁区切り 3 3 3" xfId="1167"/>
    <cellStyle name="桁区切り 3 3 3 2" xfId="1372"/>
    <cellStyle name="桁区切り 3 3 3 2 2" xfId="15081"/>
    <cellStyle name="桁区切り 3 3 3 3" xfId="2780"/>
    <cellStyle name="桁区切り 3 3 3 3 2" xfId="15082"/>
    <cellStyle name="桁区切り 3 3 3 4" xfId="2779"/>
    <cellStyle name="桁区切り 3 3 3 4 2" xfId="4571"/>
    <cellStyle name="桁区切り 3 3 3 4 2 2" xfId="15084"/>
    <cellStyle name="桁区切り 3 3 3 4 3" xfId="6369"/>
    <cellStyle name="桁区切り 3 3 3 4 3 2" xfId="15085"/>
    <cellStyle name="桁区切り 3 3 3 4 4" xfId="4570"/>
    <cellStyle name="桁区切り 3 3 3 4 4 2" xfId="15086"/>
    <cellStyle name="桁区切り 3 3 3 4 5" xfId="15083"/>
    <cellStyle name="桁区切り 3 3 3 5" xfId="4572"/>
    <cellStyle name="桁区切り 3 3 3 5 2" xfId="15087"/>
    <cellStyle name="桁区切り 3 3 3 6" xfId="15080"/>
    <cellStyle name="桁区切り 3 3 3 6 2" xfId="23827"/>
    <cellStyle name="桁区切り 3 3 4" xfId="1169"/>
    <cellStyle name="桁区切り 3 3 4 2" xfId="2781"/>
    <cellStyle name="桁区切り 3 3 4 2 2" xfId="4574"/>
    <cellStyle name="桁区切り 3 3 4 2 2 2" xfId="15090"/>
    <cellStyle name="桁区切り 3 3 4 2 3" xfId="6124"/>
    <cellStyle name="桁区切り 3 3 4 2 3 2" xfId="15091"/>
    <cellStyle name="桁区切り 3 3 4 2 4" xfId="4573"/>
    <cellStyle name="桁区切り 3 3 4 2 4 2" xfId="15092"/>
    <cellStyle name="桁区切り 3 3 4 2 5" xfId="15089"/>
    <cellStyle name="桁区切り 3 3 4 3" xfId="15088"/>
    <cellStyle name="桁区切り 3 3 5" xfId="2782"/>
    <cellStyle name="桁区切り 3 3 5 2" xfId="4576"/>
    <cellStyle name="桁区切り 3 3 5 2 2" xfId="15094"/>
    <cellStyle name="桁区切り 3 3 5 3" xfId="6125"/>
    <cellStyle name="桁区切り 3 3 5 3 2" xfId="15095"/>
    <cellStyle name="桁区切り 3 3 5 4" xfId="4575"/>
    <cellStyle name="桁区切り 3 3 5 4 2" xfId="15096"/>
    <cellStyle name="桁区切り 3 3 5 5" xfId="15093"/>
    <cellStyle name="桁区切り 3 3 6" xfId="2775"/>
    <cellStyle name="桁区切り 3 3 6 2" xfId="4578"/>
    <cellStyle name="桁区切り 3 3 6 2 2" xfId="15098"/>
    <cellStyle name="桁区切り 3 3 6 3" xfId="6126"/>
    <cellStyle name="桁区切り 3 3 6 3 2" xfId="15099"/>
    <cellStyle name="桁区切り 3 3 6 4" xfId="4577"/>
    <cellStyle name="桁区切り 3 3 6 4 2" xfId="15100"/>
    <cellStyle name="桁区切り 3 3 6 5" xfId="15097"/>
    <cellStyle name="桁区切り 3 3 7" xfId="4579"/>
    <cellStyle name="桁区切り 3 3 7 2" xfId="15101"/>
    <cellStyle name="桁区切り 3 3 8" xfId="15066"/>
    <cellStyle name="桁区切り 3 4" xfId="976"/>
    <cellStyle name="桁区切り 3 4 2" xfId="977"/>
    <cellStyle name="桁区切り 3 4 2 2" xfId="2785"/>
    <cellStyle name="桁区切り 3 4 2 2 2" xfId="5296"/>
    <cellStyle name="桁区切り 3 4 2 2 2 2" xfId="15105"/>
    <cellStyle name="桁区切り 3 4 2 2 3" xfId="15104"/>
    <cellStyle name="桁区切り 3 4 2 3" xfId="2786"/>
    <cellStyle name="桁区切り 3 4 2 3 2" xfId="4581"/>
    <cellStyle name="桁区切り 3 4 2 3 2 2" xfId="15107"/>
    <cellStyle name="桁区切り 3 4 2 3 3" xfId="6127"/>
    <cellStyle name="桁区切り 3 4 2 3 3 2" xfId="15108"/>
    <cellStyle name="桁区切り 3 4 2 3 4" xfId="4580"/>
    <cellStyle name="桁区切り 3 4 2 3 4 2" xfId="15109"/>
    <cellStyle name="桁区切り 3 4 2 3 5" xfId="15106"/>
    <cellStyle name="桁区切り 3 4 2 4" xfId="2784"/>
    <cellStyle name="桁区切り 3 4 2 4 2" xfId="4583"/>
    <cellStyle name="桁区切り 3 4 2 4 2 2" xfId="15111"/>
    <cellStyle name="桁区切り 3 4 2 4 3" xfId="6128"/>
    <cellStyle name="桁区切り 3 4 2 4 3 2" xfId="15112"/>
    <cellStyle name="桁区切り 3 4 2 4 4" xfId="4582"/>
    <cellStyle name="桁区切り 3 4 2 4 4 2" xfId="15113"/>
    <cellStyle name="桁区切り 3 4 2 4 5" xfId="15110"/>
    <cellStyle name="桁区切り 3 4 2 5" xfId="1374"/>
    <cellStyle name="桁区切り 3 4 2 5 2" xfId="4584"/>
    <cellStyle name="桁区切り 3 4 2 5 2 2" xfId="15115"/>
    <cellStyle name="桁区切り 3 4 2 5 3" xfId="15114"/>
    <cellStyle name="桁区切り 3 4 2 6" xfId="15103"/>
    <cellStyle name="桁区切り 3 4 2 6 2" xfId="32529"/>
    <cellStyle name="桁区切り 3 4 3" xfId="1375"/>
    <cellStyle name="桁区切り 3 4 3 2" xfId="5297"/>
    <cellStyle name="桁区切り 3 4 3 2 2" xfId="15117"/>
    <cellStyle name="桁区切り 3 4 3 3" xfId="15116"/>
    <cellStyle name="桁区切り 3 4 4" xfId="2787"/>
    <cellStyle name="桁区切り 3 4 4 2" xfId="4586"/>
    <cellStyle name="桁区切り 3 4 4 2 2" xfId="15119"/>
    <cellStyle name="桁区切り 3 4 4 3" xfId="6129"/>
    <cellStyle name="桁区切り 3 4 4 3 2" xfId="15120"/>
    <cellStyle name="桁区切り 3 4 4 4" xfId="4585"/>
    <cellStyle name="桁区切り 3 4 4 4 2" xfId="15121"/>
    <cellStyle name="桁区切り 3 4 4 5" xfId="15118"/>
    <cellStyle name="桁区切り 3 4 5" xfId="2783"/>
    <cellStyle name="桁区切り 3 4 5 2" xfId="4588"/>
    <cellStyle name="桁区切り 3 4 5 2 2" xfId="15123"/>
    <cellStyle name="桁区切り 3 4 5 3" xfId="6130"/>
    <cellStyle name="桁区切り 3 4 5 3 2" xfId="15124"/>
    <cellStyle name="桁区切り 3 4 5 4" xfId="4587"/>
    <cellStyle name="桁区切り 3 4 5 4 2" xfId="15125"/>
    <cellStyle name="桁区切り 3 4 5 5" xfId="15122"/>
    <cellStyle name="桁区切り 3 4 6" xfId="1373"/>
    <cellStyle name="桁区切り 3 4 6 2" xfId="4589"/>
    <cellStyle name="桁区切り 3 4 6 2 2" xfId="15127"/>
    <cellStyle name="桁区切り 3 4 6 3" xfId="15126"/>
    <cellStyle name="桁区切り 3 4 7" xfId="15102"/>
    <cellStyle name="桁区切り 3 4 7 2" xfId="32528"/>
    <cellStyle name="桁区切り 3 5" xfId="1376"/>
    <cellStyle name="桁区切り 3 5 2" xfId="1377"/>
    <cellStyle name="桁区切り 3 5 2 2" xfId="2790"/>
    <cellStyle name="桁区切り 3 5 2 2 2" xfId="5298"/>
    <cellStyle name="桁区切り 3 5 2 2 2 2" xfId="15131"/>
    <cellStyle name="桁区切り 3 5 2 2 3" xfId="15130"/>
    <cellStyle name="桁区切り 3 5 2 3" xfId="2791"/>
    <cellStyle name="桁区切り 3 5 2 3 2" xfId="4591"/>
    <cellStyle name="桁区切り 3 5 2 3 2 2" xfId="15133"/>
    <cellStyle name="桁区切り 3 5 2 3 3" xfId="6131"/>
    <cellStyle name="桁区切り 3 5 2 3 3 2" xfId="15134"/>
    <cellStyle name="桁区切り 3 5 2 3 4" xfId="4590"/>
    <cellStyle name="桁区切り 3 5 2 3 4 2" xfId="15135"/>
    <cellStyle name="桁区切り 3 5 2 3 5" xfId="15132"/>
    <cellStyle name="桁区切り 3 5 2 4" xfId="2789"/>
    <cellStyle name="桁区切り 3 5 2 4 2" xfId="4593"/>
    <cellStyle name="桁区切り 3 5 2 4 2 2" xfId="15137"/>
    <cellStyle name="桁区切り 3 5 2 4 3" xfId="5876"/>
    <cellStyle name="桁区切り 3 5 2 4 3 2" xfId="15138"/>
    <cellStyle name="桁区切り 3 5 2 4 4" xfId="4592"/>
    <cellStyle name="桁区切り 3 5 2 4 4 2" xfId="15139"/>
    <cellStyle name="桁区切り 3 5 2 4 5" xfId="15136"/>
    <cellStyle name="桁区切り 3 5 2 5" xfId="4594"/>
    <cellStyle name="桁区切り 3 5 2 5 2" xfId="15140"/>
    <cellStyle name="桁区切り 3 5 2 6" xfId="15129"/>
    <cellStyle name="桁区切り 3 5 3" xfId="1378"/>
    <cellStyle name="桁区切り 3 5 3 2" xfId="5299"/>
    <cellStyle name="桁区切り 3 5 3 2 2" xfId="15142"/>
    <cellStyle name="桁区切り 3 5 3 3" xfId="15141"/>
    <cellStyle name="桁区切り 3 5 4" xfId="2792"/>
    <cellStyle name="桁区切り 3 5 4 2" xfId="4596"/>
    <cellStyle name="桁区切り 3 5 4 2 2" xfId="15144"/>
    <cellStyle name="桁区切り 3 5 4 3" xfId="6325"/>
    <cellStyle name="桁区切り 3 5 4 3 2" xfId="15145"/>
    <cellStyle name="桁区切り 3 5 4 4" xfId="4595"/>
    <cellStyle name="桁区切り 3 5 4 4 2" xfId="15146"/>
    <cellStyle name="桁区切り 3 5 4 5" xfId="15143"/>
    <cellStyle name="桁区切り 3 5 5" xfId="2788"/>
    <cellStyle name="桁区切り 3 5 5 2" xfId="4598"/>
    <cellStyle name="桁区切り 3 5 5 2 2" xfId="15148"/>
    <cellStyle name="桁区切り 3 5 5 3" xfId="6132"/>
    <cellStyle name="桁区切り 3 5 5 3 2" xfId="15149"/>
    <cellStyle name="桁区切り 3 5 5 4" xfId="4597"/>
    <cellStyle name="桁区切り 3 5 5 4 2" xfId="15150"/>
    <cellStyle name="桁区切り 3 5 5 5" xfId="15147"/>
    <cellStyle name="桁区切り 3 5 6" xfId="4599"/>
    <cellStyle name="桁区切り 3 5 6 2" xfId="15151"/>
    <cellStyle name="桁区切り 3 5 7" xfId="15128"/>
    <cellStyle name="桁区切り 3 6" xfId="1379"/>
    <cellStyle name="桁区切り 3 6 2" xfId="1380"/>
    <cellStyle name="桁区切り 3 6 2 2" xfId="2795"/>
    <cellStyle name="桁区切り 3 6 2 2 2" xfId="5300"/>
    <cellStyle name="桁区切り 3 6 2 2 2 2" xfId="15155"/>
    <cellStyle name="桁区切り 3 6 2 2 3" xfId="15154"/>
    <cellStyle name="桁区切り 3 6 2 3" xfId="2796"/>
    <cellStyle name="桁区切り 3 6 2 3 2" xfId="4601"/>
    <cellStyle name="桁区切り 3 6 2 3 2 2" xfId="15157"/>
    <cellStyle name="桁区切り 3 6 2 3 3" xfId="6133"/>
    <cellStyle name="桁区切り 3 6 2 3 3 2" xfId="15158"/>
    <cellStyle name="桁区切り 3 6 2 3 4" xfId="4600"/>
    <cellStyle name="桁区切り 3 6 2 3 4 2" xfId="15159"/>
    <cellStyle name="桁区切り 3 6 2 3 5" xfId="15156"/>
    <cellStyle name="桁区切り 3 6 2 4" xfId="2794"/>
    <cellStyle name="桁区切り 3 6 2 4 2" xfId="4603"/>
    <cellStyle name="桁区切り 3 6 2 4 2 2" xfId="15161"/>
    <cellStyle name="桁区切り 3 6 2 4 3" xfId="6134"/>
    <cellStyle name="桁区切り 3 6 2 4 3 2" xfId="15162"/>
    <cellStyle name="桁区切り 3 6 2 4 4" xfId="4602"/>
    <cellStyle name="桁区切り 3 6 2 4 4 2" xfId="15163"/>
    <cellStyle name="桁区切り 3 6 2 4 5" xfId="15160"/>
    <cellStyle name="桁区切り 3 6 2 5" xfId="4604"/>
    <cellStyle name="桁区切り 3 6 2 5 2" xfId="15164"/>
    <cellStyle name="桁区切り 3 6 2 6" xfId="15153"/>
    <cellStyle name="桁区切り 3 6 3" xfId="2797"/>
    <cellStyle name="桁区切り 3 6 3 2" xfId="5301"/>
    <cellStyle name="桁区切り 3 6 3 2 2" xfId="15166"/>
    <cellStyle name="桁区切り 3 6 3 3" xfId="15165"/>
    <cellStyle name="桁区切り 3 6 4" xfId="2798"/>
    <cellStyle name="桁区切り 3 6 4 2" xfId="4606"/>
    <cellStyle name="桁区切り 3 6 4 2 2" xfId="15168"/>
    <cellStyle name="桁区切り 3 6 4 3" xfId="6135"/>
    <cellStyle name="桁区切り 3 6 4 3 2" xfId="15169"/>
    <cellStyle name="桁区切り 3 6 4 4" xfId="4605"/>
    <cellStyle name="桁区切り 3 6 4 4 2" xfId="15170"/>
    <cellStyle name="桁区切り 3 6 4 5" xfId="15167"/>
    <cellStyle name="桁区切り 3 6 5" xfId="2793"/>
    <cellStyle name="桁区切り 3 6 5 2" xfId="4608"/>
    <cellStyle name="桁区切り 3 6 5 2 2" xfId="15172"/>
    <cellStyle name="桁区切り 3 6 5 3" xfId="6136"/>
    <cellStyle name="桁区切り 3 6 5 3 2" xfId="15173"/>
    <cellStyle name="桁区切り 3 6 5 4" xfId="4607"/>
    <cellStyle name="桁区切り 3 6 5 4 2" xfId="15174"/>
    <cellStyle name="桁区切り 3 6 5 5" xfId="15171"/>
    <cellStyle name="桁区切り 3 6 6" xfId="4609"/>
    <cellStyle name="桁区切り 3 6 6 2" xfId="15175"/>
    <cellStyle name="桁区切り 3 6 7" xfId="15152"/>
    <cellStyle name="桁区切り 3 7" xfId="1381"/>
    <cellStyle name="桁区切り 3 7 2" xfId="2800"/>
    <cellStyle name="桁区切り 3 7 2 2" xfId="5302"/>
    <cellStyle name="桁区切り 3 7 2 2 2" xfId="15178"/>
    <cellStyle name="桁区切り 3 7 2 3" xfId="15177"/>
    <cellStyle name="桁区切り 3 7 3" xfId="2801"/>
    <cellStyle name="桁区切り 3 7 3 2" xfId="4611"/>
    <cellStyle name="桁区切り 3 7 3 2 2" xfId="15180"/>
    <cellStyle name="桁区切り 3 7 3 3" xfId="6137"/>
    <cellStyle name="桁区切り 3 7 3 3 2" xfId="15181"/>
    <cellStyle name="桁区切り 3 7 3 4" xfId="4610"/>
    <cellStyle name="桁区切り 3 7 3 4 2" xfId="15182"/>
    <cellStyle name="桁区切り 3 7 3 5" xfId="15179"/>
    <cellStyle name="桁区切り 3 7 4" xfId="2799"/>
    <cellStyle name="桁区切り 3 7 4 2" xfId="4613"/>
    <cellStyle name="桁区切り 3 7 4 2 2" xfId="15184"/>
    <cellStyle name="桁区切り 3 7 4 3" xfId="6138"/>
    <cellStyle name="桁区切り 3 7 4 3 2" xfId="15185"/>
    <cellStyle name="桁区切り 3 7 4 4" xfId="4612"/>
    <cellStyle name="桁区切り 3 7 4 4 2" xfId="15186"/>
    <cellStyle name="桁区切り 3 7 4 5" xfId="15183"/>
    <cellStyle name="桁区切り 3 7 5" xfId="4614"/>
    <cellStyle name="桁区切り 3 7 5 2" xfId="15187"/>
    <cellStyle name="桁区切り 3 7 6" xfId="15176"/>
    <cellStyle name="桁区切り 3 8" xfId="1382"/>
    <cellStyle name="桁区切り 3 8 2" xfId="1383"/>
    <cellStyle name="桁区切り 3 8 2 2" xfId="15189"/>
    <cellStyle name="桁区切り 3 8 3" xfId="2803"/>
    <cellStyle name="桁区切り 3 8 3 2" xfId="15190"/>
    <cellStyle name="桁区切り 3 8 4" xfId="2802"/>
    <cellStyle name="桁区切り 3 8 4 2" xfId="4616"/>
    <cellStyle name="桁区切り 3 8 4 2 2" xfId="15192"/>
    <cellStyle name="桁区切り 3 8 4 3" xfId="6139"/>
    <cellStyle name="桁区切り 3 8 4 3 2" xfId="15193"/>
    <cellStyle name="桁区切り 3 8 4 4" xfId="4615"/>
    <cellStyle name="桁区切り 3 8 4 4 2" xfId="15194"/>
    <cellStyle name="桁区切り 3 8 4 5" xfId="15191"/>
    <cellStyle name="桁区切り 3 8 5" xfId="4617"/>
    <cellStyle name="桁区切り 3 8 5 2" xfId="15195"/>
    <cellStyle name="桁区切り 3 8 6" xfId="15188"/>
    <cellStyle name="桁区切り 3 9" xfId="2804"/>
    <cellStyle name="桁区切り 3 9 2" xfId="3395"/>
    <cellStyle name="桁区切り 3 9 2 2" xfId="15197"/>
    <cellStyle name="桁区切り 3 9 3" xfId="3642"/>
    <cellStyle name="桁区切り 3 9 3 2" xfId="15198"/>
    <cellStyle name="桁区切り 3 9 4" xfId="3394"/>
    <cellStyle name="桁区切り 3 9 4 2" xfId="15199"/>
    <cellStyle name="桁区切り 3 9 5" xfId="15196"/>
    <cellStyle name="桁区切り 30" xfId="260"/>
    <cellStyle name="桁区切り 30 2" xfId="2806"/>
    <cellStyle name="桁区切り 30 2 2" xfId="5303"/>
    <cellStyle name="桁区切り 30 2 2 2" xfId="15202"/>
    <cellStyle name="桁区切り 30 2 3" xfId="15201"/>
    <cellStyle name="桁区切り 30 3" xfId="2807"/>
    <cellStyle name="桁区切り 30 3 2" xfId="4619"/>
    <cellStyle name="桁区切り 30 3 2 2" xfId="15204"/>
    <cellStyle name="桁区切り 30 3 3" xfId="6140"/>
    <cellStyle name="桁区切り 30 3 3 2" xfId="15205"/>
    <cellStyle name="桁区切り 30 3 4" xfId="4618"/>
    <cellStyle name="桁区切り 30 3 4 2" xfId="15206"/>
    <cellStyle name="桁区切り 30 3 5" xfId="15203"/>
    <cellStyle name="桁区切り 30 4" xfId="2805"/>
    <cellStyle name="桁区切り 30 4 2" xfId="4621"/>
    <cellStyle name="桁区切り 30 4 2 2" xfId="15208"/>
    <cellStyle name="桁区切り 30 4 3" xfId="5877"/>
    <cellStyle name="桁区切り 30 4 3 2" xfId="15209"/>
    <cellStyle name="桁区切り 30 4 4" xfId="4620"/>
    <cellStyle name="桁区切り 30 4 4 2" xfId="15210"/>
    <cellStyle name="桁区切り 30 4 5" xfId="15207"/>
    <cellStyle name="桁区切り 30 5" xfId="4622"/>
    <cellStyle name="桁区切り 30 5 2" xfId="15211"/>
    <cellStyle name="桁区切り 30 6" xfId="15200"/>
    <cellStyle name="桁区切り 300" xfId="3396"/>
    <cellStyle name="桁区切り 300 2" xfId="15212"/>
    <cellStyle name="桁区切り 301" xfId="3397"/>
    <cellStyle name="桁区切り 301 2" xfId="15213"/>
    <cellStyle name="桁区切り 302" xfId="3398"/>
    <cellStyle name="桁区切り 302 2" xfId="15214"/>
    <cellStyle name="桁区切り 303" xfId="3399"/>
    <cellStyle name="桁区切り 303 2" xfId="15215"/>
    <cellStyle name="桁区切り 304" xfId="3400"/>
    <cellStyle name="桁区切り 304 2" xfId="15216"/>
    <cellStyle name="桁区切り 305" xfId="3401"/>
    <cellStyle name="桁区切り 305 2" xfId="15217"/>
    <cellStyle name="桁区切り 306" xfId="3402"/>
    <cellStyle name="桁区切り 306 2" xfId="15218"/>
    <cellStyle name="桁区切り 307" xfId="3403"/>
    <cellStyle name="桁区切り 307 2" xfId="15219"/>
    <cellStyle name="桁区切り 308" xfId="3404"/>
    <cellStyle name="桁区切り 308 2" xfId="15220"/>
    <cellStyle name="桁区切り 309" xfId="3405"/>
    <cellStyle name="桁区切り 309 2" xfId="15221"/>
    <cellStyle name="桁区切り 31" xfId="489"/>
    <cellStyle name="桁区切り 31 2" xfId="2809"/>
    <cellStyle name="桁区切り 31 2 2" xfId="5304"/>
    <cellStyle name="桁区切り 31 2 2 2" xfId="15224"/>
    <cellStyle name="桁区切り 31 2 3" xfId="15223"/>
    <cellStyle name="桁区切り 31 3" xfId="2810"/>
    <cellStyle name="桁区切り 31 3 2" xfId="4624"/>
    <cellStyle name="桁区切り 31 3 2 2" xfId="15226"/>
    <cellStyle name="桁区切り 31 3 3" xfId="6326"/>
    <cellStyle name="桁区切り 31 3 3 2" xfId="15227"/>
    <cellStyle name="桁区切り 31 3 4" xfId="4623"/>
    <cellStyle name="桁区切り 31 3 4 2" xfId="15228"/>
    <cellStyle name="桁区切り 31 3 5" xfId="15225"/>
    <cellStyle name="桁区切り 31 4" xfId="2808"/>
    <cellStyle name="桁区切り 31 4 2" xfId="4626"/>
    <cellStyle name="桁区切り 31 4 2 2" xfId="15230"/>
    <cellStyle name="桁区切り 31 4 3" xfId="6141"/>
    <cellStyle name="桁区切り 31 4 3 2" xfId="15231"/>
    <cellStyle name="桁区切り 31 4 4" xfId="4625"/>
    <cellStyle name="桁区切り 31 4 4 2" xfId="15232"/>
    <cellStyle name="桁区切り 31 4 5" xfId="15229"/>
    <cellStyle name="桁区切り 31 5" xfId="4627"/>
    <cellStyle name="桁区切り 31 5 2" xfId="15233"/>
    <cellStyle name="桁区切り 31 6" xfId="15222"/>
    <cellStyle name="桁区切り 310" xfId="3406"/>
    <cellStyle name="桁区切り 310 2" xfId="15234"/>
    <cellStyle name="桁区切り 311" xfId="3407"/>
    <cellStyle name="桁区切り 311 2" xfId="15235"/>
    <cellStyle name="桁区切り 312" xfId="3408"/>
    <cellStyle name="桁区切り 312 2" xfId="15236"/>
    <cellStyle name="桁区切り 313" xfId="3409"/>
    <cellStyle name="桁区切り 313 2" xfId="15237"/>
    <cellStyle name="桁区切り 314" xfId="3410"/>
    <cellStyle name="桁区切り 314 2" xfId="15238"/>
    <cellStyle name="桁区切り 315" xfId="3550"/>
    <cellStyle name="桁区切り 315 2" xfId="15239"/>
    <cellStyle name="桁区切り 316" xfId="3549"/>
    <cellStyle name="桁区切り 316 2" xfId="5515"/>
    <cellStyle name="桁区切り 316 2 2" xfId="15241"/>
    <cellStyle name="桁区切り 316 3" xfId="5452"/>
    <cellStyle name="桁区切り 316 3 2" xfId="15242"/>
    <cellStyle name="桁区切り 316 4" xfId="15240"/>
    <cellStyle name="桁区切り 317" xfId="3557"/>
    <cellStyle name="桁区切り 317 2" xfId="5516"/>
    <cellStyle name="桁区切り 317 2 2" xfId="15244"/>
    <cellStyle name="桁区切り 317 3" xfId="5451"/>
    <cellStyle name="桁区切り 317 3 2" xfId="15245"/>
    <cellStyle name="桁区切り 317 4" xfId="15243"/>
    <cellStyle name="桁区切り 318" xfId="3553"/>
    <cellStyle name="桁区切り 318 2" xfId="15246"/>
    <cellStyle name="桁区切り 319" xfId="3558"/>
    <cellStyle name="桁区切り 319 2" xfId="15247"/>
    <cellStyle name="桁区切り 32" xfId="490"/>
    <cellStyle name="桁区切り 32 2" xfId="2812"/>
    <cellStyle name="桁区切り 32 2 2" xfId="5305"/>
    <cellStyle name="桁区切り 32 2 2 2" xfId="15250"/>
    <cellStyle name="桁区切り 32 2 3" xfId="15249"/>
    <cellStyle name="桁区切り 32 3" xfId="2813"/>
    <cellStyle name="桁区切り 32 3 2" xfId="4629"/>
    <cellStyle name="桁区切り 32 3 2 2" xfId="15252"/>
    <cellStyle name="桁区切り 32 3 3" xfId="6142"/>
    <cellStyle name="桁区切り 32 3 3 2" xfId="15253"/>
    <cellStyle name="桁区切り 32 3 4" xfId="4628"/>
    <cellStyle name="桁区切り 32 3 4 2" xfId="15254"/>
    <cellStyle name="桁区切り 32 3 5" xfId="15251"/>
    <cellStyle name="桁区切り 32 4" xfId="2811"/>
    <cellStyle name="桁区切り 32 4 2" xfId="4631"/>
    <cellStyle name="桁区切り 32 4 2 2" xfId="15256"/>
    <cellStyle name="桁区切り 32 4 3" xfId="6143"/>
    <cellStyle name="桁区切り 32 4 3 2" xfId="15257"/>
    <cellStyle name="桁区切り 32 4 4" xfId="4630"/>
    <cellStyle name="桁区切り 32 4 4 2" xfId="15258"/>
    <cellStyle name="桁区切り 32 4 5" xfId="15255"/>
    <cellStyle name="桁区切り 32 5" xfId="4632"/>
    <cellStyle name="桁区切り 32 5 2" xfId="15259"/>
    <cellStyle name="桁区切り 32 6" xfId="15248"/>
    <cellStyle name="桁区切り 320" xfId="3554"/>
    <cellStyle name="桁区切り 320 2" xfId="15260"/>
    <cellStyle name="桁区切り 321" xfId="3559"/>
    <cellStyle name="桁区切り 321 2" xfId="15261"/>
    <cellStyle name="桁区切り 322" xfId="3552"/>
    <cellStyle name="桁区切り 322 2" xfId="15262"/>
    <cellStyle name="桁区切り 323" xfId="3555"/>
    <cellStyle name="桁区切り 323 2" xfId="15263"/>
    <cellStyle name="桁区切り 324" xfId="3551"/>
    <cellStyle name="桁区切り 324 2" xfId="15264"/>
    <cellStyle name="桁区切り 325" xfId="3556"/>
    <cellStyle name="桁区切り 325 2" xfId="15265"/>
    <cellStyle name="桁区切り 326" xfId="3590"/>
    <cellStyle name="桁区切り 326 2" xfId="15266"/>
    <cellStyle name="桁区切り 327" xfId="3581"/>
    <cellStyle name="桁区切り 327 2" xfId="15267"/>
    <cellStyle name="桁区切り 328" xfId="3587"/>
    <cellStyle name="桁区切り 328 2" xfId="15268"/>
    <cellStyle name="桁区切り 329" xfId="3580"/>
    <cellStyle name="桁区切り 329 2" xfId="15269"/>
    <cellStyle name="桁区切り 33" xfId="491"/>
    <cellStyle name="桁区切り 33 2" xfId="2815"/>
    <cellStyle name="桁区切り 33 2 2" xfId="5306"/>
    <cellStyle name="桁区切り 33 2 2 2" xfId="15272"/>
    <cellStyle name="桁区切り 33 2 3" xfId="15271"/>
    <cellStyle name="桁区切り 33 3" xfId="2816"/>
    <cellStyle name="桁区切り 33 3 2" xfId="4634"/>
    <cellStyle name="桁区切り 33 3 2 2" xfId="15274"/>
    <cellStyle name="桁区切り 33 3 3" xfId="6144"/>
    <cellStyle name="桁区切り 33 3 3 2" xfId="15275"/>
    <cellStyle name="桁区切り 33 3 4" xfId="4633"/>
    <cellStyle name="桁区切り 33 3 4 2" xfId="15276"/>
    <cellStyle name="桁区切り 33 3 5" xfId="15273"/>
    <cellStyle name="桁区切り 33 4" xfId="2814"/>
    <cellStyle name="桁区切り 33 4 2" xfId="4636"/>
    <cellStyle name="桁区切り 33 4 2 2" xfId="15278"/>
    <cellStyle name="桁区切り 33 4 3" xfId="6145"/>
    <cellStyle name="桁区切り 33 4 3 2" xfId="15279"/>
    <cellStyle name="桁区切り 33 4 4" xfId="4635"/>
    <cellStyle name="桁区切り 33 4 4 2" xfId="15280"/>
    <cellStyle name="桁区切り 33 4 5" xfId="15277"/>
    <cellStyle name="桁区切り 33 5" xfId="4637"/>
    <cellStyle name="桁区切り 33 5 2" xfId="15281"/>
    <cellStyle name="桁区切り 33 6" xfId="15270"/>
    <cellStyle name="桁区切り 330" xfId="3588"/>
    <cellStyle name="桁区切り 330 2" xfId="15282"/>
    <cellStyle name="桁区切り 331" xfId="3579"/>
    <cellStyle name="桁区切り 331 2" xfId="15283"/>
    <cellStyle name="桁区切り 332" xfId="3589"/>
    <cellStyle name="桁区切り 332 2" xfId="15284"/>
    <cellStyle name="桁区切り 333" xfId="3582"/>
    <cellStyle name="桁区切り 333 2" xfId="15285"/>
    <cellStyle name="桁区切り 334" xfId="3591"/>
    <cellStyle name="桁区切り 334 2" xfId="15286"/>
    <cellStyle name="桁区切り 335" xfId="3583"/>
    <cellStyle name="桁区切り 335 2" xfId="15287"/>
    <cellStyle name="桁区切り 336" xfId="3592"/>
    <cellStyle name="桁区切り 336 2" xfId="15288"/>
    <cellStyle name="桁区切り 337" xfId="3585"/>
    <cellStyle name="桁区切り 337 2" xfId="15289"/>
    <cellStyle name="桁区切り 338" xfId="3593"/>
    <cellStyle name="桁区切り 338 2" xfId="15290"/>
    <cellStyle name="桁区切り 339" xfId="3584"/>
    <cellStyle name="桁区切り 339 2" xfId="15291"/>
    <cellStyle name="桁区切り 34" xfId="492"/>
    <cellStyle name="桁区切り 34 2" xfId="2818"/>
    <cellStyle name="桁区切り 34 2 2" xfId="5307"/>
    <cellStyle name="桁区切り 34 2 2 2" xfId="15294"/>
    <cellStyle name="桁区切り 34 2 3" xfId="15293"/>
    <cellStyle name="桁区切り 34 3" xfId="2819"/>
    <cellStyle name="桁区切り 34 3 2" xfId="4639"/>
    <cellStyle name="桁区切り 34 3 2 2" xfId="15296"/>
    <cellStyle name="桁区切り 34 3 3" xfId="6146"/>
    <cellStyle name="桁区切り 34 3 3 2" xfId="15297"/>
    <cellStyle name="桁区切り 34 3 4" xfId="4638"/>
    <cellStyle name="桁区切り 34 3 4 2" xfId="15298"/>
    <cellStyle name="桁区切り 34 3 5" xfId="15295"/>
    <cellStyle name="桁区切り 34 4" xfId="2817"/>
    <cellStyle name="桁区切り 34 4 2" xfId="4641"/>
    <cellStyle name="桁区切り 34 4 2 2" xfId="15300"/>
    <cellStyle name="桁区切り 34 4 3" xfId="6147"/>
    <cellStyle name="桁区切り 34 4 3 2" xfId="15301"/>
    <cellStyle name="桁区切り 34 4 4" xfId="4640"/>
    <cellStyle name="桁区切り 34 4 4 2" xfId="15302"/>
    <cellStyle name="桁区切り 34 4 5" xfId="15299"/>
    <cellStyle name="桁区切り 34 5" xfId="4642"/>
    <cellStyle name="桁区切り 34 5 2" xfId="15303"/>
    <cellStyle name="桁区切り 34 6" xfId="15292"/>
    <cellStyle name="桁区切り 340" xfId="3594"/>
    <cellStyle name="桁区切り 340 2" xfId="15304"/>
    <cellStyle name="桁区切り 341" xfId="3578"/>
    <cellStyle name="桁区切り 341 2" xfId="15305"/>
    <cellStyle name="桁区切り 342" xfId="3586"/>
    <cellStyle name="桁区切り 342 2" xfId="15306"/>
    <cellStyle name="桁区切り 343" xfId="3577"/>
    <cellStyle name="桁区切り 343 2" xfId="15307"/>
    <cellStyle name="桁区切り 344" xfId="3569"/>
    <cellStyle name="桁区切り 344 2" xfId="15308"/>
    <cellStyle name="桁区切り 345" xfId="3596"/>
    <cellStyle name="桁区切り 345 2" xfId="15309"/>
    <cellStyle name="桁区切り 346" xfId="3576"/>
    <cellStyle name="桁区切り 346 2" xfId="15310"/>
    <cellStyle name="桁区切り 347" xfId="3595"/>
    <cellStyle name="桁区切り 347 2" xfId="15311"/>
    <cellStyle name="桁区切り 348" xfId="3602"/>
    <cellStyle name="桁区切り 348 2" xfId="15312"/>
    <cellStyle name="桁区切り 349" xfId="3570"/>
    <cellStyle name="桁区切り 349 2" xfId="15313"/>
    <cellStyle name="桁区切り 35" xfId="493"/>
    <cellStyle name="桁区切り 35 2" xfId="2821"/>
    <cellStyle name="桁区切り 35 2 2" xfId="5308"/>
    <cellStyle name="桁区切り 35 2 2 2" xfId="15316"/>
    <cellStyle name="桁区切り 35 2 3" xfId="15315"/>
    <cellStyle name="桁区切り 35 3" xfId="2822"/>
    <cellStyle name="桁区切り 35 3 2" xfId="4644"/>
    <cellStyle name="桁区切り 35 3 2 2" xfId="15318"/>
    <cellStyle name="桁区切り 35 3 3" xfId="6356"/>
    <cellStyle name="桁区切り 35 3 3 2" xfId="15319"/>
    <cellStyle name="桁区切り 35 3 4" xfId="4643"/>
    <cellStyle name="桁区切り 35 3 4 2" xfId="15320"/>
    <cellStyle name="桁区切り 35 3 5" xfId="15317"/>
    <cellStyle name="桁区切り 35 4" xfId="2820"/>
    <cellStyle name="桁区切り 35 4 2" xfId="4646"/>
    <cellStyle name="桁区切り 35 4 2 2" xfId="15322"/>
    <cellStyle name="桁区切り 35 4 3" xfId="6357"/>
    <cellStyle name="桁区切り 35 4 3 2" xfId="15323"/>
    <cellStyle name="桁区切り 35 4 4" xfId="4645"/>
    <cellStyle name="桁区切り 35 4 4 2" xfId="15324"/>
    <cellStyle name="桁区切り 35 4 5" xfId="15321"/>
    <cellStyle name="桁区切り 35 5" xfId="4647"/>
    <cellStyle name="桁区切り 35 5 2" xfId="15325"/>
    <cellStyle name="桁区切り 35 6" xfId="15314"/>
    <cellStyle name="桁区切り 350" xfId="3636"/>
    <cellStyle name="桁区切り 350 2" xfId="15326"/>
    <cellStyle name="桁区切り 351" xfId="3637"/>
    <cellStyle name="桁区切り 351 2" xfId="15327"/>
    <cellStyle name="桁区切り 352" xfId="3638"/>
    <cellStyle name="桁区切り 352 2" xfId="15328"/>
    <cellStyle name="桁区切り 353" xfId="3646"/>
    <cellStyle name="桁区切り 353 2" xfId="15329"/>
    <cellStyle name="桁区切り 354" xfId="3341"/>
    <cellStyle name="桁区切り 354 2" xfId="15330"/>
    <cellStyle name="桁区切り 355" xfId="3648"/>
    <cellStyle name="桁区切り 355 2" xfId="15331"/>
    <cellStyle name="桁区切り 356" xfId="3667"/>
    <cellStyle name="桁区切り 356 2" xfId="15332"/>
    <cellStyle name="桁区切り 357" xfId="3861"/>
    <cellStyle name="桁区切り 357 2" xfId="15333"/>
    <cellStyle name="桁区切り 358" xfId="3666"/>
    <cellStyle name="桁区切り 358 2" xfId="15334"/>
    <cellStyle name="桁区切り 359" xfId="3860"/>
    <cellStyle name="桁区切り 359 2" xfId="15335"/>
    <cellStyle name="桁区切り 36" xfId="494"/>
    <cellStyle name="桁区切り 36 2" xfId="2824"/>
    <cellStyle name="桁区切り 36 2 2" xfId="5309"/>
    <cellStyle name="桁区切り 36 2 2 2" xfId="15338"/>
    <cellStyle name="桁区切り 36 2 3" xfId="15337"/>
    <cellStyle name="桁区切り 36 3" xfId="2825"/>
    <cellStyle name="桁区切り 36 3 2" xfId="4649"/>
    <cellStyle name="桁区切り 36 3 2 2" xfId="15340"/>
    <cellStyle name="桁区切り 36 3 3" xfId="6374"/>
    <cellStyle name="桁区切り 36 3 3 2" xfId="15341"/>
    <cellStyle name="桁区切り 36 3 4" xfId="4648"/>
    <cellStyle name="桁区切り 36 3 4 2" xfId="15342"/>
    <cellStyle name="桁区切り 36 3 5" xfId="15339"/>
    <cellStyle name="桁区切り 36 4" xfId="2823"/>
    <cellStyle name="桁区切り 36 4 2" xfId="4651"/>
    <cellStyle name="桁区切り 36 4 2 2" xfId="15344"/>
    <cellStyle name="桁区切り 36 4 3" xfId="5878"/>
    <cellStyle name="桁区切り 36 4 3 2" xfId="15345"/>
    <cellStyle name="桁区切り 36 4 4" xfId="4650"/>
    <cellStyle name="桁区切り 36 4 4 2" xfId="15346"/>
    <cellStyle name="桁区切り 36 4 5" xfId="15343"/>
    <cellStyle name="桁区切り 36 5" xfId="4652"/>
    <cellStyle name="桁区切り 36 5 2" xfId="15347"/>
    <cellStyle name="桁区切り 36 6" xfId="15336"/>
    <cellStyle name="桁区切り 360" xfId="3665"/>
    <cellStyle name="桁区切り 360 2" xfId="15348"/>
    <cellStyle name="桁区切り 361" xfId="3859"/>
    <cellStyle name="桁区切り 361 2" xfId="15349"/>
    <cellStyle name="桁区切り 362" xfId="3865"/>
    <cellStyle name="桁区切り 362 2" xfId="15350"/>
    <cellStyle name="桁区切り 363" xfId="3863"/>
    <cellStyle name="桁区切り 363 2" xfId="15351"/>
    <cellStyle name="桁区切り 364" xfId="3864"/>
    <cellStyle name="桁区切り 364 2" xfId="15352"/>
    <cellStyle name="桁区切り 365" xfId="3862"/>
    <cellStyle name="桁区切り 365 2" xfId="15353"/>
    <cellStyle name="桁区切り 366" xfId="4653"/>
    <cellStyle name="桁区切り 366 2" xfId="15354"/>
    <cellStyle name="桁区切り 367" xfId="4654"/>
    <cellStyle name="桁区切り 367 2" xfId="15355"/>
    <cellStyle name="桁区切り 368" xfId="4655"/>
    <cellStyle name="桁区切り 368 2" xfId="15356"/>
    <cellStyle name="桁区切り 369" xfId="4656"/>
    <cellStyle name="桁区切り 369 2" xfId="15357"/>
    <cellStyle name="桁区切り 37" xfId="495"/>
    <cellStyle name="桁区切り 37 2" xfId="2827"/>
    <cellStyle name="桁区切り 37 2 2" xfId="5310"/>
    <cellStyle name="桁区切り 37 2 2 2" xfId="15360"/>
    <cellStyle name="桁区切り 37 2 3" xfId="15359"/>
    <cellStyle name="桁区切り 37 3" xfId="2828"/>
    <cellStyle name="桁区切り 37 3 2" xfId="4658"/>
    <cellStyle name="桁区切り 37 3 2 2" xfId="15362"/>
    <cellStyle name="桁区切り 37 3 3" xfId="6327"/>
    <cellStyle name="桁区切り 37 3 3 2" xfId="15363"/>
    <cellStyle name="桁区切り 37 3 4" xfId="4657"/>
    <cellStyle name="桁区切り 37 3 4 2" xfId="15364"/>
    <cellStyle name="桁区切り 37 3 5" xfId="15361"/>
    <cellStyle name="桁区切り 37 4" xfId="2826"/>
    <cellStyle name="桁区切り 37 4 2" xfId="4660"/>
    <cellStyle name="桁区切り 37 4 2 2" xfId="15366"/>
    <cellStyle name="桁区切り 37 4 3" xfId="6148"/>
    <cellStyle name="桁区切り 37 4 3 2" xfId="15367"/>
    <cellStyle name="桁区切り 37 4 4" xfId="4659"/>
    <cellStyle name="桁区切り 37 4 4 2" xfId="15368"/>
    <cellStyle name="桁区切り 37 4 5" xfId="15365"/>
    <cellStyle name="桁区切り 37 5" xfId="4661"/>
    <cellStyle name="桁区切り 37 5 2" xfId="15369"/>
    <cellStyle name="桁区切り 37 6" xfId="15358"/>
    <cellStyle name="桁区切り 370" xfId="4662"/>
    <cellStyle name="桁区切り 370 2" xfId="15370"/>
    <cellStyle name="桁区切り 371" xfId="4663"/>
    <cellStyle name="桁区切り 371 2" xfId="15371"/>
    <cellStyle name="桁区切り 372" xfId="4664"/>
    <cellStyle name="桁区切り 372 2" xfId="15372"/>
    <cellStyle name="桁区切り 373" xfId="4665"/>
    <cellStyle name="桁区切り 373 2" xfId="15373"/>
    <cellStyle name="桁区切り 374" xfId="4666"/>
    <cellStyle name="桁区切り 374 2" xfId="15374"/>
    <cellStyle name="桁区切り 375" xfId="5461"/>
    <cellStyle name="桁区切り 375 2" xfId="15375"/>
    <cellStyle name="桁区切り 376" xfId="5456"/>
    <cellStyle name="桁区切り 376 2" xfId="15376"/>
    <cellStyle name="桁区切り 377" xfId="5460"/>
    <cellStyle name="桁区切り 377 2" xfId="15377"/>
    <cellStyle name="桁区切り 378" xfId="5532"/>
    <cellStyle name="桁区切り 378 2" xfId="15378"/>
    <cellStyle name="桁区切り 379" xfId="5535"/>
    <cellStyle name="桁区切り 379 2" xfId="15379"/>
    <cellStyle name="桁区切り 38" xfId="496"/>
    <cellStyle name="桁区切り 38 2" xfId="2830"/>
    <cellStyle name="桁区切り 38 2 2" xfId="5311"/>
    <cellStyle name="桁区切り 38 2 2 2" xfId="15382"/>
    <cellStyle name="桁区切り 38 2 3" xfId="15381"/>
    <cellStyle name="桁区切り 38 3" xfId="2831"/>
    <cellStyle name="桁区切り 38 3 2" xfId="4668"/>
    <cellStyle name="桁区切り 38 3 2 2" xfId="15384"/>
    <cellStyle name="桁区切り 38 3 3" xfId="6149"/>
    <cellStyle name="桁区切り 38 3 3 2" xfId="15385"/>
    <cellStyle name="桁区切り 38 3 4" xfId="4667"/>
    <cellStyle name="桁区切り 38 3 4 2" xfId="15386"/>
    <cellStyle name="桁区切り 38 3 5" xfId="15383"/>
    <cellStyle name="桁区切り 38 4" xfId="2829"/>
    <cellStyle name="桁区切り 38 4 2" xfId="4670"/>
    <cellStyle name="桁区切り 38 4 2 2" xfId="15388"/>
    <cellStyle name="桁区切り 38 4 3" xfId="6150"/>
    <cellStyle name="桁区切り 38 4 3 2" xfId="15389"/>
    <cellStyle name="桁区切り 38 4 4" xfId="4669"/>
    <cellStyle name="桁区切り 38 4 4 2" xfId="15390"/>
    <cellStyle name="桁区切り 38 4 5" xfId="15387"/>
    <cellStyle name="桁区切り 38 5" xfId="4671"/>
    <cellStyle name="桁区切り 38 5 2" xfId="15391"/>
    <cellStyle name="桁区切り 38 6" xfId="15380"/>
    <cellStyle name="桁区切り 380" xfId="5536"/>
    <cellStyle name="桁区切り 380 2" xfId="15392"/>
    <cellStyle name="桁区切り 381" xfId="5533"/>
    <cellStyle name="桁区切り 381 2" xfId="15393"/>
    <cellStyle name="桁区切り 382" xfId="5537"/>
    <cellStyle name="桁区切り 382 2" xfId="15394"/>
    <cellStyle name="桁区切り 383" xfId="5534"/>
    <cellStyle name="桁区切り 383 2" xfId="15395"/>
    <cellStyle name="桁区切り 384" xfId="5538"/>
    <cellStyle name="桁区切り 384 2" xfId="15396"/>
    <cellStyle name="桁区切り 385" xfId="5540"/>
    <cellStyle name="桁区切り 385 2" xfId="15397"/>
    <cellStyle name="桁区切り 386" xfId="5541"/>
    <cellStyle name="桁区切り 386 2" xfId="15398"/>
    <cellStyle name="桁区切り 387" xfId="5539"/>
    <cellStyle name="桁区切り 387 2" xfId="15399"/>
    <cellStyle name="桁区切り 388" xfId="5542"/>
    <cellStyle name="桁区切り 388 2" xfId="15400"/>
    <cellStyle name="桁区切り 389" xfId="5420"/>
    <cellStyle name="桁区切り 389 2" xfId="15401"/>
    <cellStyle name="桁区切り 39" xfId="497"/>
    <cellStyle name="桁区切り 39 2" xfId="2833"/>
    <cellStyle name="桁区切り 39 2 2" xfId="5313"/>
    <cellStyle name="桁区切り 39 2 2 2" xfId="15404"/>
    <cellStyle name="桁区切り 39 2 3" xfId="15403"/>
    <cellStyle name="桁区切り 39 3" xfId="2834"/>
    <cellStyle name="桁区切り 39 3 2" xfId="4673"/>
    <cellStyle name="桁区切り 39 3 2 2" xfId="15406"/>
    <cellStyle name="桁区切り 39 3 3" xfId="6375"/>
    <cellStyle name="桁区切り 39 3 3 2" xfId="15407"/>
    <cellStyle name="桁区切り 39 3 4" xfId="4672"/>
    <cellStyle name="桁区切り 39 3 4 2" xfId="15408"/>
    <cellStyle name="桁区切り 39 3 5" xfId="15405"/>
    <cellStyle name="桁区切り 39 4" xfId="2832"/>
    <cellStyle name="桁区切り 39 4 2" xfId="4675"/>
    <cellStyle name="桁区切り 39 4 2 2" xfId="15410"/>
    <cellStyle name="桁区切り 39 4 3" xfId="6372"/>
    <cellStyle name="桁区切り 39 4 3 2" xfId="15411"/>
    <cellStyle name="桁区切り 39 4 4" xfId="4674"/>
    <cellStyle name="桁区切り 39 4 4 2" xfId="15412"/>
    <cellStyle name="桁区切り 39 4 5" xfId="15409"/>
    <cellStyle name="桁区切り 39 5" xfId="4676"/>
    <cellStyle name="桁区切り 39 5 2" xfId="15413"/>
    <cellStyle name="桁区切り 39 6" xfId="15402"/>
    <cellStyle name="桁区切り 390" xfId="5421"/>
    <cellStyle name="桁区切り 390 2" xfId="15414"/>
    <cellStyle name="桁区切り 391" xfId="5543"/>
    <cellStyle name="桁区切り 391 2" xfId="15415"/>
    <cellStyle name="桁区切り 392" xfId="5419"/>
    <cellStyle name="桁区切り 392 2" xfId="15416"/>
    <cellStyle name="桁区切り 393" xfId="5215"/>
    <cellStyle name="桁区切り 393 2" xfId="15417"/>
    <cellStyle name="桁区切り 394" xfId="5273"/>
    <cellStyle name="桁区切り 394 2" xfId="7444"/>
    <cellStyle name="桁区切り 394 2 2" xfId="15419"/>
    <cellStyle name="桁区切り 394 3" xfId="15418"/>
    <cellStyle name="桁区切り 395" xfId="5487"/>
    <cellStyle name="桁区切り 395 2" xfId="15420"/>
    <cellStyle name="桁区切り 396" xfId="5370"/>
    <cellStyle name="桁区切り 396 2" xfId="15421"/>
    <cellStyle name="桁区切り 397" xfId="5582"/>
    <cellStyle name="桁区切り 397 2" xfId="15422"/>
    <cellStyle name="桁区切り 398" xfId="5654"/>
    <cellStyle name="桁区切り 398 2" xfId="15423"/>
    <cellStyle name="桁区切り 399" xfId="5649"/>
    <cellStyle name="桁区切り 399 2" xfId="15424"/>
    <cellStyle name="桁区切り 4" xfId="95"/>
    <cellStyle name="桁区切り 4 2" xfId="96"/>
    <cellStyle name="桁区切り 4 2 2" xfId="1384"/>
    <cellStyle name="桁区切り 4 2 2 2" xfId="1385"/>
    <cellStyle name="桁区切り 4 2 2 2 2" xfId="2839"/>
    <cellStyle name="桁区切り 4 2 2 2 2 2" xfId="5314"/>
    <cellStyle name="桁区切り 4 2 2 2 2 2 2" xfId="15430"/>
    <cellStyle name="桁区切り 4 2 2 2 2 3" xfId="15429"/>
    <cellStyle name="桁区切り 4 2 2 2 3" xfId="2840"/>
    <cellStyle name="桁区切り 4 2 2 2 3 2" xfId="4678"/>
    <cellStyle name="桁区切り 4 2 2 2 3 2 2" xfId="15432"/>
    <cellStyle name="桁区切り 4 2 2 2 3 3" xfId="6373"/>
    <cellStyle name="桁区切り 4 2 2 2 3 3 2" xfId="15433"/>
    <cellStyle name="桁区切り 4 2 2 2 3 4" xfId="4677"/>
    <cellStyle name="桁区切り 4 2 2 2 3 4 2" xfId="15434"/>
    <cellStyle name="桁区切り 4 2 2 2 3 5" xfId="15431"/>
    <cellStyle name="桁区切り 4 2 2 2 4" xfId="2838"/>
    <cellStyle name="桁区切り 4 2 2 2 4 2" xfId="4680"/>
    <cellStyle name="桁区切り 4 2 2 2 4 2 2" xfId="15436"/>
    <cellStyle name="桁区切り 4 2 2 2 4 3" xfId="6376"/>
    <cellStyle name="桁区切り 4 2 2 2 4 3 2" xfId="15437"/>
    <cellStyle name="桁区切り 4 2 2 2 4 4" xfId="4679"/>
    <cellStyle name="桁区切り 4 2 2 2 4 4 2" xfId="15438"/>
    <cellStyle name="桁区切り 4 2 2 2 4 5" xfId="15435"/>
    <cellStyle name="桁区切り 4 2 2 2 5" xfId="4681"/>
    <cellStyle name="桁区切り 4 2 2 2 5 2" xfId="15439"/>
    <cellStyle name="桁区切り 4 2 2 2 6" xfId="15428"/>
    <cellStyle name="桁区切り 4 2 2 3" xfId="1386"/>
    <cellStyle name="桁区切り 4 2 2 3 2" xfId="5315"/>
    <cellStyle name="桁区切り 4 2 2 3 2 2" xfId="15441"/>
    <cellStyle name="桁区切り 4 2 2 3 3" xfId="15440"/>
    <cellStyle name="桁区切り 4 2 2 4" xfId="2841"/>
    <cellStyle name="桁区切り 4 2 2 4 2" xfId="4683"/>
    <cellStyle name="桁区切り 4 2 2 4 2 2" xfId="15443"/>
    <cellStyle name="桁区切り 4 2 2 4 3" xfId="6378"/>
    <cellStyle name="桁区切り 4 2 2 4 3 2" xfId="15444"/>
    <cellStyle name="桁区切り 4 2 2 4 4" xfId="4682"/>
    <cellStyle name="桁区切り 4 2 2 4 4 2" xfId="15445"/>
    <cellStyle name="桁区切り 4 2 2 4 5" xfId="15442"/>
    <cellStyle name="桁区切り 4 2 2 5" xfId="2837"/>
    <cellStyle name="桁区切り 4 2 2 5 2" xfId="4685"/>
    <cellStyle name="桁区切り 4 2 2 5 2 2" xfId="15447"/>
    <cellStyle name="桁区切り 4 2 2 5 3" xfId="6377"/>
    <cellStyle name="桁区切り 4 2 2 5 3 2" xfId="15448"/>
    <cellStyle name="桁区切り 4 2 2 5 4" xfId="4684"/>
    <cellStyle name="桁区切り 4 2 2 5 4 2" xfId="15449"/>
    <cellStyle name="桁区切り 4 2 2 5 5" xfId="15446"/>
    <cellStyle name="桁区切り 4 2 2 6" xfId="4686"/>
    <cellStyle name="桁区切り 4 2 2 6 2" xfId="15450"/>
    <cellStyle name="桁区切り 4 2 2 7" xfId="15427"/>
    <cellStyle name="桁区切り 4 2 3" xfId="1387"/>
    <cellStyle name="桁区切り 4 2 3 2" xfId="2843"/>
    <cellStyle name="桁区切り 4 2 3 2 2" xfId="5316"/>
    <cellStyle name="桁区切り 4 2 3 2 2 2" xfId="15453"/>
    <cellStyle name="桁区切り 4 2 3 2 3" xfId="15452"/>
    <cellStyle name="桁区切り 4 2 3 3" xfId="2844"/>
    <cellStyle name="桁区切り 4 2 3 3 2" xfId="4688"/>
    <cellStyle name="桁区切り 4 2 3 3 2 2" xfId="15455"/>
    <cellStyle name="桁区切り 4 2 3 3 3" xfId="6353"/>
    <cellStyle name="桁区切り 4 2 3 3 3 2" xfId="15456"/>
    <cellStyle name="桁区切り 4 2 3 3 4" xfId="4687"/>
    <cellStyle name="桁区切り 4 2 3 3 4 2" xfId="15457"/>
    <cellStyle name="桁区切り 4 2 3 3 5" xfId="15454"/>
    <cellStyle name="桁区切り 4 2 3 4" xfId="2842"/>
    <cellStyle name="桁区切り 4 2 3 4 2" xfId="4690"/>
    <cellStyle name="桁区切り 4 2 3 4 2 2" xfId="15459"/>
    <cellStyle name="桁区切り 4 2 3 4 3" xfId="5879"/>
    <cellStyle name="桁区切り 4 2 3 4 3 2" xfId="15460"/>
    <cellStyle name="桁区切り 4 2 3 4 4" xfId="4689"/>
    <cellStyle name="桁区切り 4 2 3 4 4 2" xfId="15461"/>
    <cellStyle name="桁区切り 4 2 3 4 5" xfId="15458"/>
    <cellStyle name="桁区切り 4 2 3 5" xfId="4691"/>
    <cellStyle name="桁区切り 4 2 3 5 2" xfId="15462"/>
    <cellStyle name="桁区切り 4 2 3 6" xfId="15451"/>
    <cellStyle name="桁区切り 4 2 4" xfId="1388"/>
    <cellStyle name="桁区切り 4 2 4 2" xfId="5317"/>
    <cellStyle name="桁区切り 4 2 4 2 2" xfId="15464"/>
    <cellStyle name="桁区切り 4 2 4 3" xfId="15463"/>
    <cellStyle name="桁区切り 4 2 5" xfId="2845"/>
    <cellStyle name="桁区切り 4 2 5 2" xfId="4693"/>
    <cellStyle name="桁区切り 4 2 5 2 2" xfId="15466"/>
    <cellStyle name="桁区切り 4 2 5 3" xfId="6328"/>
    <cellStyle name="桁区切り 4 2 5 3 2" xfId="15467"/>
    <cellStyle name="桁区切り 4 2 5 4" xfId="4692"/>
    <cellStyle name="桁区切り 4 2 5 4 2" xfId="15468"/>
    <cellStyle name="桁区切り 4 2 5 5" xfId="15465"/>
    <cellStyle name="桁区切り 4 2 6" xfId="2836"/>
    <cellStyle name="桁区切り 4 2 6 2" xfId="4695"/>
    <cellStyle name="桁区切り 4 2 6 2 2" xfId="15470"/>
    <cellStyle name="桁区切り 4 2 6 3" xfId="6151"/>
    <cellStyle name="桁区切り 4 2 6 3 2" xfId="15471"/>
    <cellStyle name="桁区切り 4 2 6 4" xfId="4694"/>
    <cellStyle name="桁区切り 4 2 6 4 2" xfId="15472"/>
    <cellStyle name="桁区切り 4 2 6 5" xfId="15469"/>
    <cellStyle name="桁区切り 4 2 7" xfId="4696"/>
    <cellStyle name="桁区切り 4 2 7 2" xfId="15473"/>
    <cellStyle name="桁区切り 4 2 8" xfId="15426"/>
    <cellStyle name="桁区切り 4 3" xfId="498"/>
    <cellStyle name="桁区切り 4 3 2" xfId="1389"/>
    <cellStyle name="桁区切り 4 3 2 2" xfId="2848"/>
    <cellStyle name="桁区切り 4 3 2 2 2" xfId="5318"/>
    <cellStyle name="桁区切り 4 3 2 2 2 2" xfId="15477"/>
    <cellStyle name="桁区切り 4 3 2 2 3" xfId="15476"/>
    <cellStyle name="桁区切り 4 3 2 3" xfId="2849"/>
    <cellStyle name="桁区切り 4 3 2 3 2" xfId="4698"/>
    <cellStyle name="桁区切り 4 3 2 3 2 2" xfId="15479"/>
    <cellStyle name="桁区切り 4 3 2 3 3" xfId="6272"/>
    <cellStyle name="桁区切り 4 3 2 3 3 2" xfId="15480"/>
    <cellStyle name="桁区切り 4 3 2 3 4" xfId="4697"/>
    <cellStyle name="桁区切り 4 3 2 3 4 2" xfId="15481"/>
    <cellStyle name="桁区切り 4 3 2 3 5" xfId="15478"/>
    <cellStyle name="桁区切り 4 3 2 4" xfId="2847"/>
    <cellStyle name="桁区切り 4 3 2 4 2" xfId="4700"/>
    <cellStyle name="桁区切り 4 3 2 4 2 2" xfId="15483"/>
    <cellStyle name="桁区切り 4 3 2 4 3" xfId="6152"/>
    <cellStyle name="桁区切り 4 3 2 4 3 2" xfId="15484"/>
    <cellStyle name="桁区切り 4 3 2 4 4" xfId="4699"/>
    <cellStyle name="桁区切り 4 3 2 4 4 2" xfId="15485"/>
    <cellStyle name="桁区切り 4 3 2 4 5" xfId="15482"/>
    <cellStyle name="桁区切り 4 3 2 5" xfId="4701"/>
    <cellStyle name="桁区切り 4 3 2 5 2" xfId="15486"/>
    <cellStyle name="桁区切り 4 3 2 6" xfId="15475"/>
    <cellStyle name="桁区切り 4 3 3" xfId="1390"/>
    <cellStyle name="桁区切り 4 3 3 2" xfId="5319"/>
    <cellStyle name="桁区切り 4 3 3 2 2" xfId="15488"/>
    <cellStyle name="桁区切り 4 3 3 3" xfId="15487"/>
    <cellStyle name="桁区切り 4 3 4" xfId="2850"/>
    <cellStyle name="桁区切り 4 3 4 2" xfId="4703"/>
    <cellStyle name="桁区切り 4 3 4 2 2" xfId="15490"/>
    <cellStyle name="桁区切り 4 3 4 3" xfId="6153"/>
    <cellStyle name="桁区切り 4 3 4 3 2" xfId="15491"/>
    <cellStyle name="桁区切り 4 3 4 4" xfId="4702"/>
    <cellStyle name="桁区切り 4 3 4 4 2" xfId="15492"/>
    <cellStyle name="桁区切り 4 3 4 5" xfId="15489"/>
    <cellStyle name="桁区切り 4 3 5" xfId="2846"/>
    <cellStyle name="桁区切り 4 3 5 2" xfId="4705"/>
    <cellStyle name="桁区切り 4 3 5 2 2" xfId="15494"/>
    <cellStyle name="桁区切り 4 3 5 3" xfId="6379"/>
    <cellStyle name="桁区切り 4 3 5 3 2" xfId="15495"/>
    <cellStyle name="桁区切り 4 3 5 4" xfId="4704"/>
    <cellStyle name="桁区切り 4 3 5 4 2" xfId="15496"/>
    <cellStyle name="桁区切り 4 3 5 5" xfId="15493"/>
    <cellStyle name="桁区切り 4 3 6" xfId="4706"/>
    <cellStyle name="桁区切り 4 3 6 2" xfId="15497"/>
    <cellStyle name="桁区切り 4 3 7" xfId="15474"/>
    <cellStyle name="桁区切り 4 4" xfId="1391"/>
    <cellStyle name="桁区切り 4 4 2" xfId="2852"/>
    <cellStyle name="桁区切り 4 4 2 2" xfId="5320"/>
    <cellStyle name="桁区切り 4 4 2 2 2" xfId="15500"/>
    <cellStyle name="桁区切り 4 4 2 3" xfId="15499"/>
    <cellStyle name="桁区切り 4 4 3" xfId="2853"/>
    <cellStyle name="桁区切り 4 4 3 2" xfId="4708"/>
    <cellStyle name="桁区切り 4 4 3 2 2" xfId="15502"/>
    <cellStyle name="桁区切り 4 4 3 3" xfId="6273"/>
    <cellStyle name="桁区切り 4 4 3 3 2" xfId="15503"/>
    <cellStyle name="桁区切り 4 4 3 4" xfId="4707"/>
    <cellStyle name="桁区切り 4 4 3 4 2" xfId="15504"/>
    <cellStyle name="桁区切り 4 4 3 5" xfId="15501"/>
    <cellStyle name="桁区切り 4 4 4" xfId="2851"/>
    <cellStyle name="桁区切り 4 4 4 2" xfId="4710"/>
    <cellStyle name="桁区切り 4 4 4 2 2" xfId="15506"/>
    <cellStyle name="桁区切り 4 4 4 3" xfId="6308"/>
    <cellStyle name="桁区切り 4 4 4 3 2" xfId="15507"/>
    <cellStyle name="桁区切り 4 4 4 4" xfId="4709"/>
    <cellStyle name="桁区切り 4 4 4 4 2" xfId="15508"/>
    <cellStyle name="桁区切り 4 4 4 5" xfId="15505"/>
    <cellStyle name="桁区切り 4 4 5" xfId="4711"/>
    <cellStyle name="桁区切り 4 4 5 2" xfId="15509"/>
    <cellStyle name="桁区切り 4 4 6" xfId="15498"/>
    <cellStyle name="桁区切り 4 5" xfId="1392"/>
    <cellStyle name="桁区切り 4 5 2" xfId="3641"/>
    <cellStyle name="桁区切り 4 5 2 2" xfId="15511"/>
    <cellStyle name="桁区切り 4 5 3" xfId="5321"/>
    <cellStyle name="桁区切り 4 5 3 2" xfId="15512"/>
    <cellStyle name="桁区切り 4 5 4" xfId="15510"/>
    <cellStyle name="桁区切り 4 6" xfId="2854"/>
    <cellStyle name="桁区切り 4 6 2" xfId="4713"/>
    <cellStyle name="桁区切り 4 6 2 2" xfId="15514"/>
    <cellStyle name="桁区切り 4 6 3" xfId="6345"/>
    <cellStyle name="桁区切り 4 6 3 2" xfId="15515"/>
    <cellStyle name="桁区切り 4 6 4" xfId="8923"/>
    <cellStyle name="桁区切り 4 6 4 2" xfId="15516"/>
    <cellStyle name="桁区切り 4 6 5" xfId="4712"/>
    <cellStyle name="桁区切り 4 6 5 2" xfId="15517"/>
    <cellStyle name="桁区切り 4 6 6" xfId="15513"/>
    <cellStyle name="桁区切り 4 7" xfId="2835"/>
    <cellStyle name="桁区切り 4 7 2" xfId="4715"/>
    <cellStyle name="桁区切り 4 7 2 2" xfId="15519"/>
    <cellStyle name="桁区切り 4 7 3" xfId="6343"/>
    <cellStyle name="桁区切り 4 7 3 2" xfId="15520"/>
    <cellStyle name="桁区切り 4 7 4" xfId="4714"/>
    <cellStyle name="桁区切り 4 7 4 2" xfId="15521"/>
    <cellStyle name="桁区切り 4 7 5" xfId="15518"/>
    <cellStyle name="桁区切り 4 8" xfId="4716"/>
    <cellStyle name="桁区切り 4 8 2" xfId="15522"/>
    <cellStyle name="桁区切り 4 9" xfId="15425"/>
    <cellStyle name="桁区切り 40" xfId="499"/>
    <cellStyle name="桁区切り 40 2" xfId="978"/>
    <cellStyle name="桁区切り 40 2 2" xfId="1752"/>
    <cellStyle name="桁区切り 40 2 2 2" xfId="3411"/>
    <cellStyle name="桁区切り 40 2 2 2 2" xfId="15526"/>
    <cellStyle name="桁区切り 40 2 2 3" xfId="5913"/>
    <cellStyle name="桁区切り 40 2 2 3 2" xfId="15527"/>
    <cellStyle name="桁区切り 40 2 2 4" xfId="15525"/>
    <cellStyle name="桁区切り 40 2 3" xfId="15524"/>
    <cellStyle name="桁区切り 40 3" xfId="2856"/>
    <cellStyle name="桁区切り 40 3 2" xfId="15528"/>
    <cellStyle name="桁区切り 40 3 2 2" xfId="23828"/>
    <cellStyle name="桁区切り 40 4" xfId="2857"/>
    <cellStyle name="桁区切り 40 4 2" xfId="4718"/>
    <cellStyle name="桁区切り 40 4 2 2" xfId="15530"/>
    <cellStyle name="桁区切り 40 4 3" xfId="6346"/>
    <cellStyle name="桁区切り 40 4 3 2" xfId="15531"/>
    <cellStyle name="桁区切り 40 4 4" xfId="4717"/>
    <cellStyle name="桁区切り 40 4 4 2" xfId="15532"/>
    <cellStyle name="桁区切り 40 4 5" xfId="15529"/>
    <cellStyle name="桁区切り 40 5" xfId="2855"/>
    <cellStyle name="桁区切り 40 5 2" xfId="15533"/>
    <cellStyle name="桁区切り 40 6" xfId="15523"/>
    <cellStyle name="桁区切り 400" xfId="5647"/>
    <cellStyle name="桁区切り 400 2" xfId="15534"/>
    <cellStyle name="桁区切り 401" xfId="5650"/>
    <cellStyle name="桁区切り 401 2" xfId="15535"/>
    <cellStyle name="桁区切り 402" xfId="5651"/>
    <cellStyle name="桁区切り 402 2" xfId="15536"/>
    <cellStyle name="桁区切り 403" xfId="5653"/>
    <cellStyle name="桁区切り 403 2" xfId="15537"/>
    <cellStyle name="桁区切り 404" xfId="5652"/>
    <cellStyle name="桁区切り 404 2" xfId="15538"/>
    <cellStyle name="桁区切り 405" xfId="5656"/>
    <cellStyle name="桁区切り 405 2" xfId="15539"/>
    <cellStyle name="桁区切り 406" xfId="5655"/>
    <cellStyle name="桁区切り 406 2" xfId="15540"/>
    <cellStyle name="桁区切り 407" xfId="5648"/>
    <cellStyle name="桁区切り 407 2" xfId="15541"/>
    <cellStyle name="桁区切り 408" xfId="5621"/>
    <cellStyle name="桁区切り 408 2" xfId="15542"/>
    <cellStyle name="桁区切り 409" xfId="5639"/>
    <cellStyle name="桁区切り 409 2" xfId="15543"/>
    <cellStyle name="桁区切り 41" xfId="500"/>
    <cellStyle name="桁区切り 41 2" xfId="979"/>
    <cellStyle name="桁区切り 41 2 2" xfId="1753"/>
    <cellStyle name="桁区切り 41 2 2 2" xfId="3412"/>
    <cellStyle name="桁区切り 41 2 2 2 2" xfId="15547"/>
    <cellStyle name="桁区切り 41 2 2 3" xfId="5880"/>
    <cellStyle name="桁区切り 41 2 2 3 2" xfId="15548"/>
    <cellStyle name="桁区切り 41 2 2 4" xfId="15546"/>
    <cellStyle name="桁区切り 41 2 3" xfId="15545"/>
    <cellStyle name="桁区切り 41 3" xfId="2859"/>
    <cellStyle name="桁区切り 41 3 2" xfId="15549"/>
    <cellStyle name="桁区切り 41 3 2 2" xfId="23829"/>
    <cellStyle name="桁区切り 41 4" xfId="2860"/>
    <cellStyle name="桁区切り 41 4 2" xfId="4720"/>
    <cellStyle name="桁区切り 41 4 2 2" xfId="15551"/>
    <cellStyle name="桁区切り 41 4 3" xfId="5881"/>
    <cellStyle name="桁区切り 41 4 3 2" xfId="15552"/>
    <cellStyle name="桁区切り 41 4 4" xfId="4719"/>
    <cellStyle name="桁区切り 41 4 4 2" xfId="15553"/>
    <cellStyle name="桁区切り 41 4 5" xfId="15550"/>
    <cellStyle name="桁区切り 41 5" xfId="2858"/>
    <cellStyle name="桁区切り 41 5 2" xfId="15554"/>
    <cellStyle name="桁区切り 41 6" xfId="15544"/>
    <cellStyle name="桁区切り 410" xfId="5550"/>
    <cellStyle name="桁区切り 410 2" xfId="15555"/>
    <cellStyle name="桁区切り 411" xfId="5555"/>
    <cellStyle name="桁区切り 411 2" xfId="15556"/>
    <cellStyle name="桁区切り 412" xfId="5636"/>
    <cellStyle name="桁区切り 412 2" xfId="15557"/>
    <cellStyle name="桁区切り 413" xfId="5612"/>
    <cellStyle name="桁区切り 413 2" xfId="15558"/>
    <cellStyle name="桁区切り 414" xfId="5558"/>
    <cellStyle name="桁区切り 414 2" xfId="15559"/>
    <cellStyle name="桁区切り 415" xfId="5580"/>
    <cellStyle name="桁区切り 415 2" xfId="15560"/>
    <cellStyle name="桁区切り 416" xfId="5585"/>
    <cellStyle name="桁区切り 416 2" xfId="15561"/>
    <cellStyle name="桁区切り 417" xfId="5602"/>
    <cellStyle name="桁区切り 417 2" xfId="15562"/>
    <cellStyle name="桁区切り 418" xfId="5595"/>
    <cellStyle name="桁区切り 418 2" xfId="15563"/>
    <cellStyle name="桁区切り 419" xfId="5552"/>
    <cellStyle name="桁区切り 419 2" xfId="15564"/>
    <cellStyle name="桁区切り 42" xfId="501"/>
    <cellStyle name="桁区切り 42 2" xfId="980"/>
    <cellStyle name="桁区切り 42 2 2" xfId="1754"/>
    <cellStyle name="桁区切り 42 2 2 2" xfId="3413"/>
    <cellStyle name="桁区切り 42 2 2 2 2" xfId="15568"/>
    <cellStyle name="桁区切り 42 2 2 3" xfId="5882"/>
    <cellStyle name="桁区切り 42 2 2 3 2" xfId="15569"/>
    <cellStyle name="桁区切り 42 2 2 4" xfId="15567"/>
    <cellStyle name="桁区切り 42 2 3" xfId="15566"/>
    <cellStyle name="桁区切り 42 3" xfId="2862"/>
    <cellStyle name="桁区切り 42 3 2" xfId="15570"/>
    <cellStyle name="桁区切り 42 3 2 2" xfId="23830"/>
    <cellStyle name="桁区切り 42 4" xfId="2863"/>
    <cellStyle name="桁区切り 42 4 2" xfId="4722"/>
    <cellStyle name="桁区切り 42 4 2 2" xfId="15572"/>
    <cellStyle name="桁区切り 42 4 3" xfId="6329"/>
    <cellStyle name="桁区切り 42 4 3 2" xfId="15573"/>
    <cellStyle name="桁区切り 42 4 4" xfId="4721"/>
    <cellStyle name="桁区切り 42 4 4 2" xfId="15574"/>
    <cellStyle name="桁区切り 42 4 5" xfId="15571"/>
    <cellStyle name="桁区切り 42 5" xfId="2861"/>
    <cellStyle name="桁区切り 42 5 2" xfId="15575"/>
    <cellStyle name="桁区切り 42 6" xfId="15565"/>
    <cellStyle name="桁区切り 420" xfId="5605"/>
    <cellStyle name="桁区切り 420 2" xfId="15576"/>
    <cellStyle name="桁区切り 421" xfId="5659"/>
    <cellStyle name="桁区切り 421 2" xfId="15577"/>
    <cellStyle name="桁区切り 422" xfId="5677"/>
    <cellStyle name="桁区切り 422 2" xfId="15578"/>
    <cellStyle name="桁区切り 423" xfId="5681"/>
    <cellStyle name="桁区切り 423 2" xfId="15579"/>
    <cellStyle name="桁区切り 424" xfId="5679"/>
    <cellStyle name="桁区切り 424 2" xfId="15580"/>
    <cellStyle name="桁区切り 425" xfId="5680"/>
    <cellStyle name="桁区切り 425 2" xfId="15581"/>
    <cellStyle name="桁区切り 426" xfId="5692"/>
    <cellStyle name="桁区切り 426 2" xfId="15582"/>
    <cellStyle name="桁区切り 427" xfId="5730"/>
    <cellStyle name="桁区切り 427 2" xfId="15583"/>
    <cellStyle name="桁区切り 428" xfId="5754"/>
    <cellStyle name="桁区切り 428 2" xfId="15584"/>
    <cellStyle name="桁区切り 429" xfId="5736"/>
    <cellStyle name="桁区切り 429 2" xfId="15585"/>
    <cellStyle name="桁区切り 43" xfId="502"/>
    <cellStyle name="桁区切り 43 2" xfId="981"/>
    <cellStyle name="桁区切り 43 2 2" xfId="1755"/>
    <cellStyle name="桁区切り 43 2 2 2" xfId="3414"/>
    <cellStyle name="桁区切り 43 2 2 2 2" xfId="15589"/>
    <cellStyle name="桁区切り 43 2 2 3" xfId="5914"/>
    <cellStyle name="桁区切り 43 2 2 3 2" xfId="15590"/>
    <cellStyle name="桁区切り 43 2 2 4" xfId="15588"/>
    <cellStyle name="桁区切り 43 2 3" xfId="15587"/>
    <cellStyle name="桁区切り 43 3" xfId="2865"/>
    <cellStyle name="桁区切り 43 3 2" xfId="15591"/>
    <cellStyle name="桁区切り 43 3 2 2" xfId="23831"/>
    <cellStyle name="桁区切り 43 4" xfId="2866"/>
    <cellStyle name="桁区切り 43 4 2" xfId="4724"/>
    <cellStyle name="桁区切り 43 4 2 2" xfId="15593"/>
    <cellStyle name="桁区切り 43 4 3" xfId="6347"/>
    <cellStyle name="桁区切り 43 4 3 2" xfId="15594"/>
    <cellStyle name="桁区切り 43 4 4" xfId="4723"/>
    <cellStyle name="桁区切り 43 4 4 2" xfId="15595"/>
    <cellStyle name="桁区切り 43 4 5" xfId="15592"/>
    <cellStyle name="桁区切り 43 5" xfId="2864"/>
    <cellStyle name="桁区切り 43 5 2" xfId="15596"/>
    <cellStyle name="桁区切り 43 6" xfId="15586"/>
    <cellStyle name="桁区切り 430" xfId="5789"/>
    <cellStyle name="桁区切り 430 2" xfId="15597"/>
    <cellStyle name="桁区切り 431" xfId="5729"/>
    <cellStyle name="桁区切り 431 2" xfId="15598"/>
    <cellStyle name="桁区切り 432" xfId="5764"/>
    <cellStyle name="桁区切り 432 2" xfId="15599"/>
    <cellStyle name="桁区切り 433" xfId="5733"/>
    <cellStyle name="桁区切り 433 2" xfId="15600"/>
    <cellStyle name="桁区切り 434" xfId="5770"/>
    <cellStyle name="桁区切り 434 2" xfId="15601"/>
    <cellStyle name="桁区切り 435" xfId="5751"/>
    <cellStyle name="桁区切り 435 2" xfId="15602"/>
    <cellStyle name="桁区切り 436" xfId="5771"/>
    <cellStyle name="桁区切り 436 2" xfId="15603"/>
    <cellStyle name="桁区切り 437" xfId="5734"/>
    <cellStyle name="桁区切り 437 2" xfId="15604"/>
    <cellStyle name="桁区切り 438" xfId="5758"/>
    <cellStyle name="桁区切り 438 2" xfId="15605"/>
    <cellStyle name="桁区切り 439" xfId="5803"/>
    <cellStyle name="桁区切り 439 2" xfId="15606"/>
    <cellStyle name="桁区切り 44" xfId="503"/>
    <cellStyle name="桁区切り 44 2" xfId="982"/>
    <cellStyle name="桁区切り 44 2 2" xfId="1756"/>
    <cellStyle name="桁区切り 44 2 2 2" xfId="3415"/>
    <cellStyle name="桁区切り 44 2 2 2 2" xfId="15610"/>
    <cellStyle name="桁区切り 44 2 2 3" xfId="6348"/>
    <cellStyle name="桁区切り 44 2 2 3 2" xfId="15611"/>
    <cellStyle name="桁区切り 44 2 2 4" xfId="15609"/>
    <cellStyle name="桁区切り 44 2 3" xfId="15608"/>
    <cellStyle name="桁区切り 44 3" xfId="2868"/>
    <cellStyle name="桁区切り 44 3 2" xfId="15612"/>
    <cellStyle name="桁区切り 44 3 2 2" xfId="23832"/>
    <cellStyle name="桁区切り 44 4" xfId="2869"/>
    <cellStyle name="桁区切り 44 4 2" xfId="4726"/>
    <cellStyle name="桁区切り 44 4 2 2" xfId="15614"/>
    <cellStyle name="桁区切り 44 4 3" xfId="5915"/>
    <cellStyle name="桁区切り 44 4 3 2" xfId="15615"/>
    <cellStyle name="桁区切り 44 4 4" xfId="4725"/>
    <cellStyle name="桁区切り 44 4 4 2" xfId="15616"/>
    <cellStyle name="桁区切り 44 4 5" xfId="15613"/>
    <cellStyle name="桁区切り 44 5" xfId="2867"/>
    <cellStyle name="桁区切り 44 5 2" xfId="15617"/>
    <cellStyle name="桁区切り 44 6" xfId="15607"/>
    <cellStyle name="桁区切り 440" xfId="5797"/>
    <cellStyle name="桁区切り 440 2" xfId="15618"/>
    <cellStyle name="桁区切り 441" xfId="5815"/>
    <cellStyle name="桁区切り 441 2" xfId="15619"/>
    <cellStyle name="桁区切り 442" xfId="5823"/>
    <cellStyle name="桁区切り 442 2" xfId="15620"/>
    <cellStyle name="桁区切り 443" xfId="5819"/>
    <cellStyle name="桁区切り 443 2" xfId="15621"/>
    <cellStyle name="桁区切り 444" xfId="5706"/>
    <cellStyle name="桁区切り 444 2" xfId="15622"/>
    <cellStyle name="桁区切り 445" xfId="5821"/>
    <cellStyle name="桁区切り 445 2" xfId="15623"/>
    <cellStyle name="桁区切り 446" xfId="6398"/>
    <cellStyle name="桁区切り 446 2" xfId="15624"/>
    <cellStyle name="桁区切り 447" xfId="6424"/>
    <cellStyle name="桁区切り 447 2" xfId="15625"/>
    <cellStyle name="桁区切り 448" xfId="6384"/>
    <cellStyle name="桁区切り 448 2" xfId="15626"/>
    <cellStyle name="桁区切り 449" xfId="6403"/>
    <cellStyle name="桁区切り 449 2" xfId="15627"/>
    <cellStyle name="桁区切り 45" xfId="504"/>
    <cellStyle name="桁区切り 45 2" xfId="983"/>
    <cellStyle name="桁区切り 45 2 2" xfId="1757"/>
    <cellStyle name="桁区切り 45 2 2 2" xfId="3416"/>
    <cellStyle name="桁区切り 45 2 2 2 2" xfId="15631"/>
    <cellStyle name="桁区切り 45 2 2 3" xfId="6274"/>
    <cellStyle name="桁区切り 45 2 2 3 2" xfId="15632"/>
    <cellStyle name="桁区切り 45 2 2 4" xfId="15630"/>
    <cellStyle name="桁区切り 45 2 3" xfId="15629"/>
    <cellStyle name="桁区切り 45 3" xfId="2871"/>
    <cellStyle name="桁区切り 45 3 2" xfId="15633"/>
    <cellStyle name="桁区切り 45 3 2 2" xfId="23833"/>
    <cellStyle name="桁区切り 45 4" xfId="2872"/>
    <cellStyle name="桁区切り 45 4 2" xfId="4728"/>
    <cellStyle name="桁区切り 45 4 2 2" xfId="15635"/>
    <cellStyle name="桁区切り 45 4 3" xfId="5916"/>
    <cellStyle name="桁区切り 45 4 3 2" xfId="15636"/>
    <cellStyle name="桁区切り 45 4 4" xfId="4727"/>
    <cellStyle name="桁区切り 45 4 4 2" xfId="15637"/>
    <cellStyle name="桁区切り 45 4 5" xfId="15634"/>
    <cellStyle name="桁区切り 45 5" xfId="2870"/>
    <cellStyle name="桁区切り 45 5 2" xfId="15638"/>
    <cellStyle name="桁区切り 45 6" xfId="15628"/>
    <cellStyle name="桁区切り 450" xfId="6435"/>
    <cellStyle name="桁区切り 450 2" xfId="15639"/>
    <cellStyle name="桁区切り 451" xfId="6408"/>
    <cellStyle name="桁区切り 451 2" xfId="15640"/>
    <cellStyle name="桁区切り 452" xfId="6418"/>
    <cellStyle name="桁区切り 452 2" xfId="15641"/>
    <cellStyle name="桁区切り 453" xfId="6429"/>
    <cellStyle name="桁区切り 453 2" xfId="15642"/>
    <cellStyle name="桁区切り 454" xfId="6447"/>
    <cellStyle name="桁区切り 454 2" xfId="15643"/>
    <cellStyle name="桁区切り 455" xfId="6452"/>
    <cellStyle name="桁区切り 455 2" xfId="15644"/>
    <cellStyle name="桁区切り 456" xfId="6464"/>
    <cellStyle name="桁区切り 456 2" xfId="15645"/>
    <cellStyle name="桁区切り 457" xfId="6467"/>
    <cellStyle name="桁区切り 457 2" xfId="15646"/>
    <cellStyle name="桁区切り 458" xfId="6457"/>
    <cellStyle name="桁区切り 458 2" xfId="15647"/>
    <cellStyle name="桁区切り 459" xfId="6494"/>
    <cellStyle name="桁区切り 459 2" xfId="15648"/>
    <cellStyle name="桁区切り 46" xfId="505"/>
    <cellStyle name="桁区切り 46 2" xfId="2874"/>
    <cellStyle name="桁区切り 46 2 2" xfId="5324"/>
    <cellStyle name="桁区切り 46 2 2 2" xfId="15651"/>
    <cellStyle name="桁区切り 46 2 3" xfId="15650"/>
    <cellStyle name="桁区切り 46 3" xfId="2875"/>
    <cellStyle name="桁区切り 46 3 2" xfId="4730"/>
    <cellStyle name="桁区切り 46 3 2 2" xfId="15653"/>
    <cellStyle name="桁区切り 46 3 3" xfId="6154"/>
    <cellStyle name="桁区切り 46 3 3 2" xfId="15654"/>
    <cellStyle name="桁区切り 46 3 4" xfId="4729"/>
    <cellStyle name="桁区切り 46 3 4 2" xfId="15655"/>
    <cellStyle name="桁区切り 46 3 5" xfId="15652"/>
    <cellStyle name="桁区切り 46 4" xfId="2873"/>
    <cellStyle name="桁区切り 46 4 2" xfId="4732"/>
    <cellStyle name="桁区切り 46 4 2 2" xfId="15657"/>
    <cellStyle name="桁区切り 46 4 3" xfId="5917"/>
    <cellStyle name="桁区切り 46 4 3 2" xfId="15658"/>
    <cellStyle name="桁区切り 46 4 4" xfId="4731"/>
    <cellStyle name="桁区切り 46 4 4 2" xfId="15659"/>
    <cellStyle name="桁区切り 46 4 5" xfId="15656"/>
    <cellStyle name="桁区切り 46 5" xfId="4733"/>
    <cellStyle name="桁区切り 46 5 2" xfId="15660"/>
    <cellStyle name="桁区切り 46 6" xfId="15649"/>
    <cellStyle name="桁区切り 460" xfId="6528"/>
    <cellStyle name="桁区切り 460 2" xfId="15661"/>
    <cellStyle name="桁区切り 461" xfId="6523"/>
    <cellStyle name="桁区切り 461 2" xfId="15662"/>
    <cellStyle name="桁区切り 462" xfId="6526"/>
    <cellStyle name="桁区切り 462 2" xfId="15663"/>
    <cellStyle name="桁区切り 463" xfId="6524"/>
    <cellStyle name="桁区切り 463 2" xfId="15664"/>
    <cellStyle name="桁区切り 464" xfId="6527"/>
    <cellStyle name="桁区切り 464 2" xfId="15665"/>
    <cellStyle name="桁区切り 465" xfId="6522"/>
    <cellStyle name="桁区切り 465 2" xfId="15666"/>
    <cellStyle name="桁区切り 466" xfId="6525"/>
    <cellStyle name="桁区切り 466 2" xfId="15667"/>
    <cellStyle name="桁区切り 467" xfId="6521"/>
    <cellStyle name="桁区切り 467 2" xfId="15668"/>
    <cellStyle name="桁区切り 468" xfId="6562"/>
    <cellStyle name="桁区切り 468 2" xfId="15669"/>
    <cellStyle name="桁区切り 469" xfId="6573"/>
    <cellStyle name="桁区切り 469 2" xfId="15670"/>
    <cellStyle name="桁区切り 47" xfId="506"/>
    <cellStyle name="桁区切り 47 2" xfId="2877"/>
    <cellStyle name="桁区切り 47 2 2" xfId="5325"/>
    <cellStyle name="桁区切り 47 2 2 2" xfId="15673"/>
    <cellStyle name="桁区切り 47 2 3" xfId="15672"/>
    <cellStyle name="桁区切り 47 3" xfId="2878"/>
    <cellStyle name="桁区切り 47 3 2" xfId="4735"/>
    <cellStyle name="桁区切り 47 3 2 2" xfId="15675"/>
    <cellStyle name="桁区切り 47 3 3" xfId="6155"/>
    <cellStyle name="桁区切り 47 3 3 2" xfId="15676"/>
    <cellStyle name="桁区切り 47 3 4" xfId="4734"/>
    <cellStyle name="桁区切り 47 3 4 2" xfId="15677"/>
    <cellStyle name="桁区切り 47 3 5" xfId="15674"/>
    <cellStyle name="桁区切り 47 4" xfId="2876"/>
    <cellStyle name="桁区切り 47 4 2" xfId="4737"/>
    <cellStyle name="桁区切り 47 4 2 2" xfId="15679"/>
    <cellStyle name="桁区切り 47 4 3" xfId="6349"/>
    <cellStyle name="桁区切り 47 4 3 2" xfId="15680"/>
    <cellStyle name="桁区切り 47 4 4" xfId="4736"/>
    <cellStyle name="桁区切り 47 4 4 2" xfId="15681"/>
    <cellStyle name="桁区切り 47 4 5" xfId="15678"/>
    <cellStyle name="桁区切り 47 5" xfId="4738"/>
    <cellStyle name="桁区切り 47 5 2" xfId="15682"/>
    <cellStyle name="桁区切り 47 6" xfId="15671"/>
    <cellStyle name="桁区切り 470" xfId="6574"/>
    <cellStyle name="桁区切り 470 2" xfId="15683"/>
    <cellStyle name="桁区切り 471" xfId="6572"/>
    <cellStyle name="桁区切り 471 2" xfId="15684"/>
    <cellStyle name="桁区切り 472" xfId="6557"/>
    <cellStyle name="桁区切り 472 2" xfId="15685"/>
    <cellStyle name="桁区切り 473" xfId="6605"/>
    <cellStyle name="桁区切り 473 2" xfId="15686"/>
    <cellStyle name="桁区切り 474" xfId="6609"/>
    <cellStyle name="桁区切り 474 2" xfId="15687"/>
    <cellStyle name="桁区切り 475" xfId="6616"/>
    <cellStyle name="桁区切り 475 2" xfId="15688"/>
    <cellStyle name="桁区切り 476" xfId="6621"/>
    <cellStyle name="桁区切り 476 2" xfId="15689"/>
    <cellStyle name="桁区切り 477" xfId="6586"/>
    <cellStyle name="桁区切り 477 2" xfId="15690"/>
    <cellStyle name="桁区切り 478" xfId="6628"/>
    <cellStyle name="桁区切り 478 2" xfId="15691"/>
    <cellStyle name="桁区切り 479" xfId="6647"/>
    <cellStyle name="桁区切り 479 2" xfId="15692"/>
    <cellStyle name="桁区切り 48" xfId="507"/>
    <cellStyle name="桁区切り 48 2" xfId="2880"/>
    <cellStyle name="桁区切り 48 2 2" xfId="5326"/>
    <cellStyle name="桁区切り 48 2 2 2" xfId="15695"/>
    <cellStyle name="桁区切り 48 2 3" xfId="15694"/>
    <cellStyle name="桁区切り 48 3" xfId="2881"/>
    <cellStyle name="桁区切り 48 3 2" xfId="4740"/>
    <cellStyle name="桁区切り 48 3 2 2" xfId="15697"/>
    <cellStyle name="桁区切り 48 3 3" xfId="6330"/>
    <cellStyle name="桁区切り 48 3 3 2" xfId="15698"/>
    <cellStyle name="桁区切り 48 3 4" xfId="4739"/>
    <cellStyle name="桁区切り 48 3 4 2" xfId="15699"/>
    <cellStyle name="桁区切り 48 3 5" xfId="15696"/>
    <cellStyle name="桁区切り 48 4" xfId="2879"/>
    <cellStyle name="桁区切り 48 4 2" xfId="4742"/>
    <cellStyle name="桁区切り 48 4 2 2" xfId="15701"/>
    <cellStyle name="桁区切り 48 4 3" xfId="6156"/>
    <cellStyle name="桁区切り 48 4 3 2" xfId="15702"/>
    <cellStyle name="桁区切り 48 4 4" xfId="4741"/>
    <cellStyle name="桁区切り 48 4 4 2" xfId="15703"/>
    <cellStyle name="桁区切り 48 4 5" xfId="15700"/>
    <cellStyle name="桁区切り 48 5" xfId="4743"/>
    <cellStyle name="桁区切り 48 5 2" xfId="15704"/>
    <cellStyle name="桁区切り 48 6" xfId="15693"/>
    <cellStyle name="桁区切り 480" xfId="6657"/>
    <cellStyle name="桁区切り 480 2" xfId="15705"/>
    <cellStyle name="桁区切り 481" xfId="6634"/>
    <cellStyle name="桁区切り 481 2" xfId="15706"/>
    <cellStyle name="桁区切り 482" xfId="6632"/>
    <cellStyle name="桁区切り 482 2" xfId="15707"/>
    <cellStyle name="桁区切り 483" xfId="6739"/>
    <cellStyle name="桁区切り 483 2" xfId="15708"/>
    <cellStyle name="桁区切り 484" xfId="6799"/>
    <cellStyle name="桁区切り 484 2" xfId="15709"/>
    <cellStyle name="桁区切り 485" xfId="6707"/>
    <cellStyle name="桁区切り 485 2" xfId="15710"/>
    <cellStyle name="桁区切り 486" xfId="6784"/>
    <cellStyle name="桁区切り 486 2" xfId="15711"/>
    <cellStyle name="桁区切り 487" xfId="6747"/>
    <cellStyle name="桁区切り 487 2" xfId="15712"/>
    <cellStyle name="桁区切り 488" xfId="6770"/>
    <cellStyle name="桁区切り 488 2" xfId="15713"/>
    <cellStyle name="桁区切り 489" xfId="6817"/>
    <cellStyle name="桁区切り 489 2" xfId="15714"/>
    <cellStyle name="桁区切り 49" xfId="508"/>
    <cellStyle name="桁区切り 49 2" xfId="2883"/>
    <cellStyle name="桁区切り 49 2 2" xfId="5327"/>
    <cellStyle name="桁区切り 49 2 2 2" xfId="15717"/>
    <cellStyle name="桁区切り 49 2 3" xfId="15716"/>
    <cellStyle name="桁区切り 49 3" xfId="2884"/>
    <cellStyle name="桁区切り 49 3 2" xfId="4745"/>
    <cellStyle name="桁区切り 49 3 2 2" xfId="15719"/>
    <cellStyle name="桁区切り 49 3 3" xfId="5934"/>
    <cellStyle name="桁区切り 49 3 3 2" xfId="15720"/>
    <cellStyle name="桁区切り 49 3 4" xfId="4744"/>
    <cellStyle name="桁区切り 49 3 4 2" xfId="15721"/>
    <cellStyle name="桁区切り 49 3 5" xfId="15718"/>
    <cellStyle name="桁区切り 49 4" xfId="2882"/>
    <cellStyle name="桁区切り 49 4 2" xfId="4747"/>
    <cellStyle name="桁区切り 49 4 2 2" xfId="15723"/>
    <cellStyle name="桁区切り 49 4 3" xfId="6157"/>
    <cellStyle name="桁区切り 49 4 3 2" xfId="15724"/>
    <cellStyle name="桁区切り 49 4 4" xfId="4746"/>
    <cellStyle name="桁区切り 49 4 4 2" xfId="15725"/>
    <cellStyle name="桁区切り 49 4 5" xfId="15722"/>
    <cellStyle name="桁区切り 49 5" xfId="4748"/>
    <cellStyle name="桁区切り 49 5 2" xfId="15726"/>
    <cellStyle name="桁区切り 49 6" xfId="15715"/>
    <cellStyle name="桁区切り 490" xfId="6816"/>
    <cellStyle name="桁区切り 490 2" xfId="15727"/>
    <cellStyle name="桁区切り 491" xfId="6731"/>
    <cellStyle name="桁区切り 491 2" xfId="15728"/>
    <cellStyle name="桁区切り 492" xfId="6729"/>
    <cellStyle name="桁区切り 492 2" xfId="15729"/>
    <cellStyle name="桁区切り 493" xfId="6717"/>
    <cellStyle name="桁区切り 493 2" xfId="15730"/>
    <cellStyle name="桁区切り 494" xfId="6755"/>
    <cellStyle name="桁区切り 494 2" xfId="15731"/>
    <cellStyle name="桁区切り 495" xfId="6774"/>
    <cellStyle name="桁区切り 495 2" xfId="15732"/>
    <cellStyle name="桁区切り 496" xfId="6723"/>
    <cellStyle name="桁区切り 496 2" xfId="15733"/>
    <cellStyle name="桁区切り 497" xfId="6791"/>
    <cellStyle name="桁区切り 497 2" xfId="15734"/>
    <cellStyle name="桁区切り 498" xfId="6786"/>
    <cellStyle name="桁区切り 498 2" xfId="15735"/>
    <cellStyle name="桁区切り 499" xfId="6778"/>
    <cellStyle name="桁区切り 499 2" xfId="15736"/>
    <cellStyle name="桁区切り 5" xfId="97"/>
    <cellStyle name="桁区切り 5 10" xfId="15737"/>
    <cellStyle name="桁区切り 5 2" xfId="98"/>
    <cellStyle name="桁区切り 5 2 2" xfId="985"/>
    <cellStyle name="桁区切り 5 2 2 2" xfId="1393"/>
    <cellStyle name="桁区切り 5 2 2 2 2" xfId="2889"/>
    <cellStyle name="桁区切り 5 2 2 2 2 2" xfId="5328"/>
    <cellStyle name="桁区切り 5 2 2 2 2 2 2" xfId="15742"/>
    <cellStyle name="桁区切り 5 2 2 2 2 3" xfId="15741"/>
    <cellStyle name="桁区切り 5 2 2 2 3" xfId="2890"/>
    <cellStyle name="桁区切り 5 2 2 2 3 2" xfId="4750"/>
    <cellStyle name="桁区切り 5 2 2 2 3 2 2" xfId="15744"/>
    <cellStyle name="桁区切り 5 2 2 2 3 3" xfId="5883"/>
    <cellStyle name="桁区切り 5 2 2 2 3 3 2" xfId="15745"/>
    <cellStyle name="桁区切り 5 2 2 2 3 4" xfId="4749"/>
    <cellStyle name="桁区切り 5 2 2 2 3 4 2" xfId="15746"/>
    <cellStyle name="桁区切り 5 2 2 2 3 5" xfId="15743"/>
    <cellStyle name="桁区切り 5 2 2 2 4" xfId="2888"/>
    <cellStyle name="桁区切り 5 2 2 2 4 2" xfId="4752"/>
    <cellStyle name="桁区切り 5 2 2 2 4 2 2" xfId="15748"/>
    <cellStyle name="桁区切り 5 2 2 2 4 3" xfId="5918"/>
    <cellStyle name="桁区切り 5 2 2 2 4 3 2" xfId="15749"/>
    <cellStyle name="桁区切り 5 2 2 2 4 4" xfId="4751"/>
    <cellStyle name="桁区切り 5 2 2 2 4 4 2" xfId="15750"/>
    <cellStyle name="桁区切り 5 2 2 2 4 5" xfId="15747"/>
    <cellStyle name="桁区切り 5 2 2 2 5" xfId="4753"/>
    <cellStyle name="桁区切り 5 2 2 2 5 2" xfId="15751"/>
    <cellStyle name="桁区切り 5 2 2 2 6" xfId="15740"/>
    <cellStyle name="桁区切り 5 2 2 3" xfId="1394"/>
    <cellStyle name="桁区切り 5 2 2 3 2" xfId="5329"/>
    <cellStyle name="桁区切り 5 2 2 3 2 2" xfId="15753"/>
    <cellStyle name="桁区切り 5 2 2 3 3" xfId="15752"/>
    <cellStyle name="桁区切り 5 2 2 4" xfId="2891"/>
    <cellStyle name="桁区切り 5 2 2 4 2" xfId="4755"/>
    <cellStyle name="桁区切り 5 2 2 4 2 2" xfId="15755"/>
    <cellStyle name="桁区切り 5 2 2 4 3" xfId="6331"/>
    <cellStyle name="桁区切り 5 2 2 4 3 2" xfId="15756"/>
    <cellStyle name="桁区切り 5 2 2 4 4" xfId="4754"/>
    <cellStyle name="桁区切り 5 2 2 4 4 2" xfId="15757"/>
    <cellStyle name="桁区切り 5 2 2 4 5" xfId="15754"/>
    <cellStyle name="桁区切り 5 2 2 5" xfId="2887"/>
    <cellStyle name="桁区切り 5 2 2 5 2" xfId="4757"/>
    <cellStyle name="桁区切り 5 2 2 5 2 2" xfId="15759"/>
    <cellStyle name="桁区切り 5 2 2 5 3" xfId="6350"/>
    <cellStyle name="桁区切り 5 2 2 5 3 2" xfId="15760"/>
    <cellStyle name="桁区切り 5 2 2 5 4" xfId="4756"/>
    <cellStyle name="桁区切り 5 2 2 5 4 2" xfId="15761"/>
    <cellStyle name="桁区切り 5 2 2 5 5" xfId="15758"/>
    <cellStyle name="桁区切り 5 2 2 6" xfId="4758"/>
    <cellStyle name="桁区切り 5 2 2 6 2" xfId="15762"/>
    <cellStyle name="桁区切り 5 2 2 7" xfId="15739"/>
    <cellStyle name="桁区切り 5 2 3" xfId="984"/>
    <cellStyle name="桁区切り 5 2 3 2" xfId="2893"/>
    <cellStyle name="桁区切り 5 2 3 2 2" xfId="5330"/>
    <cellStyle name="桁区切り 5 2 3 2 2 2" xfId="15765"/>
    <cellStyle name="桁区切り 5 2 3 2 3" xfId="15764"/>
    <cellStyle name="桁区切り 5 2 3 3" xfId="2894"/>
    <cellStyle name="桁区切り 5 2 3 3 2" xfId="4760"/>
    <cellStyle name="桁区切り 5 2 3 3 2 2" xfId="15767"/>
    <cellStyle name="桁区切り 5 2 3 3 3" xfId="6158"/>
    <cellStyle name="桁区切り 5 2 3 3 3 2" xfId="15768"/>
    <cellStyle name="桁区切り 5 2 3 3 4" xfId="4759"/>
    <cellStyle name="桁区切り 5 2 3 3 4 2" xfId="15769"/>
    <cellStyle name="桁区切り 5 2 3 3 5" xfId="15766"/>
    <cellStyle name="桁区切り 5 2 3 4" xfId="2892"/>
    <cellStyle name="桁区切り 5 2 3 4 2" xfId="4762"/>
    <cellStyle name="桁区切り 5 2 3 4 2 2" xfId="15771"/>
    <cellStyle name="桁区切り 5 2 3 4 3" xfId="6275"/>
    <cellStyle name="桁区切り 5 2 3 4 3 2" xfId="15772"/>
    <cellStyle name="桁区切り 5 2 3 4 4" xfId="4761"/>
    <cellStyle name="桁区切り 5 2 3 4 4 2" xfId="15773"/>
    <cellStyle name="桁区切り 5 2 3 4 5" xfId="15770"/>
    <cellStyle name="桁区切り 5 2 3 5" xfId="1395"/>
    <cellStyle name="桁区切り 5 2 3 5 2" xfId="4763"/>
    <cellStyle name="桁区切り 5 2 3 5 2 2" xfId="15775"/>
    <cellStyle name="桁区切り 5 2 3 5 3" xfId="15774"/>
    <cellStyle name="桁区切り 5 2 3 6" xfId="15763"/>
    <cellStyle name="桁区切り 5 2 4" xfId="1396"/>
    <cellStyle name="桁区切り 5 2 4 2" xfId="5331"/>
    <cellStyle name="桁区切り 5 2 4 2 2" xfId="15777"/>
    <cellStyle name="桁区切り 5 2 4 3" xfId="15776"/>
    <cellStyle name="桁区切り 5 2 5" xfId="2895"/>
    <cellStyle name="桁区切り 5 2 5 2" xfId="4765"/>
    <cellStyle name="桁区切り 5 2 5 2 2" xfId="15779"/>
    <cellStyle name="桁区切り 5 2 5 3" xfId="5884"/>
    <cellStyle name="桁区切り 5 2 5 3 2" xfId="15780"/>
    <cellStyle name="桁区切り 5 2 5 4" xfId="4764"/>
    <cellStyle name="桁区切り 5 2 5 4 2" xfId="15781"/>
    <cellStyle name="桁区切り 5 2 5 5" xfId="15778"/>
    <cellStyle name="桁区切り 5 2 6" xfId="2886"/>
    <cellStyle name="桁区切り 5 2 6 2" xfId="4767"/>
    <cellStyle name="桁区切り 5 2 6 2 2" xfId="15783"/>
    <cellStyle name="桁区切り 5 2 6 3" xfId="6276"/>
    <cellStyle name="桁区切り 5 2 6 3 2" xfId="15784"/>
    <cellStyle name="桁区切り 5 2 6 4" xfId="4766"/>
    <cellStyle name="桁区切り 5 2 6 4 2" xfId="15785"/>
    <cellStyle name="桁区切り 5 2 6 5" xfId="15782"/>
    <cellStyle name="桁区切り 5 2 7" xfId="4768"/>
    <cellStyle name="桁区切り 5 2 7 2" xfId="15786"/>
    <cellStyle name="桁区切り 5 2 8" xfId="15738"/>
    <cellStyle name="桁区切り 5 3" xfId="261"/>
    <cellStyle name="桁区切り 5 3 2" xfId="509"/>
    <cellStyle name="桁区切り 5 3 2 2" xfId="1472"/>
    <cellStyle name="桁区切り 5 3 2 2 2" xfId="1758"/>
    <cellStyle name="桁区切り 5 3 2 2 2 2" xfId="3417"/>
    <cellStyle name="桁区切り 5 3 2 2 2 2 2" xfId="15791"/>
    <cellStyle name="桁区切り 5 3 2 2 2 3" xfId="6159"/>
    <cellStyle name="桁区切り 5 3 2 2 2 3 2" xfId="15792"/>
    <cellStyle name="桁区切り 5 3 2 2 2 4" xfId="15790"/>
    <cellStyle name="桁区切り 5 3 2 2 3" xfId="15789"/>
    <cellStyle name="桁区切り 5 3 2 3" xfId="2898"/>
    <cellStyle name="桁区切り 5 3 2 3 2" xfId="15793"/>
    <cellStyle name="桁区切り 5 3 2 4" xfId="2899"/>
    <cellStyle name="桁区切り 5 3 2 4 2" xfId="4770"/>
    <cellStyle name="桁区切り 5 3 2 4 2 2" xfId="15795"/>
    <cellStyle name="桁区切り 5 3 2 4 3" xfId="6160"/>
    <cellStyle name="桁区切り 5 3 2 4 3 2" xfId="15796"/>
    <cellStyle name="桁区切り 5 3 2 4 4" xfId="4769"/>
    <cellStyle name="桁区切り 5 3 2 4 4 2" xfId="15797"/>
    <cellStyle name="桁区切り 5 3 2 4 5" xfId="15794"/>
    <cellStyle name="桁区切り 5 3 2 5" xfId="2897"/>
    <cellStyle name="桁区切り 5 3 2 5 2" xfId="15798"/>
    <cellStyle name="桁区切り 5 3 2 6" xfId="15788"/>
    <cellStyle name="桁区切り 5 3 3" xfId="510"/>
    <cellStyle name="桁区切り 5 3 3 2" xfId="986"/>
    <cellStyle name="桁区切り 5 3 3 2 2" xfId="5332"/>
    <cellStyle name="桁区切り 5 3 3 2 2 2" xfId="15801"/>
    <cellStyle name="桁区切り 5 3 3 2 2 3" xfId="32530"/>
    <cellStyle name="桁区切り 5 3 3 2 3" xfId="15800"/>
    <cellStyle name="桁区切り 5 3 3 3" xfId="15799"/>
    <cellStyle name="桁区切り 5 3 3 3 2" xfId="23834"/>
    <cellStyle name="桁区切り 5 3 4" xfId="987"/>
    <cellStyle name="桁区切り 5 3 4 2" xfId="4772"/>
    <cellStyle name="桁区切り 5 3 4 2 2" xfId="15803"/>
    <cellStyle name="桁区切り 5 3 4 3" xfId="6161"/>
    <cellStyle name="桁区切り 5 3 4 3 2" xfId="15804"/>
    <cellStyle name="桁区切り 5 3 4 4" xfId="4771"/>
    <cellStyle name="桁区切り 5 3 4 4 2" xfId="15805"/>
    <cellStyle name="桁区切り 5 3 4 5" xfId="15802"/>
    <cellStyle name="桁区切り 5 3 5" xfId="2896"/>
    <cellStyle name="桁区切り 5 3 5 2" xfId="4774"/>
    <cellStyle name="桁区切り 5 3 5 2 2" xfId="15807"/>
    <cellStyle name="桁区切り 5 3 5 3" xfId="5885"/>
    <cellStyle name="桁区切り 5 3 5 3 2" xfId="15808"/>
    <cellStyle name="桁区切り 5 3 5 4" xfId="4773"/>
    <cellStyle name="桁区切り 5 3 5 4 2" xfId="15809"/>
    <cellStyle name="桁区切り 5 3 5 5" xfId="15806"/>
    <cellStyle name="桁区切り 5 3 6" xfId="4775"/>
    <cellStyle name="桁区切り 5 3 6 2" xfId="15810"/>
    <cellStyle name="桁区切り 5 3 7" xfId="15787"/>
    <cellStyle name="桁区切り 5 4" xfId="511"/>
    <cellStyle name="桁区切り 5 4 2" xfId="988"/>
    <cellStyle name="桁区切り 5 4 2 2" xfId="3730"/>
    <cellStyle name="桁区切り 5 4 2 2 2" xfId="5333"/>
    <cellStyle name="桁区切り 5 4 2 2 2 2" xfId="15814"/>
    <cellStyle name="桁区切り 5 4 2 2 3" xfId="15813"/>
    <cellStyle name="桁区切り 5 4 2 3" xfId="15812"/>
    <cellStyle name="桁区切り 5 4 2 3 2" xfId="23835"/>
    <cellStyle name="桁区切り 5 4 3" xfId="2901"/>
    <cellStyle name="桁区切り 5 4 3 2" xfId="4777"/>
    <cellStyle name="桁区切り 5 4 3 2 2" xfId="15816"/>
    <cellStyle name="桁区切り 5 4 3 3" xfId="6277"/>
    <cellStyle name="桁区切り 5 4 3 3 2" xfId="15817"/>
    <cellStyle name="桁区切り 5 4 3 4" xfId="4776"/>
    <cellStyle name="桁区切り 5 4 3 4 2" xfId="15818"/>
    <cellStyle name="桁区切り 5 4 3 5" xfId="15815"/>
    <cellStyle name="桁区切り 5 4 4" xfId="2900"/>
    <cellStyle name="桁区切り 5 4 4 2" xfId="4779"/>
    <cellStyle name="桁区切り 5 4 4 2 2" xfId="15820"/>
    <cellStyle name="桁区切り 5 4 4 3" xfId="5886"/>
    <cellStyle name="桁区切り 5 4 4 3 2" xfId="15821"/>
    <cellStyle name="桁区切り 5 4 4 4" xfId="4778"/>
    <cellStyle name="桁区切り 5 4 4 4 2" xfId="15822"/>
    <cellStyle name="桁区切り 5 4 4 5" xfId="15819"/>
    <cellStyle name="桁区切り 5 4 5" xfId="4780"/>
    <cellStyle name="桁区切り 5 4 5 2" xfId="15823"/>
    <cellStyle name="桁区切り 5 4 6" xfId="15811"/>
    <cellStyle name="桁区切り 5 5" xfId="512"/>
    <cellStyle name="桁区切り 5 5 2" xfId="1759"/>
    <cellStyle name="桁区切り 5 5 2 2" xfId="4782"/>
    <cellStyle name="桁区切り 5 5 2 2 2" xfId="15826"/>
    <cellStyle name="桁区切り 5 5 2 3" xfId="6278"/>
    <cellStyle name="桁区切り 5 5 2 3 2" xfId="15827"/>
    <cellStyle name="桁区切り 5 5 2 4" xfId="4781"/>
    <cellStyle name="桁区切り 5 5 2 4 2" xfId="15828"/>
    <cellStyle name="桁区切り 5 5 2 5" xfId="15825"/>
    <cellStyle name="桁区切り 5 5 3" xfId="1397"/>
    <cellStyle name="桁区切り 5 5 3 2" xfId="4783"/>
    <cellStyle name="桁区切り 5 5 3 2 2" xfId="15830"/>
    <cellStyle name="桁区切り 5 5 3 3" xfId="15829"/>
    <cellStyle name="桁区切り 5 5 4" xfId="15824"/>
    <cellStyle name="桁区切り 5 6" xfId="989"/>
    <cellStyle name="桁区切り 5 6 2" xfId="1166"/>
    <cellStyle name="桁区切り 5 6 2 2" xfId="3419"/>
    <cellStyle name="桁区切り 5 6 2 2 2" xfId="15833"/>
    <cellStyle name="桁区切り 5 6 2 2 3" xfId="32567"/>
    <cellStyle name="桁区切り 5 6 2 3" xfId="15832"/>
    <cellStyle name="桁区切り 5 6 3" xfId="2902"/>
    <cellStyle name="桁区切り 5 6 3 2" xfId="4784"/>
    <cellStyle name="桁区切り 5 6 3 2 2" xfId="15835"/>
    <cellStyle name="桁区切り 5 6 3 3" xfId="15834"/>
    <cellStyle name="桁区切り 5 6 4" xfId="3418"/>
    <cellStyle name="桁区切り 5 6 4 2" xfId="15836"/>
    <cellStyle name="桁区切り 5 6 4 3" xfId="32531"/>
    <cellStyle name="桁区切り 5 6 5" xfId="15831"/>
    <cellStyle name="桁区切り 5 7" xfId="2903"/>
    <cellStyle name="桁区切り 5 7 2" xfId="4786"/>
    <cellStyle name="桁区切り 5 7 2 2" xfId="15838"/>
    <cellStyle name="桁区切り 5 7 3" xfId="6162"/>
    <cellStyle name="桁区切り 5 7 3 2" xfId="15839"/>
    <cellStyle name="桁区切り 5 7 4" xfId="4785"/>
    <cellStyle name="桁区切り 5 7 4 2" xfId="15840"/>
    <cellStyle name="桁区切り 5 7 5" xfId="15837"/>
    <cellStyle name="桁区切り 5 8" xfId="2885"/>
    <cellStyle name="桁区切り 5 8 2" xfId="15841"/>
    <cellStyle name="桁区切り 5 9" xfId="3780"/>
    <cellStyle name="桁区切り 5 9 2" xfId="15842"/>
    <cellStyle name="桁区切り 50" xfId="513"/>
    <cellStyle name="桁区切り 50 2" xfId="2905"/>
    <cellStyle name="桁区切り 50 2 2" xfId="5334"/>
    <cellStyle name="桁区切り 50 2 2 2" xfId="15845"/>
    <cellStyle name="桁区切り 50 2 3" xfId="15844"/>
    <cellStyle name="桁区切り 50 3" xfId="2906"/>
    <cellStyle name="桁区切り 50 3 2" xfId="4788"/>
    <cellStyle name="桁区切り 50 3 2 2" xfId="15847"/>
    <cellStyle name="桁区切り 50 3 3" xfId="6163"/>
    <cellStyle name="桁区切り 50 3 3 2" xfId="15848"/>
    <cellStyle name="桁区切り 50 3 4" xfId="4787"/>
    <cellStyle name="桁区切り 50 3 4 2" xfId="15849"/>
    <cellStyle name="桁区切り 50 3 5" xfId="15846"/>
    <cellStyle name="桁区切り 50 4" xfId="2904"/>
    <cellStyle name="桁区切り 50 4 2" xfId="4790"/>
    <cellStyle name="桁区切り 50 4 2 2" xfId="15851"/>
    <cellStyle name="桁区切り 50 4 3" xfId="6279"/>
    <cellStyle name="桁区切り 50 4 3 2" xfId="15852"/>
    <cellStyle name="桁区切り 50 4 4" xfId="4789"/>
    <cellStyle name="桁区切り 50 4 4 2" xfId="15853"/>
    <cellStyle name="桁区切り 50 4 5" xfId="15850"/>
    <cellStyle name="桁区切り 50 5" xfId="4791"/>
    <cellStyle name="桁区切り 50 5 2" xfId="15854"/>
    <cellStyle name="桁区切り 50 6" xfId="15843"/>
    <cellStyle name="桁区切り 500" xfId="6796"/>
    <cellStyle name="桁区切り 500 2" xfId="15855"/>
    <cellStyle name="桁区切り 501" xfId="6853"/>
    <cellStyle name="桁区切り 501 2" xfId="15856"/>
    <cellStyle name="桁区切り 502" xfId="6922"/>
    <cellStyle name="桁区切り 502 2" xfId="15857"/>
    <cellStyle name="桁区切り 503" xfId="6835"/>
    <cellStyle name="桁区切り 503 2" xfId="15858"/>
    <cellStyle name="桁区切り 504" xfId="6836"/>
    <cellStyle name="桁区切り 504 2" xfId="15859"/>
    <cellStyle name="桁区切り 505" xfId="6857"/>
    <cellStyle name="桁区切り 505 2" xfId="15860"/>
    <cellStyle name="桁区切り 506" xfId="6953"/>
    <cellStyle name="桁区切り 506 2" xfId="15861"/>
    <cellStyle name="桁区切り 507" xfId="6849"/>
    <cellStyle name="桁区切り 507 2" xfId="15862"/>
    <cellStyle name="桁区切り 508" xfId="6830"/>
    <cellStyle name="桁区切り 508 2" xfId="15863"/>
    <cellStyle name="桁区切り 509" xfId="6862"/>
    <cellStyle name="桁区切り 509 2" xfId="15864"/>
    <cellStyle name="桁区切り 51" xfId="514"/>
    <cellStyle name="桁区切り 51 2" xfId="2908"/>
    <cellStyle name="桁区切り 51 2 2" xfId="5336"/>
    <cellStyle name="桁区切り 51 2 2 2" xfId="15867"/>
    <cellStyle name="桁区切り 51 2 3" xfId="15866"/>
    <cellStyle name="桁区切り 51 3" xfId="2909"/>
    <cellStyle name="桁区切り 51 3 2" xfId="4793"/>
    <cellStyle name="桁区切り 51 3 2 2" xfId="15869"/>
    <cellStyle name="桁区切り 51 3 3" xfId="6332"/>
    <cellStyle name="桁区切り 51 3 3 2" xfId="15870"/>
    <cellStyle name="桁区切り 51 3 4" xfId="4792"/>
    <cellStyle name="桁区切り 51 3 4 2" xfId="15871"/>
    <cellStyle name="桁区切り 51 3 5" xfId="15868"/>
    <cellStyle name="桁区切り 51 4" xfId="2907"/>
    <cellStyle name="桁区切り 51 4 2" xfId="4795"/>
    <cellStyle name="桁区切り 51 4 2 2" xfId="15873"/>
    <cellStyle name="桁区切り 51 4 3" xfId="6164"/>
    <cellStyle name="桁区切り 51 4 3 2" xfId="15874"/>
    <cellStyle name="桁区切り 51 4 4" xfId="4794"/>
    <cellStyle name="桁区切り 51 4 4 2" xfId="15875"/>
    <cellStyle name="桁区切り 51 4 5" xfId="15872"/>
    <cellStyle name="桁区切り 51 5" xfId="4796"/>
    <cellStyle name="桁区切り 51 5 2" xfId="15876"/>
    <cellStyle name="桁区切り 51 6" xfId="15865"/>
    <cellStyle name="桁区切り 510" xfId="6919"/>
    <cellStyle name="桁区切り 510 2" xfId="15877"/>
    <cellStyle name="桁区切り 511" xfId="6962"/>
    <cellStyle name="桁区切り 511 2" xfId="15878"/>
    <cellStyle name="桁区切り 512" xfId="6975"/>
    <cellStyle name="桁区切り 512 2" xfId="15879"/>
    <cellStyle name="桁区切り 513" xfId="7145"/>
    <cellStyle name="桁区切り 513 2" xfId="15880"/>
    <cellStyle name="桁区切り 514" xfId="7146"/>
    <cellStyle name="桁区切り 514 2" xfId="15881"/>
    <cellStyle name="桁区切り 515" xfId="7124"/>
    <cellStyle name="桁区切り 515 2" xfId="15882"/>
    <cellStyle name="桁区切り 516" xfId="7171"/>
    <cellStyle name="桁区切り 516 2" xfId="15883"/>
    <cellStyle name="桁区切り 517" xfId="7173"/>
    <cellStyle name="桁区切り 517 2" xfId="15884"/>
    <cellStyle name="桁区切り 518" xfId="7192"/>
    <cellStyle name="桁区切り 518 2" xfId="15885"/>
    <cellStyle name="桁区切り 519" xfId="7194"/>
    <cellStyle name="桁区切り 519 2" xfId="15886"/>
    <cellStyle name="桁区切り 52" xfId="515"/>
    <cellStyle name="桁区切り 52 2" xfId="2911"/>
    <cellStyle name="桁区切り 52 2 2" xfId="5337"/>
    <cellStyle name="桁区切り 52 2 2 2" xfId="15889"/>
    <cellStyle name="桁区切り 52 2 3" xfId="15888"/>
    <cellStyle name="桁区切り 52 3" xfId="2912"/>
    <cellStyle name="桁区切り 52 3 2" xfId="4798"/>
    <cellStyle name="桁区切り 52 3 2 2" xfId="15891"/>
    <cellStyle name="桁区切り 52 3 3" xfId="6280"/>
    <cellStyle name="桁区切り 52 3 3 2" xfId="15892"/>
    <cellStyle name="桁区切り 52 3 4" xfId="4797"/>
    <cellStyle name="桁区切り 52 3 4 2" xfId="15893"/>
    <cellStyle name="桁区切り 52 3 5" xfId="15890"/>
    <cellStyle name="桁区切り 52 4" xfId="2910"/>
    <cellStyle name="桁区切り 52 4 2" xfId="4800"/>
    <cellStyle name="桁区切り 52 4 2 2" xfId="15895"/>
    <cellStyle name="桁区切り 52 4 3" xfId="6281"/>
    <cellStyle name="桁区切り 52 4 3 2" xfId="15896"/>
    <cellStyle name="桁区切り 52 4 4" xfId="4799"/>
    <cellStyle name="桁区切り 52 4 4 2" xfId="15897"/>
    <cellStyle name="桁区切り 52 4 5" xfId="15894"/>
    <cellStyle name="桁区切り 52 5" xfId="4801"/>
    <cellStyle name="桁区切り 52 5 2" xfId="15898"/>
    <cellStyle name="桁区切り 52 6" xfId="15887"/>
    <cellStyle name="桁区切り 520" xfId="7156"/>
    <cellStyle name="桁区切り 520 2" xfId="15899"/>
    <cellStyle name="桁区切り 521" xfId="7121"/>
    <cellStyle name="桁区切り 521 2" xfId="15900"/>
    <cellStyle name="桁区切り 522" xfId="7130"/>
    <cellStyle name="桁区切り 522 2" xfId="15901"/>
    <cellStyle name="桁区切り 523" xfId="7198"/>
    <cellStyle name="桁区切り 523 2" xfId="15902"/>
    <cellStyle name="桁区切り 524" xfId="7131"/>
    <cellStyle name="桁区切り 524 2" xfId="15903"/>
    <cellStyle name="桁区切り 525" xfId="7172"/>
    <cellStyle name="桁区切り 525 2" xfId="15904"/>
    <cellStyle name="桁区切り 526" xfId="7133"/>
    <cellStyle name="桁区切り 526 2" xfId="15905"/>
    <cellStyle name="桁区切り 527" xfId="7217"/>
    <cellStyle name="桁区切り 527 2" xfId="15906"/>
    <cellStyle name="桁区切り 528" xfId="7125"/>
    <cellStyle name="桁区切り 528 2" xfId="15907"/>
    <cellStyle name="桁区切り 529" xfId="7232"/>
    <cellStyle name="桁区切り 529 2" xfId="15908"/>
    <cellStyle name="桁区切り 53" xfId="516"/>
    <cellStyle name="桁区切り 53 2" xfId="2914"/>
    <cellStyle name="桁区切り 53 2 2" xfId="5338"/>
    <cellStyle name="桁区切り 53 2 2 2" xfId="15911"/>
    <cellStyle name="桁区切り 53 2 3" xfId="15910"/>
    <cellStyle name="桁区切り 53 3" xfId="2915"/>
    <cellStyle name="桁区切り 53 3 2" xfId="4803"/>
    <cellStyle name="桁区切り 53 3 2 2" xfId="15913"/>
    <cellStyle name="桁区切り 53 3 3" xfId="6165"/>
    <cellStyle name="桁区切り 53 3 3 2" xfId="15914"/>
    <cellStyle name="桁区切り 53 3 4" xfId="4802"/>
    <cellStyle name="桁区切り 53 3 4 2" xfId="15915"/>
    <cellStyle name="桁区切り 53 3 5" xfId="15912"/>
    <cellStyle name="桁区切り 53 4" xfId="2913"/>
    <cellStyle name="桁区切り 53 4 2" xfId="4805"/>
    <cellStyle name="桁区切り 53 4 2 2" xfId="15917"/>
    <cellStyle name="桁区切り 53 4 3" xfId="5887"/>
    <cellStyle name="桁区切り 53 4 3 2" xfId="15918"/>
    <cellStyle name="桁区切り 53 4 4" xfId="4804"/>
    <cellStyle name="桁区切り 53 4 4 2" xfId="15919"/>
    <cellStyle name="桁区切り 53 4 5" xfId="15916"/>
    <cellStyle name="桁区切り 53 5" xfId="4806"/>
    <cellStyle name="桁区切り 53 5 2" xfId="15920"/>
    <cellStyle name="桁区切り 53 6" xfId="15909"/>
    <cellStyle name="桁区切り 530" xfId="7237"/>
    <cellStyle name="桁区切り 530 2" xfId="15921"/>
    <cellStyle name="桁区切り 531" xfId="7234"/>
    <cellStyle name="桁区切り 531 2" xfId="15922"/>
    <cellStyle name="桁区切り 532" xfId="7279"/>
    <cellStyle name="桁区切り 532 2" xfId="15923"/>
    <cellStyle name="桁区切り 533" xfId="7252"/>
    <cellStyle name="桁区切り 533 2" xfId="15924"/>
    <cellStyle name="桁区切り 534" xfId="7273"/>
    <cellStyle name="桁区切り 534 2" xfId="15925"/>
    <cellStyle name="桁区切り 535" xfId="7255"/>
    <cellStyle name="桁区切り 535 2" xfId="15926"/>
    <cellStyle name="桁区切り 536" xfId="7246"/>
    <cellStyle name="桁区切り 536 2" xfId="15927"/>
    <cellStyle name="桁区切り 537" xfId="7257"/>
    <cellStyle name="桁区切り 537 2" xfId="15928"/>
    <cellStyle name="桁区切り 538" xfId="7259"/>
    <cellStyle name="桁区切り 538 2" xfId="15929"/>
    <cellStyle name="桁区切り 539" xfId="7287"/>
    <cellStyle name="桁区切り 539 2" xfId="15930"/>
    <cellStyle name="桁区切り 54" xfId="517"/>
    <cellStyle name="桁区切り 54 2" xfId="2917"/>
    <cellStyle name="桁区切り 54 2 2" xfId="5339"/>
    <cellStyle name="桁区切り 54 2 2 2" xfId="15933"/>
    <cellStyle name="桁区切り 54 2 3" xfId="15932"/>
    <cellStyle name="桁区切り 54 3" xfId="2918"/>
    <cellStyle name="桁区切り 54 3 2" xfId="4808"/>
    <cellStyle name="桁区切り 54 3 2 2" xfId="15935"/>
    <cellStyle name="桁区切り 54 3 3" xfId="6333"/>
    <cellStyle name="桁区切り 54 3 3 2" xfId="15936"/>
    <cellStyle name="桁区切り 54 3 4" xfId="4807"/>
    <cellStyle name="桁区切り 54 3 4 2" xfId="15937"/>
    <cellStyle name="桁区切り 54 3 5" xfId="15934"/>
    <cellStyle name="桁区切り 54 4" xfId="2916"/>
    <cellStyle name="桁区切り 54 4 2" xfId="4810"/>
    <cellStyle name="桁区切り 54 4 2 2" xfId="15939"/>
    <cellStyle name="桁区切り 54 4 3" xfId="6166"/>
    <cellStyle name="桁区切り 54 4 3 2" xfId="15940"/>
    <cellStyle name="桁区切り 54 4 4" xfId="4809"/>
    <cellStyle name="桁区切り 54 4 4 2" xfId="15941"/>
    <cellStyle name="桁区切り 54 4 5" xfId="15938"/>
    <cellStyle name="桁区切り 54 5" xfId="4811"/>
    <cellStyle name="桁区切り 54 5 2" xfId="15942"/>
    <cellStyle name="桁区切り 54 6" xfId="15931"/>
    <cellStyle name="桁区切り 540" xfId="7357"/>
    <cellStyle name="桁区切り 540 2" xfId="15943"/>
    <cellStyle name="桁区切り 541" xfId="8054"/>
    <cellStyle name="桁区切り 541 2" xfId="15944"/>
    <cellStyle name="桁区切り 542" xfId="8110"/>
    <cellStyle name="桁区切り 542 2" xfId="15945"/>
    <cellStyle name="桁区切り 543" xfId="6964"/>
    <cellStyle name="桁区切り 543 2" xfId="15946"/>
    <cellStyle name="桁区切り 544" xfId="6982"/>
    <cellStyle name="桁区切り 544 2" xfId="15947"/>
    <cellStyle name="桁区切り 545" xfId="8877"/>
    <cellStyle name="桁区切り 545 2" xfId="15948"/>
    <cellStyle name="桁区切り 546" xfId="8884"/>
    <cellStyle name="桁区切り 546 2" xfId="15949"/>
    <cellStyle name="桁区切り 547" xfId="8891"/>
    <cellStyle name="桁区切り 547 2" xfId="15950"/>
    <cellStyle name="桁区切り 548" xfId="8899"/>
    <cellStyle name="桁区切り 548 2" xfId="15951"/>
    <cellStyle name="桁区切り 549" xfId="8904"/>
    <cellStyle name="桁区切り 549 2" xfId="15952"/>
    <cellStyle name="桁区切り 55" xfId="518"/>
    <cellStyle name="桁区切り 55 2" xfId="2920"/>
    <cellStyle name="桁区切り 55 2 2" xfId="5340"/>
    <cellStyle name="桁区切り 55 2 2 2" xfId="15955"/>
    <cellStyle name="桁区切り 55 2 3" xfId="15954"/>
    <cellStyle name="桁区切り 55 3" xfId="2921"/>
    <cellStyle name="桁区切り 55 3 2" xfId="4813"/>
    <cellStyle name="桁区切り 55 3 2 2" xfId="15957"/>
    <cellStyle name="桁区切り 55 3 3" xfId="6282"/>
    <cellStyle name="桁区切り 55 3 3 2" xfId="15958"/>
    <cellStyle name="桁区切り 55 3 4" xfId="4812"/>
    <cellStyle name="桁区切り 55 3 4 2" xfId="15959"/>
    <cellStyle name="桁区切り 55 3 5" xfId="15956"/>
    <cellStyle name="桁区切り 55 4" xfId="2919"/>
    <cellStyle name="桁区切り 55 4 2" xfId="4815"/>
    <cellStyle name="桁区切り 55 4 2 2" xfId="15961"/>
    <cellStyle name="桁区切り 55 4 3" xfId="6167"/>
    <cellStyle name="桁区切り 55 4 3 2" xfId="15962"/>
    <cellStyle name="桁区切り 55 4 4" xfId="4814"/>
    <cellStyle name="桁区切り 55 4 4 2" xfId="15963"/>
    <cellStyle name="桁区切り 55 4 5" xfId="15960"/>
    <cellStyle name="桁区切り 55 5" xfId="4816"/>
    <cellStyle name="桁区切り 55 5 2" xfId="15964"/>
    <cellStyle name="桁区切り 55 6" xfId="15953"/>
    <cellStyle name="桁区切り 550" xfId="8917"/>
    <cellStyle name="桁区切り 550 2" xfId="15965"/>
    <cellStyle name="桁区切り 551" xfId="9391"/>
    <cellStyle name="桁区切り 551 2" xfId="15966"/>
    <cellStyle name="桁区切り 552" xfId="9848"/>
    <cellStyle name="桁区切り 552 2" xfId="15967"/>
    <cellStyle name="桁区切り 553" xfId="9849"/>
    <cellStyle name="桁区切り 553 2" xfId="15968"/>
    <cellStyle name="桁区切り 554" xfId="9847"/>
    <cellStyle name="桁区切り 554 2" xfId="15969"/>
    <cellStyle name="桁区切り 555" xfId="8916"/>
    <cellStyle name="桁区切り 555 2" xfId="15970"/>
    <cellStyle name="桁区切り 556" xfId="9859"/>
    <cellStyle name="桁区切り 556 2" xfId="15971"/>
    <cellStyle name="桁区切り 557" xfId="9873"/>
    <cellStyle name="桁区切り 557 2" xfId="15972"/>
    <cellStyle name="桁区切り 558" xfId="10790"/>
    <cellStyle name="桁区切り 558 2" xfId="15973"/>
    <cellStyle name="桁区切り 559" xfId="10330"/>
    <cellStyle name="桁区切り 559 2" xfId="15974"/>
    <cellStyle name="桁区切り 56" xfId="519"/>
    <cellStyle name="桁区切り 56 2" xfId="2923"/>
    <cellStyle name="桁区切り 56 2 2" xfId="5341"/>
    <cellStyle name="桁区切り 56 2 2 2" xfId="15977"/>
    <cellStyle name="桁区切り 56 2 3" xfId="15976"/>
    <cellStyle name="桁区切り 56 3" xfId="2924"/>
    <cellStyle name="桁区切り 56 3 2" xfId="4818"/>
    <cellStyle name="桁区切り 56 3 2 2" xfId="15979"/>
    <cellStyle name="桁区切り 56 3 3" xfId="6168"/>
    <cellStyle name="桁区切り 56 3 3 2" xfId="15980"/>
    <cellStyle name="桁区切り 56 3 4" xfId="4817"/>
    <cellStyle name="桁区切り 56 3 4 2" xfId="15981"/>
    <cellStyle name="桁区切り 56 3 5" xfId="15978"/>
    <cellStyle name="桁区切り 56 4" xfId="2922"/>
    <cellStyle name="桁区切り 56 4 2" xfId="4820"/>
    <cellStyle name="桁区切り 56 4 2 2" xfId="15983"/>
    <cellStyle name="桁区切り 56 4 3" xfId="5888"/>
    <cellStyle name="桁区切り 56 4 3 2" xfId="15984"/>
    <cellStyle name="桁区切り 56 4 4" xfId="4819"/>
    <cellStyle name="桁区切り 56 4 4 2" xfId="15985"/>
    <cellStyle name="桁区切り 56 4 5" xfId="15982"/>
    <cellStyle name="桁区切り 56 5" xfId="4821"/>
    <cellStyle name="桁区切り 56 5 2" xfId="15986"/>
    <cellStyle name="桁区切り 56 6" xfId="15975"/>
    <cellStyle name="桁区切り 560" xfId="9864"/>
    <cellStyle name="桁区切り 560 2" xfId="15987"/>
    <cellStyle name="桁区切り 561" xfId="9869"/>
    <cellStyle name="桁区切り 561 2" xfId="15988"/>
    <cellStyle name="桁区切り 562" xfId="10801"/>
    <cellStyle name="桁区切り 562 2" xfId="15989"/>
    <cellStyle name="桁区切り 563" xfId="25324"/>
    <cellStyle name="桁区切り 564" xfId="32366"/>
    <cellStyle name="桁区切り 565" xfId="32581"/>
    <cellStyle name="桁区切り 566" xfId="21135"/>
    <cellStyle name="桁区切り 567" xfId="21136"/>
    <cellStyle name="桁区切り 57" xfId="520"/>
    <cellStyle name="桁区切り 57 2" xfId="2926"/>
    <cellStyle name="桁区切り 57 2 2" xfId="5342"/>
    <cellStyle name="桁区切り 57 2 2 2" xfId="15992"/>
    <cellStyle name="桁区切り 57 2 3" xfId="15991"/>
    <cellStyle name="桁区切り 57 3" xfId="2927"/>
    <cellStyle name="桁区切り 57 3 2" xfId="4823"/>
    <cellStyle name="桁区切り 57 3 2 2" xfId="15994"/>
    <cellStyle name="桁区切り 57 3 3" xfId="6334"/>
    <cellStyle name="桁区切り 57 3 3 2" xfId="15995"/>
    <cellStyle name="桁区切り 57 3 4" xfId="4822"/>
    <cellStyle name="桁区切り 57 3 4 2" xfId="15996"/>
    <cellStyle name="桁区切り 57 3 5" xfId="15993"/>
    <cellStyle name="桁区切り 57 4" xfId="2925"/>
    <cellStyle name="桁区切り 57 4 2" xfId="4825"/>
    <cellStyle name="桁区切り 57 4 2 2" xfId="15998"/>
    <cellStyle name="桁区切り 57 4 3" xfId="6169"/>
    <cellStyle name="桁区切り 57 4 3 2" xfId="15999"/>
    <cellStyle name="桁区切り 57 4 4" xfId="4824"/>
    <cellStyle name="桁区切り 57 4 4 2" xfId="16000"/>
    <cellStyle name="桁区切り 57 4 5" xfId="15997"/>
    <cellStyle name="桁区切り 57 5" xfId="4826"/>
    <cellStyle name="桁区切り 57 5 2" xfId="16001"/>
    <cellStyle name="桁区切り 57 6" xfId="15990"/>
    <cellStyle name="桁区切り 58" xfId="521"/>
    <cellStyle name="桁区切り 58 2" xfId="2929"/>
    <cellStyle name="桁区切り 58 2 2" xfId="5343"/>
    <cellStyle name="桁区切り 58 2 2 2" xfId="16004"/>
    <cellStyle name="桁区切り 58 2 3" xfId="16003"/>
    <cellStyle name="桁区切り 58 3" xfId="2930"/>
    <cellStyle name="桁区切り 58 3 2" xfId="4828"/>
    <cellStyle name="桁区切り 58 3 2 2" xfId="16006"/>
    <cellStyle name="桁区切り 58 3 3" xfId="6170"/>
    <cellStyle name="桁区切り 58 3 3 2" xfId="16007"/>
    <cellStyle name="桁区切り 58 3 4" xfId="4827"/>
    <cellStyle name="桁区切り 58 3 4 2" xfId="16008"/>
    <cellStyle name="桁区切り 58 3 5" xfId="16005"/>
    <cellStyle name="桁区切り 58 4" xfId="2928"/>
    <cellStyle name="桁区切り 58 4 2" xfId="4830"/>
    <cellStyle name="桁区切り 58 4 2 2" xfId="16010"/>
    <cellStyle name="桁区切り 58 4 3" xfId="5889"/>
    <cellStyle name="桁区切り 58 4 3 2" xfId="16011"/>
    <cellStyle name="桁区切り 58 4 4" xfId="4829"/>
    <cellStyle name="桁区切り 58 4 4 2" xfId="16012"/>
    <cellStyle name="桁区切り 58 4 5" xfId="16009"/>
    <cellStyle name="桁区切り 58 5" xfId="4831"/>
    <cellStyle name="桁区切り 58 5 2" xfId="16013"/>
    <cellStyle name="桁区切り 58 6" xfId="16002"/>
    <cellStyle name="桁区切り 59" xfId="522"/>
    <cellStyle name="桁区切り 59 2" xfId="2932"/>
    <cellStyle name="桁区切り 59 2 2" xfId="5344"/>
    <cellStyle name="桁区切り 59 2 2 2" xfId="16016"/>
    <cellStyle name="桁区切り 59 2 3" xfId="16015"/>
    <cellStyle name="桁区切り 59 3" xfId="2933"/>
    <cellStyle name="桁区切り 59 3 2" xfId="4833"/>
    <cellStyle name="桁区切り 59 3 2 2" xfId="16018"/>
    <cellStyle name="桁区切り 59 3 3" xfId="5919"/>
    <cellStyle name="桁区切り 59 3 3 2" xfId="16019"/>
    <cellStyle name="桁区切り 59 3 4" xfId="4832"/>
    <cellStyle name="桁区切り 59 3 4 2" xfId="16020"/>
    <cellStyle name="桁区切り 59 3 5" xfId="16017"/>
    <cellStyle name="桁区切り 59 4" xfId="2931"/>
    <cellStyle name="桁区切り 59 4 2" xfId="4835"/>
    <cellStyle name="桁区切り 59 4 2 2" xfId="16022"/>
    <cellStyle name="桁区切り 59 4 3" xfId="5920"/>
    <cellStyle name="桁区切り 59 4 3 2" xfId="16023"/>
    <cellStyle name="桁区切り 59 4 4" xfId="4834"/>
    <cellStyle name="桁区切り 59 4 4 2" xfId="16024"/>
    <cellStyle name="桁区切り 59 4 5" xfId="16021"/>
    <cellStyle name="桁区切り 59 5" xfId="4836"/>
    <cellStyle name="桁区切り 59 5 2" xfId="16025"/>
    <cellStyle name="桁区切り 59 6" xfId="16014"/>
    <cellStyle name="桁区切り 6" xfId="99"/>
    <cellStyle name="桁区切り 6 2" xfId="262"/>
    <cellStyle name="桁区切り 6 2 2" xfId="1398"/>
    <cellStyle name="桁区切り 6 2 2 2" xfId="2937"/>
    <cellStyle name="桁区切り 6 2 2 2 2" xfId="5345"/>
    <cellStyle name="桁区切り 6 2 2 2 2 2" xfId="16030"/>
    <cellStyle name="桁区切り 6 2 2 2 3" xfId="16029"/>
    <cellStyle name="桁区切り 6 2 2 3" xfId="2938"/>
    <cellStyle name="桁区切り 6 2 2 3 2" xfId="4838"/>
    <cellStyle name="桁区切り 6 2 2 3 2 2" xfId="16032"/>
    <cellStyle name="桁区切り 6 2 2 3 3" xfId="5890"/>
    <cellStyle name="桁区切り 6 2 2 3 3 2" xfId="16033"/>
    <cellStyle name="桁区切り 6 2 2 3 4" xfId="4837"/>
    <cellStyle name="桁区切り 6 2 2 3 4 2" xfId="16034"/>
    <cellStyle name="桁区切り 6 2 2 3 5" xfId="16031"/>
    <cellStyle name="桁区切り 6 2 2 4" xfId="2936"/>
    <cellStyle name="桁区切り 6 2 2 4 2" xfId="4840"/>
    <cellStyle name="桁区切り 6 2 2 4 2 2" xfId="16036"/>
    <cellStyle name="桁区切り 6 2 2 4 3" xfId="6283"/>
    <cellStyle name="桁区切り 6 2 2 4 3 2" xfId="16037"/>
    <cellStyle name="桁区切り 6 2 2 4 4" xfId="4839"/>
    <cellStyle name="桁区切り 6 2 2 4 4 2" xfId="16038"/>
    <cellStyle name="桁区切り 6 2 2 4 5" xfId="16035"/>
    <cellStyle name="桁区切り 6 2 2 5" xfId="4841"/>
    <cellStyle name="桁区切り 6 2 2 5 2" xfId="16039"/>
    <cellStyle name="桁区切り 6 2 2 6" xfId="16028"/>
    <cellStyle name="桁区切り 6 2 3" xfId="1399"/>
    <cellStyle name="桁区切り 6 2 3 2" xfId="5346"/>
    <cellStyle name="桁区切り 6 2 3 2 2" xfId="16041"/>
    <cellStyle name="桁区切り 6 2 3 3" xfId="16040"/>
    <cellStyle name="桁区切り 6 2 4" xfId="2939"/>
    <cellStyle name="桁区切り 6 2 4 2" xfId="4843"/>
    <cellStyle name="桁区切り 6 2 4 2 2" xfId="16043"/>
    <cellStyle name="桁区切り 6 2 4 3" xfId="6171"/>
    <cellStyle name="桁区切り 6 2 4 3 2" xfId="16044"/>
    <cellStyle name="桁区切り 6 2 4 4" xfId="4842"/>
    <cellStyle name="桁区切り 6 2 4 4 2" xfId="16045"/>
    <cellStyle name="桁区切り 6 2 4 5" xfId="16042"/>
    <cellStyle name="桁区切り 6 2 5" xfId="2935"/>
    <cellStyle name="桁区切り 6 2 5 2" xfId="4845"/>
    <cellStyle name="桁区切り 6 2 5 2 2" xfId="16047"/>
    <cellStyle name="桁区切り 6 2 5 3" xfId="6284"/>
    <cellStyle name="桁区切り 6 2 5 3 2" xfId="16048"/>
    <cellStyle name="桁区切り 6 2 5 4" xfId="4844"/>
    <cellStyle name="桁区切り 6 2 5 4 2" xfId="16049"/>
    <cellStyle name="桁区切り 6 2 5 5" xfId="16046"/>
    <cellStyle name="桁区切り 6 2 6" xfId="4846"/>
    <cellStyle name="桁区切り 6 2 6 2" xfId="16050"/>
    <cellStyle name="桁区切り 6 2 7" xfId="16027"/>
    <cellStyle name="桁区切り 6 3" xfId="523"/>
    <cellStyle name="桁区切り 6 3 2" xfId="1400"/>
    <cellStyle name="桁区切り 6 3 2 2" xfId="2942"/>
    <cellStyle name="桁区切り 6 3 2 2 2" xfId="5347"/>
    <cellStyle name="桁区切り 6 3 2 2 2 2" xfId="16054"/>
    <cellStyle name="桁区切り 6 3 2 2 3" xfId="16053"/>
    <cellStyle name="桁区切り 6 3 2 3" xfId="2943"/>
    <cellStyle name="桁区切り 6 3 2 3 2" xfId="4848"/>
    <cellStyle name="桁区切り 6 3 2 3 2 2" xfId="16056"/>
    <cellStyle name="桁区切り 6 3 2 3 3" xfId="6172"/>
    <cellStyle name="桁区切り 6 3 2 3 3 2" xfId="16057"/>
    <cellStyle name="桁区切り 6 3 2 3 4" xfId="4847"/>
    <cellStyle name="桁区切り 6 3 2 3 4 2" xfId="16058"/>
    <cellStyle name="桁区切り 6 3 2 3 5" xfId="16055"/>
    <cellStyle name="桁区切り 6 3 2 4" xfId="2941"/>
    <cellStyle name="桁区切り 6 3 2 4 2" xfId="4850"/>
    <cellStyle name="桁区切り 6 3 2 4 2 2" xfId="16060"/>
    <cellStyle name="桁区切り 6 3 2 4 3" xfId="6173"/>
    <cellStyle name="桁区切り 6 3 2 4 3 2" xfId="16061"/>
    <cellStyle name="桁区切り 6 3 2 4 4" xfId="4849"/>
    <cellStyle name="桁区切り 6 3 2 4 4 2" xfId="16062"/>
    <cellStyle name="桁区切り 6 3 2 4 5" xfId="16059"/>
    <cellStyle name="桁区切り 6 3 2 5" xfId="4851"/>
    <cellStyle name="桁区切り 6 3 2 5 2" xfId="16063"/>
    <cellStyle name="桁区切り 6 3 2 6" xfId="16052"/>
    <cellStyle name="桁区切り 6 3 2 7" xfId="43649"/>
    <cellStyle name="桁区切り 6 3 3" xfId="1760"/>
    <cellStyle name="桁区切り 6 3 3 2" xfId="3420"/>
    <cellStyle name="桁区切り 6 3 3 2 2" xfId="4853"/>
    <cellStyle name="桁区切り 6 3 3 2 2 2" xfId="16066"/>
    <cellStyle name="桁区切り 6 3 3 2 3" xfId="5891"/>
    <cellStyle name="桁区切り 6 3 3 2 3 2" xfId="16067"/>
    <cellStyle name="桁区切り 6 3 3 2 4" xfId="4852"/>
    <cellStyle name="桁区切り 6 3 3 2 4 2" xfId="16068"/>
    <cellStyle name="桁区切り 6 3 3 2 5" xfId="16065"/>
    <cellStyle name="桁区切り 6 3 3 3" xfId="16064"/>
    <cellStyle name="桁区切り 6 3 4" xfId="2944"/>
    <cellStyle name="桁区切り 6 3 4 2" xfId="16069"/>
    <cellStyle name="桁区切り 6 3 5" xfId="2945"/>
    <cellStyle name="桁区切り 6 3 5 2" xfId="4855"/>
    <cellStyle name="桁区切り 6 3 5 2 2" xfId="16071"/>
    <cellStyle name="桁区切り 6 3 5 3" xfId="6174"/>
    <cellStyle name="桁区切り 6 3 5 3 2" xfId="16072"/>
    <cellStyle name="桁区切り 6 3 5 4" xfId="4854"/>
    <cellStyle name="桁区切り 6 3 5 4 2" xfId="16073"/>
    <cellStyle name="桁区切り 6 3 5 5" xfId="16070"/>
    <cellStyle name="桁区切り 6 3 6" xfId="2940"/>
    <cellStyle name="桁区切り 6 3 6 2" xfId="16074"/>
    <cellStyle name="桁区切り 6 3 7" xfId="16051"/>
    <cellStyle name="桁区切り 6 4" xfId="1401"/>
    <cellStyle name="桁区切り 6 4 2" xfId="2947"/>
    <cellStyle name="桁区切り 6 4 2 2" xfId="5348"/>
    <cellStyle name="桁区切り 6 4 2 2 2" xfId="16077"/>
    <cellStyle name="桁区切り 6 4 2 3" xfId="16076"/>
    <cellStyle name="桁区切り 6 4 3" xfId="2948"/>
    <cellStyle name="桁区切り 6 4 3 2" xfId="4857"/>
    <cellStyle name="桁区切り 6 4 3 2 2" xfId="16079"/>
    <cellStyle name="桁区切り 6 4 3 3" xfId="6175"/>
    <cellStyle name="桁区切り 6 4 3 3 2" xfId="16080"/>
    <cellStyle name="桁区切り 6 4 3 4" xfId="4856"/>
    <cellStyle name="桁区切り 6 4 3 4 2" xfId="16081"/>
    <cellStyle name="桁区切り 6 4 3 5" xfId="16078"/>
    <cellStyle name="桁区切り 6 4 4" xfId="2946"/>
    <cellStyle name="桁区切り 6 4 4 2" xfId="4859"/>
    <cellStyle name="桁区切り 6 4 4 2 2" xfId="16083"/>
    <cellStyle name="桁区切り 6 4 4 3" xfId="6285"/>
    <cellStyle name="桁区切り 6 4 4 3 2" xfId="16084"/>
    <cellStyle name="桁区切り 6 4 4 4" xfId="4858"/>
    <cellStyle name="桁区切り 6 4 4 4 2" xfId="16085"/>
    <cellStyle name="桁区切り 6 4 4 5" xfId="16082"/>
    <cellStyle name="桁区切り 6 4 5" xfId="4860"/>
    <cellStyle name="桁区切り 6 4 5 2" xfId="16086"/>
    <cellStyle name="桁区切り 6 4 6" xfId="16075"/>
    <cellStyle name="桁区切り 6 5" xfId="1402"/>
    <cellStyle name="桁区切り 6 5 2" xfId="5349"/>
    <cellStyle name="桁区切り 6 5 2 2" xfId="16088"/>
    <cellStyle name="桁区切り 6 5 3" xfId="16087"/>
    <cellStyle name="桁区切り 6 6" xfId="2949"/>
    <cellStyle name="桁区切り 6 6 2" xfId="4862"/>
    <cellStyle name="桁区切り 6 6 2 2" xfId="16090"/>
    <cellStyle name="桁区切り 6 6 3" xfId="6176"/>
    <cellStyle name="桁区切り 6 6 3 2" xfId="16091"/>
    <cellStyle name="桁区切り 6 6 4" xfId="4861"/>
    <cellStyle name="桁区切り 6 6 4 2" xfId="16092"/>
    <cellStyle name="桁区切り 6 6 5" xfId="16089"/>
    <cellStyle name="桁区切り 6 7" xfId="2934"/>
    <cellStyle name="桁区切り 6 7 2" xfId="4864"/>
    <cellStyle name="桁区切り 6 7 2 2" xfId="16094"/>
    <cellStyle name="桁区切り 6 7 3" xfId="6286"/>
    <cellStyle name="桁区切り 6 7 3 2" xfId="16095"/>
    <cellStyle name="桁区切り 6 7 4" xfId="4863"/>
    <cellStyle name="桁区切り 6 7 4 2" xfId="16096"/>
    <cellStyle name="桁区切り 6 7 5" xfId="16093"/>
    <cellStyle name="桁区切り 6 8" xfId="3729"/>
    <cellStyle name="桁区切り 6 8 2" xfId="4865"/>
    <cellStyle name="桁区切り 6 8 2 2" xfId="16098"/>
    <cellStyle name="桁区切り 6 8 3" xfId="16097"/>
    <cellStyle name="桁区切り 6 9" xfId="16026"/>
    <cellStyle name="桁区切り 60" xfId="524"/>
    <cellStyle name="桁区切り 60 2" xfId="2951"/>
    <cellStyle name="桁区切り 60 2 2" xfId="5350"/>
    <cellStyle name="桁区切り 60 2 2 2" xfId="16101"/>
    <cellStyle name="桁区切り 60 2 3" xfId="16100"/>
    <cellStyle name="桁区切り 60 3" xfId="2952"/>
    <cellStyle name="桁区切り 60 3 2" xfId="4867"/>
    <cellStyle name="桁区切り 60 3 2 2" xfId="16103"/>
    <cellStyle name="桁区切り 60 3 3" xfId="6177"/>
    <cellStyle name="桁区切り 60 3 3 2" xfId="16104"/>
    <cellStyle name="桁区切り 60 3 4" xfId="4866"/>
    <cellStyle name="桁区切り 60 3 4 2" xfId="16105"/>
    <cellStyle name="桁区切り 60 3 5" xfId="16102"/>
    <cellStyle name="桁区切り 60 4" xfId="2950"/>
    <cellStyle name="桁区切り 60 4 2" xfId="4869"/>
    <cellStyle name="桁区切り 60 4 2 2" xfId="16107"/>
    <cellStyle name="桁区切り 60 4 3" xfId="6287"/>
    <cellStyle name="桁区切り 60 4 3 2" xfId="16108"/>
    <cellStyle name="桁区切り 60 4 4" xfId="4868"/>
    <cellStyle name="桁区切り 60 4 4 2" xfId="16109"/>
    <cellStyle name="桁区切り 60 4 5" xfId="16106"/>
    <cellStyle name="桁区切り 60 5" xfId="4870"/>
    <cellStyle name="桁区切り 60 5 2" xfId="16110"/>
    <cellStyle name="桁区切り 60 6" xfId="16099"/>
    <cellStyle name="桁区切り 61" xfId="525"/>
    <cellStyle name="桁区切り 61 2" xfId="2954"/>
    <cellStyle name="桁区切り 61 2 2" xfId="5351"/>
    <cellStyle name="桁区切り 61 2 2 2" xfId="16113"/>
    <cellStyle name="桁区切り 61 2 3" xfId="16112"/>
    <cellStyle name="桁区切り 61 3" xfId="2955"/>
    <cellStyle name="桁区切り 61 3 2" xfId="4872"/>
    <cellStyle name="桁区切り 61 3 2 2" xfId="16115"/>
    <cellStyle name="桁区切り 61 3 3" xfId="6178"/>
    <cellStyle name="桁区切り 61 3 3 2" xfId="16116"/>
    <cellStyle name="桁区切り 61 3 4" xfId="4871"/>
    <cellStyle name="桁区切り 61 3 4 2" xfId="16117"/>
    <cellStyle name="桁区切り 61 3 5" xfId="16114"/>
    <cellStyle name="桁区切り 61 4" xfId="2953"/>
    <cellStyle name="桁区切り 61 4 2" xfId="4874"/>
    <cellStyle name="桁区切り 61 4 2 2" xfId="16119"/>
    <cellStyle name="桁区切り 61 4 3" xfId="5921"/>
    <cellStyle name="桁区切り 61 4 3 2" xfId="16120"/>
    <cellStyle name="桁区切り 61 4 4" xfId="4873"/>
    <cellStyle name="桁区切り 61 4 4 2" xfId="16121"/>
    <cellStyle name="桁区切り 61 4 5" xfId="16118"/>
    <cellStyle name="桁区切り 61 5" xfId="4875"/>
    <cellStyle name="桁区切り 61 5 2" xfId="16122"/>
    <cellStyle name="桁区切り 61 6" xfId="16111"/>
    <cellStyle name="桁区切り 62" xfId="526"/>
    <cellStyle name="桁区切り 62 2" xfId="2957"/>
    <cellStyle name="桁区切り 62 2 2" xfId="5352"/>
    <cellStyle name="桁区切り 62 2 2 2" xfId="16125"/>
    <cellStyle name="桁区切り 62 2 3" xfId="16124"/>
    <cellStyle name="桁区切り 62 3" xfId="2958"/>
    <cellStyle name="桁区切り 62 3 2" xfId="4877"/>
    <cellStyle name="桁区切り 62 3 2 2" xfId="16127"/>
    <cellStyle name="桁区切り 62 3 3" xfId="5892"/>
    <cellStyle name="桁区切り 62 3 3 2" xfId="16128"/>
    <cellStyle name="桁区切り 62 3 4" xfId="4876"/>
    <cellStyle name="桁区切り 62 3 4 2" xfId="16129"/>
    <cellStyle name="桁区切り 62 3 5" xfId="16126"/>
    <cellStyle name="桁区切り 62 4" xfId="2956"/>
    <cellStyle name="桁区切り 62 4 2" xfId="4879"/>
    <cellStyle name="桁区切り 62 4 2 2" xfId="16131"/>
    <cellStyle name="桁区切り 62 4 3" xfId="5922"/>
    <cellStyle name="桁区切り 62 4 3 2" xfId="16132"/>
    <cellStyle name="桁区切り 62 4 4" xfId="4878"/>
    <cellStyle name="桁区切り 62 4 4 2" xfId="16133"/>
    <cellStyle name="桁区切り 62 4 5" xfId="16130"/>
    <cellStyle name="桁区切り 62 5" xfId="4880"/>
    <cellStyle name="桁区切り 62 5 2" xfId="16134"/>
    <cellStyle name="桁区切り 62 6" xfId="16123"/>
    <cellStyle name="桁区切り 63" xfId="527"/>
    <cellStyle name="桁区切り 63 2" xfId="2960"/>
    <cellStyle name="桁区切り 63 2 2" xfId="5353"/>
    <cellStyle name="桁区切り 63 2 2 2" xfId="16137"/>
    <cellStyle name="桁区切り 63 2 3" xfId="16136"/>
    <cellStyle name="桁区切り 63 3" xfId="2961"/>
    <cellStyle name="桁区切り 63 3 2" xfId="4882"/>
    <cellStyle name="桁区切り 63 3 2 2" xfId="16139"/>
    <cellStyle name="桁区切り 63 3 3" xfId="6179"/>
    <cellStyle name="桁区切り 63 3 3 2" xfId="16140"/>
    <cellStyle name="桁区切り 63 3 4" xfId="4881"/>
    <cellStyle name="桁区切り 63 3 4 2" xfId="16141"/>
    <cellStyle name="桁区切り 63 3 5" xfId="16138"/>
    <cellStyle name="桁区切り 63 4" xfId="2959"/>
    <cellStyle name="桁区切り 63 4 2" xfId="4884"/>
    <cellStyle name="桁区切り 63 4 2 2" xfId="16143"/>
    <cellStyle name="桁区切り 63 4 3" xfId="5832"/>
    <cellStyle name="桁区切り 63 4 3 2" xfId="16144"/>
    <cellStyle name="桁区切り 63 4 4" xfId="4883"/>
    <cellStyle name="桁区切り 63 4 4 2" xfId="16145"/>
    <cellStyle name="桁区切り 63 4 5" xfId="16142"/>
    <cellStyle name="桁区切り 63 5" xfId="4885"/>
    <cellStyle name="桁区切り 63 5 2" xfId="16146"/>
    <cellStyle name="桁区切り 63 6" xfId="16135"/>
    <cellStyle name="桁区切り 64" xfId="528"/>
    <cellStyle name="桁区切り 64 2" xfId="2963"/>
    <cellStyle name="桁区切り 64 2 2" xfId="5354"/>
    <cellStyle name="桁区切り 64 2 2 2" xfId="16149"/>
    <cellStyle name="桁区切り 64 2 3" xfId="16148"/>
    <cellStyle name="桁区切り 64 3" xfId="2964"/>
    <cellStyle name="桁区切り 64 3 2" xfId="4887"/>
    <cellStyle name="桁区切り 64 3 2 2" xfId="16151"/>
    <cellStyle name="桁区切り 64 3 3" xfId="6180"/>
    <cellStyle name="桁区切り 64 3 3 2" xfId="16152"/>
    <cellStyle name="桁区切り 64 3 4" xfId="4886"/>
    <cellStyle name="桁区切り 64 3 4 2" xfId="16153"/>
    <cellStyle name="桁区切り 64 3 5" xfId="16150"/>
    <cellStyle name="桁区切り 64 4" xfId="2962"/>
    <cellStyle name="桁区切り 64 4 2" xfId="4889"/>
    <cellStyle name="桁区切り 64 4 2 2" xfId="16155"/>
    <cellStyle name="桁区切り 64 4 3" xfId="5951"/>
    <cellStyle name="桁区切り 64 4 3 2" xfId="16156"/>
    <cellStyle name="桁区切り 64 4 4" xfId="4888"/>
    <cellStyle name="桁区切り 64 4 4 2" xfId="16157"/>
    <cellStyle name="桁区切り 64 4 5" xfId="16154"/>
    <cellStyle name="桁区切り 64 5" xfId="4890"/>
    <cellStyle name="桁区切り 64 5 2" xfId="16158"/>
    <cellStyle name="桁区切り 64 6" xfId="16147"/>
    <cellStyle name="桁区切り 65" xfId="529"/>
    <cellStyle name="桁区切り 65 2" xfId="2966"/>
    <cellStyle name="桁区切り 65 2 2" xfId="5355"/>
    <cellStyle name="桁区切り 65 2 2 2" xfId="16161"/>
    <cellStyle name="桁区切り 65 2 3" xfId="16160"/>
    <cellStyle name="桁区切り 65 3" xfId="2967"/>
    <cellStyle name="桁区切り 65 3 2" xfId="4892"/>
    <cellStyle name="桁区切り 65 3 2 2" xfId="16163"/>
    <cellStyle name="桁区切り 65 3 3" xfId="6288"/>
    <cellStyle name="桁区切り 65 3 3 2" xfId="16164"/>
    <cellStyle name="桁区切り 65 3 4" xfId="4891"/>
    <cellStyle name="桁区切り 65 3 4 2" xfId="16165"/>
    <cellStyle name="桁区切り 65 3 5" xfId="16162"/>
    <cellStyle name="桁区切り 65 4" xfId="2965"/>
    <cellStyle name="桁区切り 65 4 2" xfId="4894"/>
    <cellStyle name="桁区切り 65 4 2 2" xfId="16167"/>
    <cellStyle name="桁区切り 65 4 3" xfId="6181"/>
    <cellStyle name="桁区切り 65 4 3 2" xfId="16168"/>
    <cellStyle name="桁区切り 65 4 4" xfId="4893"/>
    <cellStyle name="桁区切り 65 4 4 2" xfId="16169"/>
    <cellStyle name="桁区切り 65 4 5" xfId="16166"/>
    <cellStyle name="桁区切り 65 5" xfId="4895"/>
    <cellStyle name="桁区切り 65 5 2" xfId="16170"/>
    <cellStyle name="桁区切り 65 6" xfId="16159"/>
    <cellStyle name="桁区切り 66" xfId="530"/>
    <cellStyle name="桁区切り 66 2" xfId="2969"/>
    <cellStyle name="桁区切り 66 2 2" xfId="5357"/>
    <cellStyle name="桁区切り 66 2 2 2" xfId="16173"/>
    <cellStyle name="桁区切り 66 2 3" xfId="16172"/>
    <cellStyle name="桁区切り 66 3" xfId="2970"/>
    <cellStyle name="桁区切り 66 3 2" xfId="4897"/>
    <cellStyle name="桁区切り 66 3 2 2" xfId="16175"/>
    <cellStyle name="桁区切り 66 3 3" xfId="5893"/>
    <cellStyle name="桁区切り 66 3 3 2" xfId="16176"/>
    <cellStyle name="桁区切り 66 3 4" xfId="4896"/>
    <cellStyle name="桁区切り 66 3 4 2" xfId="16177"/>
    <cellStyle name="桁区切り 66 3 5" xfId="16174"/>
    <cellStyle name="桁区切り 66 4" xfId="2968"/>
    <cellStyle name="桁区切り 66 4 2" xfId="4899"/>
    <cellStyle name="桁区切り 66 4 2 2" xfId="16179"/>
    <cellStyle name="桁区切り 66 4 3" xfId="6182"/>
    <cellStyle name="桁区切り 66 4 3 2" xfId="16180"/>
    <cellStyle name="桁区切り 66 4 4" xfId="4898"/>
    <cellStyle name="桁区切り 66 4 4 2" xfId="16181"/>
    <cellStyle name="桁区切り 66 4 5" xfId="16178"/>
    <cellStyle name="桁区切り 66 5" xfId="4900"/>
    <cellStyle name="桁区切り 66 5 2" xfId="16182"/>
    <cellStyle name="桁区切り 66 6" xfId="16171"/>
    <cellStyle name="桁区切り 67" xfId="531"/>
    <cellStyle name="桁区切り 67 2" xfId="2972"/>
    <cellStyle name="桁区切り 67 2 2" xfId="5358"/>
    <cellStyle name="桁区切り 67 2 2 2" xfId="16185"/>
    <cellStyle name="桁区切り 67 2 3" xfId="16184"/>
    <cellStyle name="桁区切り 67 3" xfId="2973"/>
    <cellStyle name="桁区切り 67 3 2" xfId="4902"/>
    <cellStyle name="桁区切り 67 3 2 2" xfId="16187"/>
    <cellStyle name="桁区切り 67 3 3" xfId="6289"/>
    <cellStyle name="桁区切り 67 3 3 2" xfId="16188"/>
    <cellStyle name="桁区切り 67 3 4" xfId="4901"/>
    <cellStyle name="桁区切り 67 3 4 2" xfId="16189"/>
    <cellStyle name="桁区切り 67 3 5" xfId="16186"/>
    <cellStyle name="桁区切り 67 4" xfId="2971"/>
    <cellStyle name="桁区切り 67 4 2" xfId="4904"/>
    <cellStyle name="桁区切り 67 4 2 2" xfId="16191"/>
    <cellStyle name="桁区切り 67 4 3" xfId="6183"/>
    <cellStyle name="桁区切り 67 4 3 2" xfId="16192"/>
    <cellStyle name="桁区切り 67 4 4" xfId="4903"/>
    <cellStyle name="桁区切り 67 4 4 2" xfId="16193"/>
    <cellStyle name="桁区切り 67 4 5" xfId="16190"/>
    <cellStyle name="桁区切り 67 5" xfId="4905"/>
    <cellStyle name="桁区切り 67 5 2" xfId="16194"/>
    <cellStyle name="桁区切り 67 6" xfId="16183"/>
    <cellStyle name="桁区切り 68" xfId="532"/>
    <cellStyle name="桁区切り 68 2" xfId="2975"/>
    <cellStyle name="桁区切り 68 2 2" xfId="5359"/>
    <cellStyle name="桁区切り 68 2 2 2" xfId="16197"/>
    <cellStyle name="桁区切り 68 2 3" xfId="16196"/>
    <cellStyle name="桁区切り 68 3" xfId="2976"/>
    <cellStyle name="桁区切り 68 3 2" xfId="4907"/>
    <cellStyle name="桁区切り 68 3 2 2" xfId="16199"/>
    <cellStyle name="桁区切り 68 3 3" xfId="6184"/>
    <cellStyle name="桁区切り 68 3 3 2" xfId="16200"/>
    <cellStyle name="桁区切り 68 3 4" xfId="4906"/>
    <cellStyle name="桁区切り 68 3 4 2" xfId="16201"/>
    <cellStyle name="桁区切り 68 3 5" xfId="16198"/>
    <cellStyle name="桁区切り 68 4" xfId="2974"/>
    <cellStyle name="桁区切り 68 4 2" xfId="4909"/>
    <cellStyle name="桁区切り 68 4 2 2" xfId="16203"/>
    <cellStyle name="桁区切り 68 4 3" xfId="6290"/>
    <cellStyle name="桁区切り 68 4 3 2" xfId="16204"/>
    <cellStyle name="桁区切り 68 4 4" xfId="4908"/>
    <cellStyle name="桁区切り 68 4 4 2" xfId="16205"/>
    <cellStyle name="桁区切り 68 4 5" xfId="16202"/>
    <cellStyle name="桁区切り 68 5" xfId="4910"/>
    <cellStyle name="桁区切り 68 5 2" xfId="16206"/>
    <cellStyle name="桁区切り 68 6" xfId="16195"/>
    <cellStyle name="桁区切り 69" xfId="533"/>
    <cellStyle name="桁区切り 69 2" xfId="2978"/>
    <cellStyle name="桁区切り 69 2 2" xfId="5360"/>
    <cellStyle name="桁区切り 69 2 2 2" xfId="16209"/>
    <cellStyle name="桁区切り 69 2 3" xfId="16208"/>
    <cellStyle name="桁区切り 69 3" xfId="2979"/>
    <cellStyle name="桁区切り 69 3 2" xfId="4912"/>
    <cellStyle name="桁区切り 69 3 2 2" xfId="16211"/>
    <cellStyle name="桁区切り 69 3 3" xfId="6185"/>
    <cellStyle name="桁区切り 69 3 3 2" xfId="16212"/>
    <cellStyle name="桁区切り 69 3 4" xfId="4911"/>
    <cellStyle name="桁区切り 69 3 4 2" xfId="16213"/>
    <cellStyle name="桁区切り 69 3 5" xfId="16210"/>
    <cellStyle name="桁区切り 69 4" xfId="2977"/>
    <cellStyle name="桁区切り 69 4 2" xfId="4914"/>
    <cellStyle name="桁区切り 69 4 2 2" xfId="16215"/>
    <cellStyle name="桁区切り 69 4 3" xfId="5923"/>
    <cellStyle name="桁区切り 69 4 3 2" xfId="16216"/>
    <cellStyle name="桁区切り 69 4 4" xfId="4913"/>
    <cellStyle name="桁区切り 69 4 4 2" xfId="16217"/>
    <cellStyle name="桁区切り 69 4 5" xfId="16214"/>
    <cellStyle name="桁区切り 69 5" xfId="4915"/>
    <cellStyle name="桁区切り 69 5 2" xfId="16218"/>
    <cellStyle name="桁区切り 69 6" xfId="16207"/>
    <cellStyle name="桁区切り 7" xfId="263"/>
    <cellStyle name="桁区切り 7 2" xfId="264"/>
    <cellStyle name="桁区切り 7 2 10" xfId="3647"/>
    <cellStyle name="桁区切り 7 2 10 2" xfId="16221"/>
    <cellStyle name="桁区切り 7 2 11" xfId="5956"/>
    <cellStyle name="桁区切り 7 2 11 2" xfId="16222"/>
    <cellStyle name="桁区切り 7 2 12" xfId="16220"/>
    <cellStyle name="桁区切り 7 2 2" xfId="265"/>
    <cellStyle name="桁区切り 7 2 2 10" xfId="16223"/>
    <cellStyle name="桁区切り 7 2 2 2" xfId="534"/>
    <cellStyle name="桁区切り 7 2 2 2 2" xfId="692"/>
    <cellStyle name="桁区切り 7 2 2 2 2 2" xfId="991"/>
    <cellStyle name="桁区切り 7 2 2 2 2 2 2" xfId="16226"/>
    <cellStyle name="桁区切り 7 2 2 2 2 3" xfId="990"/>
    <cellStyle name="桁区切り 7 2 2 2 2 3 2" xfId="16227"/>
    <cellStyle name="桁区切り 7 2 2 2 2 4" xfId="16225"/>
    <cellStyle name="桁区切り 7 2 2 2 3" xfId="724"/>
    <cellStyle name="桁区切り 7 2 2 2 3 2" xfId="16228"/>
    <cellStyle name="桁区切り 7 2 2 2 4" xfId="992"/>
    <cellStyle name="桁区切り 7 2 2 2 4 2" xfId="16229"/>
    <cellStyle name="桁区切り 7 2 2 2 5" xfId="993"/>
    <cellStyle name="桁区切り 7 2 2 2 5 2" xfId="16230"/>
    <cellStyle name="桁区切り 7 2 2 2 6" xfId="16224"/>
    <cellStyle name="桁区切り 7 2 2 3" xfId="721"/>
    <cellStyle name="桁区切り 7 2 2 3 2" xfId="2983"/>
    <cellStyle name="桁区切り 7 2 2 3 2 2" xfId="16232"/>
    <cellStyle name="桁区切り 7 2 2 3 3" xfId="2982"/>
    <cellStyle name="桁区切り 7 2 2 3 3 2" xfId="16233"/>
    <cellStyle name="桁区切り 7 2 2 3 3 3" xfId="32426"/>
    <cellStyle name="桁区切り 7 2 2 3 4" xfId="16231"/>
    <cellStyle name="桁区切り 7 2 2 4" xfId="723"/>
    <cellStyle name="桁区切り 7 2 2 4 2" xfId="994"/>
    <cellStyle name="桁区切り 7 2 2 4 2 2" xfId="2984"/>
    <cellStyle name="桁区切り 7 2 2 4 2 2 2" xfId="16236"/>
    <cellStyle name="桁区切り 7 2 2 4 2 2 3" xfId="32532"/>
    <cellStyle name="桁区切り 7 2 2 4 2 3" xfId="16235"/>
    <cellStyle name="桁区切り 7 2 2 4 3" xfId="16234"/>
    <cellStyle name="桁区切り 7 2 2 5" xfId="995"/>
    <cellStyle name="桁区切り 7 2 2 5 2" xfId="16237"/>
    <cellStyle name="桁区切り 7 2 2 6" xfId="996"/>
    <cellStyle name="桁区切り 7 2 2 6 2" xfId="2985"/>
    <cellStyle name="桁区切り 7 2 2 6 2 2" xfId="16239"/>
    <cellStyle name="桁区切り 7 2 2 6 3" xfId="16238"/>
    <cellStyle name="桁区切り 7 2 2 7" xfId="997"/>
    <cellStyle name="桁区切り 7 2 2 7 2" xfId="998"/>
    <cellStyle name="桁区切り 7 2 2 7 2 2" xfId="16241"/>
    <cellStyle name="桁区切り 7 2 2 7 3" xfId="16240"/>
    <cellStyle name="桁区切り 7 2 2 8" xfId="3421"/>
    <cellStyle name="桁区切り 7 2 2 8 2" xfId="4917"/>
    <cellStyle name="桁区切り 7 2 2 8 2 2" xfId="16243"/>
    <cellStyle name="桁区切り 7 2 2 8 3" xfId="6186"/>
    <cellStyle name="桁区切り 7 2 2 8 3 2" xfId="16244"/>
    <cellStyle name="桁区切り 7 2 2 8 4" xfId="4916"/>
    <cellStyle name="桁区切り 7 2 2 8 4 2" xfId="16245"/>
    <cellStyle name="桁区切り 7 2 2 8 5" xfId="16242"/>
    <cellStyle name="桁区切り 7 2 2 9" xfId="3640"/>
    <cellStyle name="桁区切り 7 2 2 9 2" xfId="4919"/>
    <cellStyle name="桁区切り 7 2 2 9 2 2" xfId="4920"/>
    <cellStyle name="桁区切り 7 2 2 9 2 2 2" xfId="16248"/>
    <cellStyle name="桁区切り 7 2 2 9 2 3" xfId="5530"/>
    <cellStyle name="桁区切り 7 2 2 9 2 3 2" xfId="16249"/>
    <cellStyle name="桁区切り 7 2 2 9 2 4" xfId="16247"/>
    <cellStyle name="桁区切り 7 2 2 9 3" xfId="6187"/>
    <cellStyle name="桁区切り 7 2 2 9 3 2" xfId="16250"/>
    <cellStyle name="桁区切り 7 2 2 9 4" xfId="4918"/>
    <cellStyle name="桁区切り 7 2 2 9 4 2" xfId="16251"/>
    <cellStyle name="桁区切り 7 2 2 9 5" xfId="16246"/>
    <cellStyle name="桁区切り 7 2 3" xfId="693"/>
    <cellStyle name="桁区切り 7 2 3 2" xfId="1000"/>
    <cellStyle name="桁区切り 7 2 3 2 2" xfId="16253"/>
    <cellStyle name="桁区切り 7 2 3 2 2 2" xfId="23836"/>
    <cellStyle name="桁区切り 7 2 3 3" xfId="999"/>
    <cellStyle name="桁区切り 7 2 3 3 2" xfId="16254"/>
    <cellStyle name="桁区切り 7 2 3 4" xfId="16252"/>
    <cellStyle name="桁区切り 7 2 3 4 2" xfId="32422"/>
    <cellStyle name="桁区切り 7 2 4" xfId="1001"/>
    <cellStyle name="桁区切り 7 2 4 2" xfId="2986"/>
    <cellStyle name="桁区切り 7 2 4 2 2" xfId="16256"/>
    <cellStyle name="桁区切り 7 2 4 3" xfId="6291"/>
    <cellStyle name="桁区切り 7 2 4 3 2" xfId="16257"/>
    <cellStyle name="桁区切り 7 2 4 4" xfId="4921"/>
    <cellStyle name="桁区切り 7 2 4 4 2" xfId="16258"/>
    <cellStyle name="桁区切り 7 2 4 4 3" xfId="32533"/>
    <cellStyle name="桁区切り 7 2 4 5" xfId="16255"/>
    <cellStyle name="桁区切り 7 2 5" xfId="1002"/>
    <cellStyle name="桁区切り 7 2 5 2" xfId="1003"/>
    <cellStyle name="桁区切り 7 2 5 2 2" xfId="16260"/>
    <cellStyle name="桁区切り 7 2 5 3" xfId="2981"/>
    <cellStyle name="桁区切り 7 2 5 3 2" xfId="16261"/>
    <cellStyle name="桁区切り 7 2 5 3 3" xfId="32534"/>
    <cellStyle name="桁区切り 7 2 5 4" xfId="16259"/>
    <cellStyle name="桁区切り 7 2 6" xfId="3422"/>
    <cellStyle name="桁区切り 7 2 6 2" xfId="16262"/>
    <cellStyle name="桁区切り 7 2 7" xfId="3423"/>
    <cellStyle name="桁区切り 7 2 7 2" xfId="16263"/>
    <cellStyle name="桁区切り 7 2 8" xfId="3424"/>
    <cellStyle name="桁区切り 7 2 8 2" xfId="16264"/>
    <cellStyle name="桁区切り 7 2 9" xfId="3425"/>
    <cellStyle name="桁区切り 7 2 9 2" xfId="16265"/>
    <cellStyle name="桁区切り 7 3" xfId="266"/>
    <cellStyle name="桁区切り 7 3 2" xfId="535"/>
    <cellStyle name="桁区切り 7 3 2 2" xfId="730"/>
    <cellStyle name="桁区切り 7 3 2 2 2" xfId="1005"/>
    <cellStyle name="桁区切り 7 3 2 2 2 2" xfId="16269"/>
    <cellStyle name="桁区切り 7 3 2 2 3" xfId="1004"/>
    <cellStyle name="桁区切り 7 3 2 2 3 2" xfId="16270"/>
    <cellStyle name="桁区切り 7 3 2 2 4" xfId="16268"/>
    <cellStyle name="桁区切り 7 3 2 2 4 2" xfId="23837"/>
    <cellStyle name="桁区切り 7 3 2 3" xfId="729"/>
    <cellStyle name="桁区切り 7 3 2 3 2" xfId="16271"/>
    <cellStyle name="桁区切り 7 3 2 4" xfId="1006"/>
    <cellStyle name="桁区切り 7 3 2 4 2" xfId="16272"/>
    <cellStyle name="桁区切り 7 3 2 5" xfId="1007"/>
    <cellStyle name="桁区切り 7 3 2 5 2" xfId="16273"/>
    <cellStyle name="桁区切り 7 3 2 6" xfId="1008"/>
    <cellStyle name="桁区切り 7 3 2 6 2" xfId="16274"/>
    <cellStyle name="桁区切り 7 3 2 7" xfId="5361"/>
    <cellStyle name="桁区切り 7 3 2 7 2" xfId="16275"/>
    <cellStyle name="桁区切り 7 3 2 8" xfId="16267"/>
    <cellStyle name="桁区切り 7 3 3" xfId="722"/>
    <cellStyle name="桁区切り 7 3 3 2" xfId="1009"/>
    <cellStyle name="桁区切り 7 3 3 2 2" xfId="16277"/>
    <cellStyle name="桁区切り 7 3 3 3" xfId="16276"/>
    <cellStyle name="桁区切り 7 3 4" xfId="728"/>
    <cellStyle name="桁区切り 7 3 4 2" xfId="16278"/>
    <cellStyle name="桁区切り 7 3 4 2 2" xfId="23838"/>
    <cellStyle name="桁区切り 7 3 5" xfId="1010"/>
    <cellStyle name="桁区切り 7 3 5 2" xfId="16279"/>
    <cellStyle name="桁区切り 7 3 6" xfId="1011"/>
    <cellStyle name="桁区切り 7 3 6 2" xfId="16280"/>
    <cellStyle name="桁区切り 7 3 7" xfId="1012"/>
    <cellStyle name="桁区切り 7 3 7 2" xfId="16281"/>
    <cellStyle name="桁区切り 7 3 8" xfId="16266"/>
    <cellStyle name="桁区切り 7 4" xfId="536"/>
    <cellStyle name="桁区切り 7 4 2" xfId="2987"/>
    <cellStyle name="桁区切り 7 4 2 2" xfId="16283"/>
    <cellStyle name="桁区切り 7 4 3" xfId="6188"/>
    <cellStyle name="桁区切り 7 4 3 2" xfId="16284"/>
    <cellStyle name="桁区切り 7 4 4" xfId="16282"/>
    <cellStyle name="桁区切り 7 4 4 2" xfId="23839"/>
    <cellStyle name="桁区切り 7 5" xfId="626"/>
    <cellStyle name="桁区切り 7 5 2" xfId="2980"/>
    <cellStyle name="桁区切り 7 5 2 2" xfId="16286"/>
    <cellStyle name="桁区切り 7 5 3" xfId="6292"/>
    <cellStyle name="桁区切り 7 5 3 2" xfId="16287"/>
    <cellStyle name="桁区切り 7 5 4" xfId="16285"/>
    <cellStyle name="桁区切り 7 6" xfId="731"/>
    <cellStyle name="桁区切り 7 6 2" xfId="1013"/>
    <cellStyle name="桁区切り 7 6 2 2" xfId="16289"/>
    <cellStyle name="桁区切り 7 6 3" xfId="4922"/>
    <cellStyle name="桁区切り 7 6 3 2" xfId="16290"/>
    <cellStyle name="桁区切り 7 6 3 3" xfId="32427"/>
    <cellStyle name="桁区切り 7 6 4" xfId="16288"/>
    <cellStyle name="桁区切り 7 7" xfId="16219"/>
    <cellStyle name="桁区切り 70" xfId="537"/>
    <cellStyle name="桁区切り 70 2" xfId="2989"/>
    <cellStyle name="桁区切り 70 2 2" xfId="5362"/>
    <cellStyle name="桁区切り 70 2 2 2" xfId="16293"/>
    <cellStyle name="桁区切り 70 2 3" xfId="16292"/>
    <cellStyle name="桁区切り 70 3" xfId="2990"/>
    <cellStyle name="桁区切り 70 3 2" xfId="4924"/>
    <cellStyle name="桁区切り 70 3 2 2" xfId="16295"/>
    <cellStyle name="桁区切り 70 3 3" xfId="5894"/>
    <cellStyle name="桁区切り 70 3 3 2" xfId="16296"/>
    <cellStyle name="桁区切り 70 3 4" xfId="4923"/>
    <cellStyle name="桁区切り 70 3 4 2" xfId="16297"/>
    <cellStyle name="桁区切り 70 3 5" xfId="16294"/>
    <cellStyle name="桁区切り 70 4" xfId="2988"/>
    <cellStyle name="桁区切り 70 4 2" xfId="4926"/>
    <cellStyle name="桁区切り 70 4 2 2" xfId="16299"/>
    <cellStyle name="桁区切り 70 4 3" xfId="6293"/>
    <cellStyle name="桁区切り 70 4 3 2" xfId="16300"/>
    <cellStyle name="桁区切り 70 4 4" xfId="4925"/>
    <cellStyle name="桁区切り 70 4 4 2" xfId="16301"/>
    <cellStyle name="桁区切り 70 4 5" xfId="16298"/>
    <cellStyle name="桁区切り 70 5" xfId="4927"/>
    <cellStyle name="桁区切り 70 5 2" xfId="16302"/>
    <cellStyle name="桁区切り 70 6" xfId="16291"/>
    <cellStyle name="桁区切り 71" xfId="538"/>
    <cellStyle name="桁区切り 71 2" xfId="2992"/>
    <cellStyle name="桁区切り 71 2 2" xfId="5363"/>
    <cellStyle name="桁区切り 71 2 2 2" xfId="16305"/>
    <cellStyle name="桁区切り 71 2 3" xfId="16304"/>
    <cellStyle name="桁区切り 71 3" xfId="2993"/>
    <cellStyle name="桁区切り 71 3 2" xfId="4929"/>
    <cellStyle name="桁区切り 71 3 2 2" xfId="16307"/>
    <cellStyle name="桁区切り 71 3 3" xfId="6189"/>
    <cellStyle name="桁区切り 71 3 3 2" xfId="16308"/>
    <cellStyle name="桁区切り 71 3 4" xfId="4928"/>
    <cellStyle name="桁区切り 71 3 4 2" xfId="16309"/>
    <cellStyle name="桁区切り 71 3 5" xfId="16306"/>
    <cellStyle name="桁区切り 71 4" xfId="2991"/>
    <cellStyle name="桁区切り 71 4 2" xfId="4931"/>
    <cellStyle name="桁区切り 71 4 2 2" xfId="16311"/>
    <cellStyle name="桁区切り 71 4 3" xfId="6294"/>
    <cellStyle name="桁区切り 71 4 3 2" xfId="16312"/>
    <cellStyle name="桁区切り 71 4 4" xfId="4930"/>
    <cellStyle name="桁区切り 71 4 4 2" xfId="16313"/>
    <cellStyle name="桁区切り 71 4 5" xfId="16310"/>
    <cellStyle name="桁区切り 71 5" xfId="4932"/>
    <cellStyle name="桁区切り 71 5 2" xfId="16314"/>
    <cellStyle name="桁区切り 71 6" xfId="16303"/>
    <cellStyle name="桁区切り 72" xfId="539"/>
    <cellStyle name="桁区切り 72 2" xfId="2995"/>
    <cellStyle name="桁区切り 72 2 2" xfId="5364"/>
    <cellStyle name="桁区切り 72 2 2 2" xfId="16317"/>
    <cellStyle name="桁区切り 72 2 3" xfId="16316"/>
    <cellStyle name="桁区切り 72 3" xfId="2996"/>
    <cellStyle name="桁区切り 72 3 2" xfId="4934"/>
    <cellStyle name="桁区切り 72 3 2 2" xfId="16319"/>
    <cellStyle name="桁区切り 72 3 3" xfId="6190"/>
    <cellStyle name="桁区切り 72 3 3 2" xfId="16320"/>
    <cellStyle name="桁区切り 72 3 4" xfId="4933"/>
    <cellStyle name="桁区切り 72 3 4 2" xfId="16321"/>
    <cellStyle name="桁区切り 72 3 5" xfId="16318"/>
    <cellStyle name="桁区切り 72 4" xfId="2994"/>
    <cellStyle name="桁区切り 72 4 2" xfId="4936"/>
    <cellStyle name="桁区切り 72 4 2 2" xfId="16323"/>
    <cellStyle name="桁区切り 72 4 3" xfId="6295"/>
    <cellStyle name="桁区切り 72 4 3 2" xfId="16324"/>
    <cellStyle name="桁区切り 72 4 4" xfId="4935"/>
    <cellStyle name="桁区切り 72 4 4 2" xfId="16325"/>
    <cellStyle name="桁区切り 72 4 5" xfId="16322"/>
    <cellStyle name="桁区切り 72 5" xfId="4937"/>
    <cellStyle name="桁区切り 72 5 2" xfId="16326"/>
    <cellStyle name="桁区切り 72 6" xfId="16315"/>
    <cellStyle name="桁区切り 73" xfId="540"/>
    <cellStyle name="桁区切り 73 2" xfId="2998"/>
    <cellStyle name="桁区切り 73 2 2" xfId="5365"/>
    <cellStyle name="桁区切り 73 2 2 2" xfId="16329"/>
    <cellStyle name="桁区切り 73 2 3" xfId="16328"/>
    <cellStyle name="桁区切り 73 3" xfId="2999"/>
    <cellStyle name="桁区切り 73 3 2" xfId="4939"/>
    <cellStyle name="桁区切り 73 3 2 2" xfId="16331"/>
    <cellStyle name="桁区切り 73 3 3" xfId="6296"/>
    <cellStyle name="桁区切り 73 3 3 2" xfId="16332"/>
    <cellStyle name="桁区切り 73 3 4" xfId="4938"/>
    <cellStyle name="桁区切り 73 3 4 2" xfId="16333"/>
    <cellStyle name="桁区切り 73 3 5" xfId="16330"/>
    <cellStyle name="桁区切り 73 4" xfId="2997"/>
    <cellStyle name="桁区切り 73 4 2" xfId="4941"/>
    <cellStyle name="桁区切り 73 4 2 2" xfId="16335"/>
    <cellStyle name="桁区切り 73 4 3" xfId="5895"/>
    <cellStyle name="桁区切り 73 4 3 2" xfId="16336"/>
    <cellStyle name="桁区切り 73 4 4" xfId="4940"/>
    <cellStyle name="桁区切り 73 4 4 2" xfId="16337"/>
    <cellStyle name="桁区切り 73 4 5" xfId="16334"/>
    <cellStyle name="桁区切り 73 5" xfId="4942"/>
    <cellStyle name="桁区切り 73 5 2" xfId="16338"/>
    <cellStyle name="桁区切り 73 6" xfId="16327"/>
    <cellStyle name="桁区切り 74" xfId="541"/>
    <cellStyle name="桁区切り 74 2" xfId="3001"/>
    <cellStyle name="桁区切り 74 2 2" xfId="5366"/>
    <cellStyle name="桁区切り 74 2 2 2" xfId="16341"/>
    <cellStyle name="桁区切り 74 2 3" xfId="16340"/>
    <cellStyle name="桁区切り 74 3" xfId="3002"/>
    <cellStyle name="桁区切り 74 3 2" xfId="4944"/>
    <cellStyle name="桁区切り 74 3 2 2" xfId="16343"/>
    <cellStyle name="桁区切り 74 3 3" xfId="6335"/>
    <cellStyle name="桁区切り 74 3 3 2" xfId="16344"/>
    <cellStyle name="桁区切り 74 3 4" xfId="4943"/>
    <cellStyle name="桁区切り 74 3 4 2" xfId="16345"/>
    <cellStyle name="桁区切り 74 3 5" xfId="16342"/>
    <cellStyle name="桁区切り 74 4" xfId="3000"/>
    <cellStyle name="桁区切り 74 4 2" xfId="4946"/>
    <cellStyle name="桁区切り 74 4 2 2" xfId="16347"/>
    <cellStyle name="桁区切り 74 4 3" xfId="6191"/>
    <cellStyle name="桁区切り 74 4 3 2" xfId="16348"/>
    <cellStyle name="桁区切り 74 4 4" xfId="4945"/>
    <cellStyle name="桁区切り 74 4 4 2" xfId="16349"/>
    <cellStyle name="桁区切り 74 4 5" xfId="16346"/>
    <cellStyle name="桁区切り 74 5" xfId="4947"/>
    <cellStyle name="桁区切り 74 5 2" xfId="16350"/>
    <cellStyle name="桁区切り 74 6" xfId="16339"/>
    <cellStyle name="桁区切り 75" xfId="542"/>
    <cellStyle name="桁区切り 75 2" xfId="3004"/>
    <cellStyle name="桁区切り 75 2 2" xfId="5367"/>
    <cellStyle name="桁区切り 75 2 2 2" xfId="16353"/>
    <cellStyle name="桁区切り 75 2 3" xfId="16352"/>
    <cellStyle name="桁区切り 75 3" xfId="3005"/>
    <cellStyle name="桁区切り 75 3 2" xfId="4949"/>
    <cellStyle name="桁区切り 75 3 2 2" xfId="16355"/>
    <cellStyle name="桁区切り 75 3 3" xfId="6192"/>
    <cellStyle name="桁区切り 75 3 3 2" xfId="16356"/>
    <cellStyle name="桁区切り 75 3 4" xfId="4948"/>
    <cellStyle name="桁区切り 75 3 4 2" xfId="16357"/>
    <cellStyle name="桁区切り 75 3 5" xfId="16354"/>
    <cellStyle name="桁区切り 75 4" xfId="3003"/>
    <cellStyle name="桁区切り 75 4 2" xfId="4951"/>
    <cellStyle name="桁区切り 75 4 2 2" xfId="16359"/>
    <cellStyle name="桁区切り 75 4 3" xfId="5924"/>
    <cellStyle name="桁区切り 75 4 3 2" xfId="16360"/>
    <cellStyle name="桁区切り 75 4 4" xfId="4950"/>
    <cellStyle name="桁区切り 75 4 4 2" xfId="16361"/>
    <cellStyle name="桁区切り 75 4 5" xfId="16358"/>
    <cellStyle name="桁区切り 75 5" xfId="4952"/>
    <cellStyle name="桁区切り 75 5 2" xfId="16362"/>
    <cellStyle name="桁区切り 75 6" xfId="16351"/>
    <cellStyle name="桁区切り 76" xfId="543"/>
    <cellStyle name="桁区切り 76 2" xfId="3007"/>
    <cellStyle name="桁区切り 76 2 2" xfId="5368"/>
    <cellStyle name="桁区切り 76 2 2 2" xfId="16365"/>
    <cellStyle name="桁区切り 76 2 3" xfId="16364"/>
    <cellStyle name="桁区切り 76 3" xfId="3008"/>
    <cellStyle name="桁区切り 76 3 2" xfId="4954"/>
    <cellStyle name="桁区切り 76 3 2 2" xfId="16367"/>
    <cellStyle name="桁区切り 76 3 3" xfId="6193"/>
    <cellStyle name="桁区切り 76 3 3 2" xfId="16368"/>
    <cellStyle name="桁区切り 76 3 4" xfId="4953"/>
    <cellStyle name="桁区切り 76 3 4 2" xfId="16369"/>
    <cellStyle name="桁区切り 76 3 5" xfId="16366"/>
    <cellStyle name="桁区切り 76 4" xfId="3006"/>
    <cellStyle name="桁区切り 76 4 2" xfId="4956"/>
    <cellStyle name="桁区切り 76 4 2 2" xfId="16371"/>
    <cellStyle name="桁区切り 76 4 3" xfId="5896"/>
    <cellStyle name="桁区切り 76 4 3 2" xfId="16372"/>
    <cellStyle name="桁区切り 76 4 4" xfId="4955"/>
    <cellStyle name="桁区切り 76 4 4 2" xfId="16373"/>
    <cellStyle name="桁区切り 76 4 5" xfId="16370"/>
    <cellStyle name="桁区切り 76 5" xfId="4957"/>
    <cellStyle name="桁区切り 76 5 2" xfId="16374"/>
    <cellStyle name="桁区切り 76 6" xfId="16363"/>
    <cellStyle name="桁区切り 77" xfId="544"/>
    <cellStyle name="桁区切り 77 2" xfId="3010"/>
    <cellStyle name="桁区切り 77 2 2" xfId="5369"/>
    <cellStyle name="桁区切り 77 2 2 2" xfId="16377"/>
    <cellStyle name="桁区切り 77 2 3" xfId="16376"/>
    <cellStyle name="桁区切り 77 3" xfId="3011"/>
    <cellStyle name="桁区切り 77 3 2" xfId="4959"/>
    <cellStyle name="桁区切り 77 3 2 2" xfId="16379"/>
    <cellStyle name="桁区切り 77 3 3" xfId="6194"/>
    <cellStyle name="桁区切り 77 3 3 2" xfId="16380"/>
    <cellStyle name="桁区切り 77 3 4" xfId="4958"/>
    <cellStyle name="桁区切り 77 3 4 2" xfId="16381"/>
    <cellStyle name="桁区切り 77 3 5" xfId="16378"/>
    <cellStyle name="桁区切り 77 4" xfId="3009"/>
    <cellStyle name="桁区切り 77 4 2" xfId="4961"/>
    <cellStyle name="桁区切り 77 4 2 2" xfId="16383"/>
    <cellStyle name="桁区切り 77 4 3" xfId="6195"/>
    <cellStyle name="桁区切り 77 4 3 2" xfId="16384"/>
    <cellStyle name="桁区切り 77 4 4" xfId="4960"/>
    <cellStyle name="桁区切り 77 4 4 2" xfId="16385"/>
    <cellStyle name="桁区切り 77 4 5" xfId="16382"/>
    <cellStyle name="桁区切り 77 5" xfId="4962"/>
    <cellStyle name="桁区切り 77 5 2" xfId="16386"/>
    <cellStyle name="桁区切り 77 6" xfId="16375"/>
    <cellStyle name="桁区切り 78" xfId="545"/>
    <cellStyle name="桁区切り 78 2" xfId="3013"/>
    <cellStyle name="桁区切り 78 2 2" xfId="5371"/>
    <cellStyle name="桁区切り 78 2 2 2" xfId="16389"/>
    <cellStyle name="桁区切り 78 2 3" xfId="16388"/>
    <cellStyle name="桁区切り 78 3" xfId="3014"/>
    <cellStyle name="桁区切り 78 3 2" xfId="4964"/>
    <cellStyle name="桁区切り 78 3 2 2" xfId="16391"/>
    <cellStyle name="桁区切り 78 3 3" xfId="6351"/>
    <cellStyle name="桁区切り 78 3 3 2" xfId="16392"/>
    <cellStyle name="桁区切り 78 3 4" xfId="4963"/>
    <cellStyle name="桁区切り 78 3 4 2" xfId="16393"/>
    <cellStyle name="桁区切り 78 3 5" xfId="16390"/>
    <cellStyle name="桁区切り 78 4" xfId="3012"/>
    <cellStyle name="桁区切り 78 4 2" xfId="4966"/>
    <cellStyle name="桁区切り 78 4 2 2" xfId="16395"/>
    <cellStyle name="桁区切り 78 4 3" xfId="6196"/>
    <cellStyle name="桁区切り 78 4 3 2" xfId="16396"/>
    <cellStyle name="桁区切り 78 4 4" xfId="4965"/>
    <cellStyle name="桁区切り 78 4 4 2" xfId="16397"/>
    <cellStyle name="桁区切り 78 4 5" xfId="16394"/>
    <cellStyle name="桁区切り 78 5" xfId="4967"/>
    <cellStyle name="桁区切り 78 5 2" xfId="16398"/>
    <cellStyle name="桁区切り 78 6" xfId="16387"/>
    <cellStyle name="桁区切り 79" xfId="546"/>
    <cellStyle name="桁区切り 79 2" xfId="3016"/>
    <cellStyle name="桁区切り 79 2 2" xfId="5372"/>
    <cellStyle name="桁区切り 79 2 2 2" xfId="16401"/>
    <cellStyle name="桁区切り 79 2 3" xfId="16400"/>
    <cellStyle name="桁区切り 79 3" xfId="3017"/>
    <cellStyle name="桁区切り 79 3 2" xfId="4969"/>
    <cellStyle name="桁区切り 79 3 2 2" xfId="16403"/>
    <cellStyle name="桁区切り 79 3 3" xfId="5897"/>
    <cellStyle name="桁区切り 79 3 3 2" xfId="16404"/>
    <cellStyle name="桁区切り 79 3 4" xfId="4968"/>
    <cellStyle name="桁区切り 79 3 4 2" xfId="16405"/>
    <cellStyle name="桁区切り 79 3 5" xfId="16402"/>
    <cellStyle name="桁区切り 79 4" xfId="3015"/>
    <cellStyle name="桁区切り 79 4 2" xfId="4971"/>
    <cellStyle name="桁区切り 79 4 2 2" xfId="16407"/>
    <cellStyle name="桁区切り 79 4 3" xfId="6297"/>
    <cellStyle name="桁区切り 79 4 3 2" xfId="16408"/>
    <cellStyle name="桁区切り 79 4 4" xfId="4970"/>
    <cellStyle name="桁区切り 79 4 4 2" xfId="16409"/>
    <cellStyle name="桁区切り 79 4 5" xfId="16406"/>
    <cellStyle name="桁区切り 79 5" xfId="4972"/>
    <cellStyle name="桁区切り 79 5 2" xfId="16410"/>
    <cellStyle name="桁区切り 79 6" xfId="16399"/>
    <cellStyle name="桁区切り 8" xfId="267"/>
    <cellStyle name="桁区切り 8 2" xfId="268"/>
    <cellStyle name="桁区切り 8 2 2" xfId="269"/>
    <cellStyle name="桁区切り 8 2 2 2" xfId="3020"/>
    <cellStyle name="桁区切り 8 2 2 2 2" xfId="16414"/>
    <cellStyle name="桁区切り 8 2 2 3" xfId="16413"/>
    <cellStyle name="桁区切り 8 2 2 3 2" xfId="32383"/>
    <cellStyle name="桁区切り 8 2 3" xfId="270"/>
    <cellStyle name="桁区切り 8 2 3 2" xfId="3021"/>
    <cellStyle name="桁区切り 8 2 3 2 2" xfId="16416"/>
    <cellStyle name="桁区切り 8 2 3 3" xfId="6197"/>
    <cellStyle name="桁区切り 8 2 3 3 2" xfId="16417"/>
    <cellStyle name="桁区切り 8 2 3 4" xfId="4973"/>
    <cellStyle name="桁区切り 8 2 3 4 2" xfId="16418"/>
    <cellStyle name="桁区切り 8 2 3 4 3" xfId="32384"/>
    <cellStyle name="桁区切り 8 2 3 5" xfId="16415"/>
    <cellStyle name="桁区切り 8 2 4" xfId="3019"/>
    <cellStyle name="桁区切り 8 2 4 2" xfId="4975"/>
    <cellStyle name="桁区切り 8 2 4 2 2" xfId="16420"/>
    <cellStyle name="桁区切り 8 2 4 3" xfId="5925"/>
    <cellStyle name="桁区切り 8 2 4 3 2" xfId="16421"/>
    <cellStyle name="桁区切り 8 2 4 4" xfId="4974"/>
    <cellStyle name="桁区切り 8 2 4 4 2" xfId="16422"/>
    <cellStyle name="桁区切り 8 2 4 5" xfId="16419"/>
    <cellStyle name="桁区切り 8 2 5" xfId="4976"/>
    <cellStyle name="桁区切り 8 2 5 2" xfId="16423"/>
    <cellStyle name="桁区切り 8 2 6" xfId="16412"/>
    <cellStyle name="桁区切り 8 3" xfId="1014"/>
    <cellStyle name="桁区切り 8 3 2" xfId="1015"/>
    <cellStyle name="桁区切り 8 3 2 2" xfId="5374"/>
    <cellStyle name="桁区切り 8 3 2 2 2" xfId="16426"/>
    <cellStyle name="桁区切り 8 3 2 2 3" xfId="23840"/>
    <cellStyle name="桁区切り 8 3 2 3" xfId="16425"/>
    <cellStyle name="桁区切り 8 3 3" xfId="1403"/>
    <cellStyle name="桁区切り 8 3 3 2" xfId="16427"/>
    <cellStyle name="桁区切り 8 3 3 3" xfId="23841"/>
    <cellStyle name="桁区切り 8 3 4" xfId="16424"/>
    <cellStyle name="桁区切り 8 4" xfId="3022"/>
    <cellStyle name="桁区切り 8 4 2" xfId="4978"/>
    <cellStyle name="桁区切り 8 4 2 2" xfId="16429"/>
    <cellStyle name="桁区切り 8 4 3" xfId="6198"/>
    <cellStyle name="桁区切り 8 4 3 2" xfId="16430"/>
    <cellStyle name="桁区切り 8 4 4" xfId="4977"/>
    <cellStyle name="桁区切り 8 4 4 2" xfId="16431"/>
    <cellStyle name="桁区切り 8 4 5" xfId="16428"/>
    <cellStyle name="桁区切り 8 5" xfId="3018"/>
    <cellStyle name="桁区切り 8 5 2" xfId="4980"/>
    <cellStyle name="桁区切り 8 5 2 2" xfId="16433"/>
    <cellStyle name="桁区切り 8 5 3" xfId="6352"/>
    <cellStyle name="桁区切り 8 5 3 2" xfId="16434"/>
    <cellStyle name="桁区切り 8 5 4" xfId="4979"/>
    <cellStyle name="桁区切り 8 5 4 2" xfId="16435"/>
    <cellStyle name="桁区切り 8 5 5" xfId="16432"/>
    <cellStyle name="桁区切り 8 6" xfId="4981"/>
    <cellStyle name="桁区切り 8 6 2" xfId="16436"/>
    <cellStyle name="桁区切り 8 7" xfId="16411"/>
    <cellStyle name="桁区切り 80" xfId="547"/>
    <cellStyle name="桁区切り 80 2" xfId="3024"/>
    <cellStyle name="桁区切り 80 2 2" xfId="5375"/>
    <cellStyle name="桁区切り 80 2 2 2" xfId="16439"/>
    <cellStyle name="桁区切り 80 2 3" xfId="16438"/>
    <cellStyle name="桁区切り 80 3" xfId="3025"/>
    <cellStyle name="桁区切り 80 3 2" xfId="4983"/>
    <cellStyle name="桁区切り 80 3 2 2" xfId="16441"/>
    <cellStyle name="桁区切り 80 3 3" xfId="5898"/>
    <cellStyle name="桁区切り 80 3 3 2" xfId="16442"/>
    <cellStyle name="桁区切り 80 3 4" xfId="4982"/>
    <cellStyle name="桁区切り 80 3 4 2" xfId="16443"/>
    <cellStyle name="桁区切り 80 3 5" xfId="16440"/>
    <cellStyle name="桁区切り 80 4" xfId="3023"/>
    <cellStyle name="桁区切り 80 4 2" xfId="4985"/>
    <cellStyle name="桁区切り 80 4 2 2" xfId="16445"/>
    <cellStyle name="桁区切り 80 4 3" xfId="6298"/>
    <cellStyle name="桁区切り 80 4 3 2" xfId="16446"/>
    <cellStyle name="桁区切り 80 4 4" xfId="4984"/>
    <cellStyle name="桁区切り 80 4 4 2" xfId="16447"/>
    <cellStyle name="桁区切り 80 4 5" xfId="16444"/>
    <cellStyle name="桁区切り 80 5" xfId="4986"/>
    <cellStyle name="桁区切り 80 5 2" xfId="16448"/>
    <cellStyle name="桁区切り 80 6" xfId="16437"/>
    <cellStyle name="桁区切り 81" xfId="548"/>
    <cellStyle name="桁区切り 81 2" xfId="3027"/>
    <cellStyle name="桁区切り 81 2 2" xfId="5376"/>
    <cellStyle name="桁区切り 81 2 2 2" xfId="16451"/>
    <cellStyle name="桁区切り 81 2 3" xfId="16450"/>
    <cellStyle name="桁区切り 81 3" xfId="3028"/>
    <cellStyle name="桁区切り 81 3 2" xfId="4988"/>
    <cellStyle name="桁区切り 81 3 2 2" xfId="16453"/>
    <cellStyle name="桁区切り 81 3 3" xfId="6336"/>
    <cellStyle name="桁区切り 81 3 3 2" xfId="16454"/>
    <cellStyle name="桁区切り 81 3 4" xfId="4987"/>
    <cellStyle name="桁区切り 81 3 4 2" xfId="16455"/>
    <cellStyle name="桁区切り 81 3 5" xfId="16452"/>
    <cellStyle name="桁区切り 81 4" xfId="3026"/>
    <cellStyle name="桁区切り 81 4 2" xfId="4990"/>
    <cellStyle name="桁区切り 81 4 2 2" xfId="16457"/>
    <cellStyle name="桁区切り 81 4 3" xfId="6299"/>
    <cellStyle name="桁区切り 81 4 3 2" xfId="16458"/>
    <cellStyle name="桁区切り 81 4 4" xfId="4989"/>
    <cellStyle name="桁区切り 81 4 4 2" xfId="16459"/>
    <cellStyle name="桁区切り 81 4 5" xfId="16456"/>
    <cellStyle name="桁区切り 81 5" xfId="4991"/>
    <cellStyle name="桁区切り 81 5 2" xfId="16460"/>
    <cellStyle name="桁区切り 81 6" xfId="16449"/>
    <cellStyle name="桁区切り 82" xfId="549"/>
    <cellStyle name="桁区切り 82 2" xfId="3030"/>
    <cellStyle name="桁区切り 82 2 2" xfId="5377"/>
    <cellStyle name="桁区切り 82 2 2 2" xfId="16463"/>
    <cellStyle name="桁区切り 82 2 3" xfId="16462"/>
    <cellStyle name="桁区切り 82 3" xfId="3031"/>
    <cellStyle name="桁区切り 82 3 2" xfId="4993"/>
    <cellStyle name="桁区切り 82 3 2 2" xfId="16465"/>
    <cellStyle name="桁区切り 82 3 3" xfId="6199"/>
    <cellStyle name="桁区切り 82 3 3 2" xfId="16466"/>
    <cellStyle name="桁区切り 82 3 4" xfId="4992"/>
    <cellStyle name="桁区切り 82 3 4 2" xfId="16467"/>
    <cellStyle name="桁区切り 82 3 5" xfId="16464"/>
    <cellStyle name="桁区切り 82 4" xfId="3029"/>
    <cellStyle name="桁区切り 82 4 2" xfId="4995"/>
    <cellStyle name="桁区切り 82 4 2 2" xfId="16469"/>
    <cellStyle name="桁区切り 82 4 3" xfId="6300"/>
    <cellStyle name="桁区切り 82 4 3 2" xfId="16470"/>
    <cellStyle name="桁区切り 82 4 4" xfId="4994"/>
    <cellStyle name="桁区切り 82 4 4 2" xfId="16471"/>
    <cellStyle name="桁区切り 82 4 5" xfId="16468"/>
    <cellStyle name="桁区切り 82 5" xfId="4996"/>
    <cellStyle name="桁区切り 82 5 2" xfId="16472"/>
    <cellStyle name="桁区切り 82 6" xfId="16461"/>
    <cellStyle name="桁区切り 83" xfId="550"/>
    <cellStyle name="桁区切り 83 2" xfId="3033"/>
    <cellStyle name="桁区切り 83 2 2" xfId="5378"/>
    <cellStyle name="桁区切り 83 2 2 2" xfId="16475"/>
    <cellStyle name="桁区切り 83 2 3" xfId="16474"/>
    <cellStyle name="桁区切り 83 3" xfId="3034"/>
    <cellStyle name="桁区切り 83 3 2" xfId="4998"/>
    <cellStyle name="桁区切り 83 3 2 2" xfId="16477"/>
    <cellStyle name="桁区切り 83 3 3" xfId="5899"/>
    <cellStyle name="桁区切り 83 3 3 2" xfId="16478"/>
    <cellStyle name="桁区切り 83 3 4" xfId="4997"/>
    <cellStyle name="桁区切り 83 3 4 2" xfId="16479"/>
    <cellStyle name="桁区切り 83 3 5" xfId="16476"/>
    <cellStyle name="桁区切り 83 4" xfId="3032"/>
    <cellStyle name="桁区切り 83 4 2" xfId="5000"/>
    <cellStyle name="桁区切り 83 4 2 2" xfId="16481"/>
    <cellStyle name="桁区切り 83 4 3" xfId="5926"/>
    <cellStyle name="桁区切り 83 4 3 2" xfId="16482"/>
    <cellStyle name="桁区切り 83 4 4" xfId="4999"/>
    <cellStyle name="桁区切り 83 4 4 2" xfId="16483"/>
    <cellStyle name="桁区切り 83 4 5" xfId="16480"/>
    <cellStyle name="桁区切り 83 5" xfId="5001"/>
    <cellStyle name="桁区切り 83 5 2" xfId="16484"/>
    <cellStyle name="桁区切り 83 6" xfId="16473"/>
    <cellStyle name="桁区切り 84" xfId="551"/>
    <cellStyle name="桁区切り 84 2" xfId="3036"/>
    <cellStyle name="桁区切り 84 2 2" xfId="5379"/>
    <cellStyle name="桁区切り 84 2 2 2" xfId="16487"/>
    <cellStyle name="桁区切り 84 2 3" xfId="16486"/>
    <cellStyle name="桁区切り 84 3" xfId="3037"/>
    <cellStyle name="桁区切り 84 3 2" xfId="5003"/>
    <cellStyle name="桁区切り 84 3 2 2" xfId="16489"/>
    <cellStyle name="桁区切り 84 3 3" xfId="5927"/>
    <cellStyle name="桁区切り 84 3 3 2" xfId="16490"/>
    <cellStyle name="桁区切り 84 3 4" xfId="5002"/>
    <cellStyle name="桁区切り 84 3 4 2" xfId="16491"/>
    <cellStyle name="桁区切り 84 3 5" xfId="16488"/>
    <cellStyle name="桁区切り 84 4" xfId="3035"/>
    <cellStyle name="桁区切り 84 4 2" xfId="5005"/>
    <cellStyle name="桁区切り 84 4 2 2" xfId="16493"/>
    <cellStyle name="桁区切り 84 4 3" xfId="6200"/>
    <cellStyle name="桁区切り 84 4 3 2" xfId="16494"/>
    <cellStyle name="桁区切り 84 4 4" xfId="5004"/>
    <cellStyle name="桁区切り 84 4 4 2" xfId="16495"/>
    <cellStyle name="桁区切り 84 4 5" xfId="16492"/>
    <cellStyle name="桁区切り 84 5" xfId="5006"/>
    <cellStyle name="桁区切り 84 5 2" xfId="16496"/>
    <cellStyle name="桁区切り 84 6" xfId="16485"/>
    <cellStyle name="桁区切り 85" xfId="552"/>
    <cellStyle name="桁区切り 85 2" xfId="3039"/>
    <cellStyle name="桁区切り 85 2 2" xfId="5380"/>
    <cellStyle name="桁区切り 85 2 2 2" xfId="16499"/>
    <cellStyle name="桁区切り 85 2 3" xfId="16498"/>
    <cellStyle name="桁区切り 85 3" xfId="3040"/>
    <cellStyle name="桁区切り 85 3 2" xfId="5008"/>
    <cellStyle name="桁区切り 85 3 2 2" xfId="16501"/>
    <cellStyle name="桁区切り 85 3 3" xfId="6201"/>
    <cellStyle name="桁区切り 85 3 3 2" xfId="16502"/>
    <cellStyle name="桁区切り 85 3 4" xfId="5007"/>
    <cellStyle name="桁区切り 85 3 4 2" xfId="16503"/>
    <cellStyle name="桁区切り 85 3 5" xfId="16500"/>
    <cellStyle name="桁区切り 85 4" xfId="3038"/>
    <cellStyle name="桁区切り 85 4 2" xfId="5010"/>
    <cellStyle name="桁区切り 85 4 2 2" xfId="16505"/>
    <cellStyle name="桁区切り 85 4 3" xfId="5900"/>
    <cellStyle name="桁区切り 85 4 3 2" xfId="16506"/>
    <cellStyle name="桁区切り 85 4 4" xfId="5009"/>
    <cellStyle name="桁区切り 85 4 4 2" xfId="16507"/>
    <cellStyle name="桁区切り 85 4 5" xfId="16504"/>
    <cellStyle name="桁区切り 85 5" xfId="5011"/>
    <cellStyle name="桁区切り 85 5 2" xfId="16508"/>
    <cellStyle name="桁区切り 85 6" xfId="16497"/>
    <cellStyle name="桁区切り 86" xfId="553"/>
    <cellStyle name="桁区切り 86 2" xfId="3042"/>
    <cellStyle name="桁区切り 86 2 2" xfId="5381"/>
    <cellStyle name="桁区切り 86 2 2 2" xfId="16511"/>
    <cellStyle name="桁区切り 86 2 3" xfId="16510"/>
    <cellStyle name="桁区切り 86 3" xfId="3043"/>
    <cellStyle name="桁区切り 86 3 2" xfId="5013"/>
    <cellStyle name="桁区切り 86 3 2 2" xfId="16513"/>
    <cellStyle name="桁区切り 86 3 3" xfId="6337"/>
    <cellStyle name="桁区切り 86 3 3 2" xfId="16514"/>
    <cellStyle name="桁区切り 86 3 4" xfId="5012"/>
    <cellStyle name="桁区切り 86 3 4 2" xfId="16515"/>
    <cellStyle name="桁区切り 86 3 5" xfId="16512"/>
    <cellStyle name="桁区切り 86 4" xfId="3041"/>
    <cellStyle name="桁区切り 86 4 2" xfId="5015"/>
    <cellStyle name="桁区切り 86 4 2 2" xfId="16517"/>
    <cellStyle name="桁区切り 86 4 3" xfId="6301"/>
    <cellStyle name="桁区切り 86 4 3 2" xfId="16518"/>
    <cellStyle name="桁区切り 86 4 4" xfId="5014"/>
    <cellStyle name="桁区切り 86 4 4 2" xfId="16519"/>
    <cellStyle name="桁区切り 86 4 5" xfId="16516"/>
    <cellStyle name="桁区切り 86 5" xfId="5016"/>
    <cellStyle name="桁区切り 86 5 2" xfId="16520"/>
    <cellStyle name="桁区切り 86 6" xfId="16509"/>
    <cellStyle name="桁区切り 87" xfId="554"/>
    <cellStyle name="桁区切り 87 2" xfId="3045"/>
    <cellStyle name="桁区切り 87 2 2" xfId="5382"/>
    <cellStyle name="桁区切り 87 2 2 2" xfId="16523"/>
    <cellStyle name="桁区切り 87 2 3" xfId="16522"/>
    <cellStyle name="桁区切り 87 3" xfId="3046"/>
    <cellStyle name="桁区切り 87 3 2" xfId="5018"/>
    <cellStyle name="桁区切り 87 3 2 2" xfId="16525"/>
    <cellStyle name="桁区切り 87 3 3" xfId="6202"/>
    <cellStyle name="桁区切り 87 3 3 2" xfId="16526"/>
    <cellStyle name="桁区切り 87 3 4" xfId="5017"/>
    <cellStyle name="桁区切り 87 3 4 2" xfId="16527"/>
    <cellStyle name="桁区切り 87 3 5" xfId="16524"/>
    <cellStyle name="桁区切り 87 4" xfId="3044"/>
    <cellStyle name="桁区切り 87 4 2" xfId="5020"/>
    <cellStyle name="桁区切り 87 4 2 2" xfId="16529"/>
    <cellStyle name="桁区切り 87 4 3" xfId="6302"/>
    <cellStyle name="桁区切り 87 4 3 2" xfId="16530"/>
    <cellStyle name="桁区切り 87 4 4" xfId="5019"/>
    <cellStyle name="桁区切り 87 4 4 2" xfId="16531"/>
    <cellStyle name="桁区切り 87 4 5" xfId="16528"/>
    <cellStyle name="桁区切り 87 5" xfId="5021"/>
    <cellStyle name="桁区切り 87 5 2" xfId="16532"/>
    <cellStyle name="桁区切り 87 6" xfId="16521"/>
    <cellStyle name="桁区切り 88" xfId="555"/>
    <cellStyle name="桁区切り 88 2" xfId="3048"/>
    <cellStyle name="桁区切り 88 2 2" xfId="5383"/>
    <cellStyle name="桁区切り 88 2 2 2" xfId="16535"/>
    <cellStyle name="桁区切り 88 2 3" xfId="16534"/>
    <cellStyle name="桁区切り 88 3" xfId="3049"/>
    <cellStyle name="桁区切り 88 3 2" xfId="5023"/>
    <cellStyle name="桁区切り 88 3 2 2" xfId="16537"/>
    <cellStyle name="桁区切り 88 3 3" xfId="5901"/>
    <cellStyle name="桁区切り 88 3 3 2" xfId="16538"/>
    <cellStyle name="桁区切り 88 3 4" xfId="5022"/>
    <cellStyle name="桁区切り 88 3 4 2" xfId="16539"/>
    <cellStyle name="桁区切り 88 3 5" xfId="16536"/>
    <cellStyle name="桁区切り 88 4" xfId="3047"/>
    <cellStyle name="桁区切り 88 4 2" xfId="5025"/>
    <cellStyle name="桁区切り 88 4 2 2" xfId="16541"/>
    <cellStyle name="桁区切り 88 4 3" xfId="6203"/>
    <cellStyle name="桁区切り 88 4 3 2" xfId="16542"/>
    <cellStyle name="桁区切り 88 4 4" xfId="5024"/>
    <cellStyle name="桁区切り 88 4 4 2" xfId="16543"/>
    <cellStyle name="桁区切り 88 4 5" xfId="16540"/>
    <cellStyle name="桁区切り 88 5" xfId="5026"/>
    <cellStyle name="桁区切り 88 5 2" xfId="16544"/>
    <cellStyle name="桁区切り 88 6" xfId="16533"/>
    <cellStyle name="桁区切り 89" xfId="556"/>
    <cellStyle name="桁区切り 89 2" xfId="3051"/>
    <cellStyle name="桁区切り 89 2 2" xfId="5384"/>
    <cellStyle name="桁区切り 89 2 2 2" xfId="16547"/>
    <cellStyle name="桁区切り 89 2 3" xfId="16546"/>
    <cellStyle name="桁区切り 89 3" xfId="3052"/>
    <cellStyle name="桁区切り 89 3 2" xfId="5028"/>
    <cellStyle name="桁区切り 89 3 2 2" xfId="16549"/>
    <cellStyle name="桁区切り 89 3 3" xfId="6204"/>
    <cellStyle name="桁区切り 89 3 3 2" xfId="16550"/>
    <cellStyle name="桁区切り 89 3 4" xfId="5027"/>
    <cellStyle name="桁区切り 89 3 4 2" xfId="16551"/>
    <cellStyle name="桁区切り 89 3 5" xfId="16548"/>
    <cellStyle name="桁区切り 89 4" xfId="3050"/>
    <cellStyle name="桁区切り 89 4 2" xfId="5030"/>
    <cellStyle name="桁区切り 89 4 2 2" xfId="16553"/>
    <cellStyle name="桁区切り 89 4 3" xfId="6205"/>
    <cellStyle name="桁区切り 89 4 3 2" xfId="16554"/>
    <cellStyle name="桁区切り 89 4 4" xfId="5029"/>
    <cellStyle name="桁区切り 89 4 4 2" xfId="16555"/>
    <cellStyle name="桁区切り 89 4 5" xfId="16552"/>
    <cellStyle name="桁区切り 89 5" xfId="5031"/>
    <cellStyle name="桁区切り 89 5 2" xfId="16556"/>
    <cellStyle name="桁区切り 89 6" xfId="16545"/>
    <cellStyle name="桁区切り 9" xfId="271"/>
    <cellStyle name="桁区切り 9 2" xfId="272"/>
    <cellStyle name="桁区切り 9 2 2" xfId="273"/>
    <cellStyle name="桁区切り 9 2 2 2" xfId="3055"/>
    <cellStyle name="桁区切り 9 2 2 2 2" xfId="16560"/>
    <cellStyle name="桁区切り 9 2 2 3" xfId="16559"/>
    <cellStyle name="桁区切り 9 2 2 3 2" xfId="32385"/>
    <cellStyle name="桁区切り 9 2 3" xfId="3056"/>
    <cellStyle name="桁区切り 9 2 3 2" xfId="5033"/>
    <cellStyle name="桁区切り 9 2 3 2 2" xfId="16562"/>
    <cellStyle name="桁区切り 9 2 3 3" xfId="5902"/>
    <cellStyle name="桁区切り 9 2 3 3 2" xfId="16563"/>
    <cellStyle name="桁区切り 9 2 3 4" xfId="5032"/>
    <cellStyle name="桁区切り 9 2 3 4 2" xfId="16564"/>
    <cellStyle name="桁区切り 9 2 3 5" xfId="16561"/>
    <cellStyle name="桁区切り 9 2 4" xfId="3054"/>
    <cellStyle name="桁区切り 9 2 4 2" xfId="5035"/>
    <cellStyle name="桁区切り 9 2 4 2 2" xfId="16566"/>
    <cellStyle name="桁区切り 9 2 4 3" xfId="5903"/>
    <cellStyle name="桁区切り 9 2 4 3 2" xfId="16567"/>
    <cellStyle name="桁区切り 9 2 4 4" xfId="5034"/>
    <cellStyle name="桁区切り 9 2 4 4 2" xfId="16568"/>
    <cellStyle name="桁区切り 9 2 4 5" xfId="16565"/>
    <cellStyle name="桁区切り 9 2 5" xfId="5036"/>
    <cellStyle name="桁区切り 9 2 5 2" xfId="16569"/>
    <cellStyle name="桁区切り 9 2 6" xfId="16558"/>
    <cellStyle name="桁区切り 9 3" xfId="274"/>
    <cellStyle name="桁区切り 9 3 2" xfId="1404"/>
    <cellStyle name="桁区切り 9 3 2 2" xfId="16571"/>
    <cellStyle name="桁区切り 9 3 3" xfId="16570"/>
    <cellStyle name="桁区切り 9 3 3 2" xfId="32386"/>
    <cellStyle name="桁区切り 9 4" xfId="3057"/>
    <cellStyle name="桁区切り 9 4 2" xfId="5038"/>
    <cellStyle name="桁区切り 9 4 2 2" xfId="16573"/>
    <cellStyle name="桁区切り 9 4 3" xfId="6206"/>
    <cellStyle name="桁区切り 9 4 3 2" xfId="16574"/>
    <cellStyle name="桁区切り 9 4 4" xfId="5037"/>
    <cellStyle name="桁区切り 9 4 4 2" xfId="16575"/>
    <cellStyle name="桁区切り 9 4 5" xfId="16572"/>
    <cellStyle name="桁区切り 9 5" xfId="3053"/>
    <cellStyle name="桁区切り 9 5 2" xfId="5040"/>
    <cellStyle name="桁区切り 9 5 2 2" xfId="16577"/>
    <cellStyle name="桁区切り 9 5 3" xfId="6207"/>
    <cellStyle name="桁区切り 9 5 3 2" xfId="16578"/>
    <cellStyle name="桁区切り 9 5 4" xfId="5039"/>
    <cellStyle name="桁区切り 9 5 4 2" xfId="16579"/>
    <cellStyle name="桁区切り 9 5 5" xfId="16576"/>
    <cellStyle name="桁区切り 9 6" xfId="5041"/>
    <cellStyle name="桁区切り 9 6 2" xfId="16580"/>
    <cellStyle name="桁区切り 9 7" xfId="16557"/>
    <cellStyle name="桁区切り 90" xfId="557"/>
    <cellStyle name="桁区切り 90 2" xfId="3059"/>
    <cellStyle name="桁区切り 90 2 2" xfId="5385"/>
    <cellStyle name="桁区切り 90 2 2 2" xfId="16583"/>
    <cellStyle name="桁区切り 90 2 3" xfId="16582"/>
    <cellStyle name="桁区切り 90 3" xfId="3060"/>
    <cellStyle name="桁区切り 90 3 2" xfId="5043"/>
    <cellStyle name="桁区切り 90 3 2 2" xfId="16585"/>
    <cellStyle name="桁区切り 90 3 3" xfId="6303"/>
    <cellStyle name="桁区切り 90 3 3 2" xfId="16586"/>
    <cellStyle name="桁区切り 90 3 4" xfId="5042"/>
    <cellStyle name="桁区切り 90 3 4 2" xfId="16587"/>
    <cellStyle name="桁区切り 90 3 5" xfId="16584"/>
    <cellStyle name="桁区切り 90 4" xfId="3058"/>
    <cellStyle name="桁区切り 90 4 2" xfId="5045"/>
    <cellStyle name="桁区切り 90 4 2 2" xfId="16589"/>
    <cellStyle name="桁区切り 90 4 3" xfId="6208"/>
    <cellStyle name="桁区切り 90 4 3 2" xfId="16590"/>
    <cellStyle name="桁区切り 90 4 4" xfId="5044"/>
    <cellStyle name="桁区切り 90 4 4 2" xfId="16591"/>
    <cellStyle name="桁区切り 90 4 5" xfId="16588"/>
    <cellStyle name="桁区切り 90 5" xfId="5046"/>
    <cellStyle name="桁区切り 90 5 2" xfId="16592"/>
    <cellStyle name="桁区切り 90 6" xfId="16581"/>
    <cellStyle name="桁区切り 91" xfId="558"/>
    <cellStyle name="桁区切り 91 2" xfId="3062"/>
    <cellStyle name="桁区切り 91 2 2" xfId="5386"/>
    <cellStyle name="桁区切り 91 2 2 2" xfId="16595"/>
    <cellStyle name="桁区切り 91 2 3" xfId="16594"/>
    <cellStyle name="桁区切り 91 3" xfId="3063"/>
    <cellStyle name="桁区切り 91 3 2" xfId="5048"/>
    <cellStyle name="桁区切り 91 3 2 2" xfId="16597"/>
    <cellStyle name="桁区切り 91 3 3" xfId="6304"/>
    <cellStyle name="桁区切り 91 3 3 2" xfId="16598"/>
    <cellStyle name="桁区切り 91 3 4" xfId="5047"/>
    <cellStyle name="桁区切り 91 3 4 2" xfId="16599"/>
    <cellStyle name="桁区切り 91 3 5" xfId="16596"/>
    <cellStyle name="桁区切り 91 4" xfId="3061"/>
    <cellStyle name="桁区切り 91 4 2" xfId="5050"/>
    <cellStyle name="桁区切り 91 4 2 2" xfId="16601"/>
    <cellStyle name="桁区切り 91 4 3" xfId="6209"/>
    <cellStyle name="桁区切り 91 4 3 2" xfId="16602"/>
    <cellStyle name="桁区切り 91 4 4" xfId="5049"/>
    <cellStyle name="桁区切り 91 4 4 2" xfId="16603"/>
    <cellStyle name="桁区切り 91 4 5" xfId="16600"/>
    <cellStyle name="桁区切り 91 5" xfId="5051"/>
    <cellStyle name="桁区切り 91 5 2" xfId="16604"/>
    <cellStyle name="桁区切り 91 6" xfId="16593"/>
    <cellStyle name="桁区切り 92" xfId="559"/>
    <cellStyle name="桁区切り 92 2" xfId="3065"/>
    <cellStyle name="桁区切り 92 2 2" xfId="5387"/>
    <cellStyle name="桁区切り 92 2 2 2" xfId="16607"/>
    <cellStyle name="桁区切り 92 2 3" xfId="16606"/>
    <cellStyle name="桁区切り 92 3" xfId="3066"/>
    <cellStyle name="桁区切り 92 3 2" xfId="5053"/>
    <cellStyle name="桁区切り 92 3 2 2" xfId="16609"/>
    <cellStyle name="桁区切り 92 3 3" xfId="6210"/>
    <cellStyle name="桁区切り 92 3 3 2" xfId="16610"/>
    <cellStyle name="桁区切り 92 3 4" xfId="5052"/>
    <cellStyle name="桁区切り 92 3 4 2" xfId="16611"/>
    <cellStyle name="桁区切り 92 3 5" xfId="16608"/>
    <cellStyle name="桁区切り 92 4" xfId="3064"/>
    <cellStyle name="桁区切り 92 4 2" xfId="5055"/>
    <cellStyle name="桁区切り 92 4 2 2" xfId="16613"/>
    <cellStyle name="桁区切り 92 4 3" xfId="6211"/>
    <cellStyle name="桁区切り 92 4 3 2" xfId="16614"/>
    <cellStyle name="桁区切り 92 4 4" xfId="5054"/>
    <cellStyle name="桁区切り 92 4 4 2" xfId="16615"/>
    <cellStyle name="桁区切り 92 4 5" xfId="16612"/>
    <cellStyle name="桁区切り 92 5" xfId="5056"/>
    <cellStyle name="桁区切り 92 5 2" xfId="16616"/>
    <cellStyle name="桁区切り 92 6" xfId="16605"/>
    <cellStyle name="桁区切り 93" xfId="560"/>
    <cellStyle name="桁区切り 93 2" xfId="3068"/>
    <cellStyle name="桁区切り 93 2 2" xfId="5388"/>
    <cellStyle name="桁区切り 93 2 2 2" xfId="16619"/>
    <cellStyle name="桁区切り 93 2 3" xfId="16618"/>
    <cellStyle name="桁区切り 93 3" xfId="3069"/>
    <cellStyle name="桁区切り 93 3 2" xfId="5058"/>
    <cellStyle name="桁区切り 93 3 2 2" xfId="16621"/>
    <cellStyle name="桁区切り 93 3 3" xfId="5904"/>
    <cellStyle name="桁区切り 93 3 3 2" xfId="16622"/>
    <cellStyle name="桁区切り 93 3 4" xfId="5057"/>
    <cellStyle name="桁区切り 93 3 4 2" xfId="16623"/>
    <cellStyle name="桁区切り 93 3 5" xfId="16620"/>
    <cellStyle name="桁区切り 93 4" xfId="3067"/>
    <cellStyle name="桁区切り 93 4 2" xfId="5060"/>
    <cellStyle name="桁区切り 93 4 2 2" xfId="16625"/>
    <cellStyle name="桁区切り 93 4 3" xfId="6338"/>
    <cellStyle name="桁区切り 93 4 3 2" xfId="16626"/>
    <cellStyle name="桁区切り 93 4 4" xfId="5059"/>
    <cellStyle name="桁区切り 93 4 4 2" xfId="16627"/>
    <cellStyle name="桁区切り 93 4 5" xfId="16624"/>
    <cellStyle name="桁区切り 93 5" xfId="5061"/>
    <cellStyle name="桁区切り 93 5 2" xfId="16628"/>
    <cellStyle name="桁区切り 93 6" xfId="16617"/>
    <cellStyle name="桁区切り 94" xfId="561"/>
    <cellStyle name="桁区切り 94 2" xfId="3071"/>
    <cellStyle name="桁区切り 94 2 2" xfId="5389"/>
    <cellStyle name="桁区切り 94 2 2 2" xfId="16631"/>
    <cellStyle name="桁区切り 94 2 3" xfId="16630"/>
    <cellStyle name="桁区切り 94 3" xfId="3072"/>
    <cellStyle name="桁区切り 94 3 2" xfId="5063"/>
    <cellStyle name="桁区切り 94 3 2 2" xfId="16633"/>
    <cellStyle name="桁区切り 94 3 3" xfId="6212"/>
    <cellStyle name="桁区切り 94 3 3 2" xfId="16634"/>
    <cellStyle name="桁区切り 94 3 4" xfId="5062"/>
    <cellStyle name="桁区切り 94 3 4 2" xfId="16635"/>
    <cellStyle name="桁区切り 94 3 5" xfId="16632"/>
    <cellStyle name="桁区切り 94 4" xfId="3070"/>
    <cellStyle name="桁区切り 94 4 2" xfId="5065"/>
    <cellStyle name="桁区切り 94 4 2 2" xfId="16637"/>
    <cellStyle name="桁区切り 94 4 3" xfId="6213"/>
    <cellStyle name="桁区切り 94 4 3 2" xfId="16638"/>
    <cellStyle name="桁区切り 94 4 4" xfId="5064"/>
    <cellStyle name="桁区切り 94 4 4 2" xfId="16639"/>
    <cellStyle name="桁区切り 94 4 5" xfId="16636"/>
    <cellStyle name="桁区切り 94 5" xfId="5066"/>
    <cellStyle name="桁区切り 94 5 2" xfId="16640"/>
    <cellStyle name="桁区切り 94 6" xfId="16629"/>
    <cellStyle name="桁区切り 95" xfId="562"/>
    <cellStyle name="桁区切り 95 2" xfId="3074"/>
    <cellStyle name="桁区切り 95 2 2" xfId="5390"/>
    <cellStyle name="桁区切り 95 2 2 2" xfId="16643"/>
    <cellStyle name="桁区切り 95 2 3" xfId="16642"/>
    <cellStyle name="桁区切り 95 3" xfId="3075"/>
    <cellStyle name="桁区切り 95 3 2" xfId="5068"/>
    <cellStyle name="桁区切り 95 3 2 2" xfId="16645"/>
    <cellStyle name="桁区切り 95 3 3" xfId="6214"/>
    <cellStyle name="桁区切り 95 3 3 2" xfId="16646"/>
    <cellStyle name="桁区切り 95 3 4" xfId="5067"/>
    <cellStyle name="桁区切り 95 3 4 2" xfId="16647"/>
    <cellStyle name="桁区切り 95 3 5" xfId="16644"/>
    <cellStyle name="桁区切り 95 4" xfId="3073"/>
    <cellStyle name="桁区切り 95 4 2" xfId="5070"/>
    <cellStyle name="桁区切り 95 4 2 2" xfId="16649"/>
    <cellStyle name="桁区切り 95 4 3" xfId="5928"/>
    <cellStyle name="桁区切り 95 4 3 2" xfId="16650"/>
    <cellStyle name="桁区切り 95 4 4" xfId="5069"/>
    <cellStyle name="桁区切り 95 4 4 2" xfId="16651"/>
    <cellStyle name="桁区切り 95 4 5" xfId="16648"/>
    <cellStyle name="桁区切り 95 5" xfId="5071"/>
    <cellStyle name="桁区切り 95 5 2" xfId="16652"/>
    <cellStyle name="桁区切り 95 6" xfId="16641"/>
    <cellStyle name="桁区切り 96" xfId="563"/>
    <cellStyle name="桁区切り 96 2" xfId="3077"/>
    <cellStyle name="桁区切り 96 2 2" xfId="5391"/>
    <cellStyle name="桁区切り 96 2 2 2" xfId="16655"/>
    <cellStyle name="桁区切り 96 2 3" xfId="16654"/>
    <cellStyle name="桁区切り 96 3" xfId="3078"/>
    <cellStyle name="桁区切り 96 3 2" xfId="5073"/>
    <cellStyle name="桁区切り 96 3 2 2" xfId="16657"/>
    <cellStyle name="桁区切り 96 3 3" xfId="6215"/>
    <cellStyle name="桁区切り 96 3 3 2" xfId="16658"/>
    <cellStyle name="桁区切り 96 3 4" xfId="5072"/>
    <cellStyle name="桁区切り 96 3 4 2" xfId="16659"/>
    <cellStyle name="桁区切り 96 3 5" xfId="16656"/>
    <cellStyle name="桁区切り 96 4" xfId="3076"/>
    <cellStyle name="桁区切り 96 4 2" xfId="5075"/>
    <cellStyle name="桁区切り 96 4 2 2" xfId="16661"/>
    <cellStyle name="桁区切り 96 4 3" xfId="6305"/>
    <cellStyle name="桁区切り 96 4 3 2" xfId="16662"/>
    <cellStyle name="桁区切り 96 4 4" xfId="5074"/>
    <cellStyle name="桁区切り 96 4 4 2" xfId="16663"/>
    <cellStyle name="桁区切り 96 4 5" xfId="16660"/>
    <cellStyle name="桁区切り 96 5" xfId="5076"/>
    <cellStyle name="桁区切り 96 5 2" xfId="16664"/>
    <cellStyle name="桁区切り 96 6" xfId="16653"/>
    <cellStyle name="桁区切り 97" xfId="564"/>
    <cellStyle name="桁区切り 97 2" xfId="3080"/>
    <cellStyle name="桁区切り 97 2 2" xfId="5392"/>
    <cellStyle name="桁区切り 97 2 2 2" xfId="16667"/>
    <cellStyle name="桁区切り 97 2 3" xfId="16666"/>
    <cellStyle name="桁区切り 97 3" xfId="3081"/>
    <cellStyle name="桁区切り 97 3 2" xfId="5078"/>
    <cellStyle name="桁区切り 97 3 2 2" xfId="16669"/>
    <cellStyle name="桁区切り 97 3 3" xfId="6216"/>
    <cellStyle name="桁区切り 97 3 3 2" xfId="16670"/>
    <cellStyle name="桁区切り 97 3 4" xfId="5077"/>
    <cellStyle name="桁区切り 97 3 4 2" xfId="16671"/>
    <cellStyle name="桁区切り 97 3 5" xfId="16668"/>
    <cellStyle name="桁区切り 97 4" xfId="3079"/>
    <cellStyle name="桁区切り 97 4 2" xfId="5080"/>
    <cellStyle name="桁区切り 97 4 2 2" xfId="16673"/>
    <cellStyle name="桁区切り 97 4 3" xfId="6217"/>
    <cellStyle name="桁区切り 97 4 3 2" xfId="16674"/>
    <cellStyle name="桁区切り 97 4 4" xfId="5079"/>
    <cellStyle name="桁区切り 97 4 4 2" xfId="16675"/>
    <cellStyle name="桁区切り 97 4 5" xfId="16672"/>
    <cellStyle name="桁区切り 97 5" xfId="5081"/>
    <cellStyle name="桁区切り 97 5 2" xfId="16676"/>
    <cellStyle name="桁区切り 97 6" xfId="16665"/>
    <cellStyle name="桁区切り 98" xfId="565"/>
    <cellStyle name="桁区切り 98 2" xfId="3083"/>
    <cellStyle name="桁区切り 98 2 2" xfId="5393"/>
    <cellStyle name="桁区切り 98 2 2 2" xfId="16679"/>
    <cellStyle name="桁区切り 98 2 3" xfId="16678"/>
    <cellStyle name="桁区切り 98 3" xfId="3084"/>
    <cellStyle name="桁区切り 98 3 2" xfId="5083"/>
    <cellStyle name="桁区切り 98 3 2 2" xfId="16681"/>
    <cellStyle name="桁区切り 98 3 3" xfId="6218"/>
    <cellStyle name="桁区切り 98 3 3 2" xfId="16682"/>
    <cellStyle name="桁区切り 98 3 4" xfId="5082"/>
    <cellStyle name="桁区切り 98 3 4 2" xfId="16683"/>
    <cellStyle name="桁区切り 98 3 5" xfId="16680"/>
    <cellStyle name="桁区切り 98 4" xfId="3082"/>
    <cellStyle name="桁区切り 98 4 2" xfId="5085"/>
    <cellStyle name="桁区切り 98 4 2 2" xfId="16685"/>
    <cellStyle name="桁区切り 98 4 3" xfId="5905"/>
    <cellStyle name="桁区切り 98 4 3 2" xfId="16686"/>
    <cellStyle name="桁区切り 98 4 4" xfId="5084"/>
    <cellStyle name="桁区切り 98 4 4 2" xfId="16687"/>
    <cellStyle name="桁区切り 98 4 5" xfId="16684"/>
    <cellStyle name="桁区切り 98 5" xfId="5086"/>
    <cellStyle name="桁区切り 98 5 2" xfId="16688"/>
    <cellStyle name="桁区切り 98 6" xfId="16677"/>
    <cellStyle name="桁区切り 99" xfId="566"/>
    <cellStyle name="桁区切り 99 2" xfId="3086"/>
    <cellStyle name="桁区切り 99 2 2" xfId="5395"/>
    <cellStyle name="桁区切り 99 2 2 2" xfId="16691"/>
    <cellStyle name="桁区切り 99 2 3" xfId="16690"/>
    <cellStyle name="桁区切り 99 3" xfId="3087"/>
    <cellStyle name="桁区切り 99 3 2" xfId="5088"/>
    <cellStyle name="桁区切り 99 3 2 2" xfId="16693"/>
    <cellStyle name="桁区切り 99 3 3" xfId="6339"/>
    <cellStyle name="桁区切り 99 3 3 2" xfId="16694"/>
    <cellStyle name="桁区切り 99 3 4" xfId="5087"/>
    <cellStyle name="桁区切り 99 3 4 2" xfId="16695"/>
    <cellStyle name="桁区切り 99 3 5" xfId="16692"/>
    <cellStyle name="桁区切り 99 4" xfId="3085"/>
    <cellStyle name="桁区切り 99 4 2" xfId="5090"/>
    <cellStyle name="桁区切り 99 4 2 2" xfId="16697"/>
    <cellStyle name="桁区切り 99 4 3" xfId="6219"/>
    <cellStyle name="桁区切り 99 4 3 2" xfId="16698"/>
    <cellStyle name="桁区切り 99 4 4" xfId="5089"/>
    <cellStyle name="桁区切り 99 4 4 2" xfId="16699"/>
    <cellStyle name="桁区切り 99 4 5" xfId="16696"/>
    <cellStyle name="桁区切り 99 5" xfId="5091"/>
    <cellStyle name="桁区切り 99 5 2" xfId="16700"/>
    <cellStyle name="桁区切り 99 6" xfId="16689"/>
    <cellStyle name="桁区切り（０なし）" xfId="567"/>
    <cellStyle name="桁区切り（０なし） 2" xfId="16701"/>
    <cellStyle name="桁区切り[0]_Ⅰ" xfId="3088"/>
    <cellStyle name="桁区切り2" xfId="1016"/>
    <cellStyle name="桁区切り2 2" xfId="16702"/>
    <cellStyle name="月" xfId="3674"/>
    <cellStyle name="月 2" xfId="16703"/>
    <cellStyle name="見出し" xfId="568"/>
    <cellStyle name="見出し 1" xfId="100" builtinId="16" customBuiltin="1"/>
    <cellStyle name="見出し 1 2" xfId="101"/>
    <cellStyle name="見出し 1 2 2" xfId="1017"/>
    <cellStyle name="見出し 1 2 2 2" xfId="3778"/>
    <cellStyle name="見出し 1 2 2 2 2" xfId="16707"/>
    <cellStyle name="見出し 1 2 2 3" xfId="16706"/>
    <cellStyle name="見出し 1 2 3" xfId="3779"/>
    <cellStyle name="見出し 1 2 3 2" xfId="16708"/>
    <cellStyle name="見出し 1 2 3 3" xfId="23842"/>
    <cellStyle name="見出し 1 2 4" xfId="16705"/>
    <cellStyle name="見出し 1 3" xfId="569"/>
    <cellStyle name="見出し 1 3 2" xfId="3737"/>
    <cellStyle name="見出し 1 3 2 2" xfId="16710"/>
    <cellStyle name="見出し 1 3 3" xfId="3828"/>
    <cellStyle name="見出し 1 3 3 2" xfId="16711"/>
    <cellStyle name="見出し 1 3 4" xfId="16709"/>
    <cellStyle name="見出し 1 4" xfId="732"/>
    <cellStyle name="見出し 1 4 2" xfId="16712"/>
    <cellStyle name="見出し 1 5" xfId="10841"/>
    <cellStyle name="見出し 1 5 2" xfId="16713"/>
    <cellStyle name="見出し 1 6" xfId="43601"/>
    <cellStyle name="見出し 1 7" xfId="43663"/>
    <cellStyle name="見出し 2" xfId="102" builtinId="17" customBuiltin="1"/>
    <cellStyle name="見出し 2 2" xfId="103"/>
    <cellStyle name="見出し 2 2 2" xfId="1018"/>
    <cellStyle name="見出し 2 2 2 2" xfId="3651"/>
    <cellStyle name="見出し 2 2 2 2 2" xfId="16716"/>
    <cellStyle name="見出し 2 2 2 3" xfId="16715"/>
    <cellStyle name="見出し 2 2 3" xfId="3673"/>
    <cellStyle name="見出し 2 2 3 2" xfId="16717"/>
    <cellStyle name="見出し 2 2 3 3" xfId="23843"/>
    <cellStyle name="見出し 2 2 4" xfId="16714"/>
    <cellStyle name="見出し 2 3" xfId="570"/>
    <cellStyle name="見出し 2 3 2" xfId="3777"/>
    <cellStyle name="見出し 2 3 2 2" xfId="16719"/>
    <cellStyle name="見出し 2 3 3" xfId="3770"/>
    <cellStyle name="見出し 2 3 3 2" xfId="16720"/>
    <cellStyle name="見出し 2 3 4" xfId="16718"/>
    <cellStyle name="見出し 2 4" xfId="733"/>
    <cellStyle name="見出し 2 4 2" xfId="16721"/>
    <cellStyle name="見出し 2 5" xfId="10842"/>
    <cellStyle name="見出し 2 5 2" xfId="16722"/>
    <cellStyle name="見出し 2 6" xfId="43602"/>
    <cellStyle name="見出し 2 7" xfId="43664"/>
    <cellStyle name="見出し 3" xfId="104" builtinId="18" customBuiltin="1"/>
    <cellStyle name="見出し 3 2" xfId="105"/>
    <cellStyle name="見出し 3 2 2" xfId="1019"/>
    <cellStyle name="見出し 3 2 2 2" xfId="3774"/>
    <cellStyle name="見出し 3 2 2 2 2" xfId="16725"/>
    <cellStyle name="見出し 3 2 2 3" xfId="16724"/>
    <cellStyle name="見出し 3 2 3" xfId="3728"/>
    <cellStyle name="見出し 3 2 3 2" xfId="16726"/>
    <cellStyle name="見出し 3 2 3 3" xfId="23844"/>
    <cellStyle name="見出し 3 2 4" xfId="16723"/>
    <cellStyle name="見出し 3 3" xfId="571"/>
    <cellStyle name="見出し 3 3 2" xfId="3775"/>
    <cellStyle name="見出し 3 3 2 2" xfId="16728"/>
    <cellStyle name="見出し 3 3 3" xfId="3776"/>
    <cellStyle name="見出し 3 3 3 2" xfId="16729"/>
    <cellStyle name="見出し 3 3 4" xfId="16727"/>
    <cellStyle name="見出し 3 4" xfId="734"/>
    <cellStyle name="見出し 3 4 2" xfId="16730"/>
    <cellStyle name="見出し 3 5" xfId="10843"/>
    <cellStyle name="見出し 3 5 2" xfId="16731"/>
    <cellStyle name="見出し 3 6" xfId="43603"/>
    <cellStyle name="見出し 3 7" xfId="43665"/>
    <cellStyle name="見出し 4" xfId="106" builtinId="19" customBuiltin="1"/>
    <cellStyle name="見出し 4 2" xfId="107"/>
    <cellStyle name="見出し 4 2 2" xfId="1020"/>
    <cellStyle name="見出し 4 2 2 2" xfId="3773"/>
    <cellStyle name="見出し 4 2 2 2 2" xfId="16734"/>
    <cellStyle name="見出し 4 2 2 3" xfId="16733"/>
    <cellStyle name="見出し 4 2 3" xfId="3771"/>
    <cellStyle name="見出し 4 2 3 2" xfId="16735"/>
    <cellStyle name="見出し 4 2 3 3" xfId="23845"/>
    <cellStyle name="見出し 4 2 4" xfId="16732"/>
    <cellStyle name="見出し 4 3" xfId="572"/>
    <cellStyle name="見出し 4 3 2" xfId="3772"/>
    <cellStyle name="見出し 4 3 2 2" xfId="16737"/>
    <cellStyle name="見出し 4 3 3" xfId="3727"/>
    <cellStyle name="見出し 4 3 3 2" xfId="16738"/>
    <cellStyle name="見出し 4 3 4" xfId="16736"/>
    <cellStyle name="見出し 4 4" xfId="735"/>
    <cellStyle name="見出し 4 4 2" xfId="16739"/>
    <cellStyle name="見出し 4 5" xfId="10844"/>
    <cellStyle name="見出し 4 5 2" xfId="16740"/>
    <cellStyle name="見出し 4 6" xfId="43666"/>
    <cellStyle name="見出し 5" xfId="16704"/>
    <cellStyle name="見積" xfId="108"/>
    <cellStyle name="見積 2" xfId="3090"/>
    <cellStyle name="見積 2 2" xfId="16742"/>
    <cellStyle name="見積 3" xfId="3091"/>
    <cellStyle name="見積 3 2" xfId="16743"/>
    <cellStyle name="見積 4" xfId="3089"/>
    <cellStyle name="見積 4 2" xfId="16744"/>
    <cellStyle name="見積 5" xfId="16741"/>
    <cellStyle name="個" xfId="1021"/>
    <cellStyle name="個 2" xfId="16745"/>
    <cellStyle name="個当り" xfId="1022"/>
    <cellStyle name="個当り 2" xfId="16746"/>
    <cellStyle name="左官" xfId="573"/>
    <cellStyle name="左官 2" xfId="16747"/>
    <cellStyle name="材料費の～%" xfId="1023"/>
    <cellStyle name="材料費の～% 2" xfId="3650"/>
    <cellStyle name="材料費の～% 2 2" xfId="16749"/>
    <cellStyle name="材料費の～% 3" xfId="16748"/>
    <cellStyle name="材料費合計額の～%" xfId="1024"/>
    <cellStyle name="材料費合計額の～% 2" xfId="16750"/>
    <cellStyle name="材料費合計額の～%以内" xfId="1025"/>
    <cellStyle name="材料費合計額の～%以内 2" xfId="3769"/>
    <cellStyle name="材料費合計額の～%以内 2 2" xfId="16752"/>
    <cellStyle name="材料費合計額の～%以内 3" xfId="16751"/>
    <cellStyle name="式" xfId="1026"/>
    <cellStyle name="式 2" xfId="16753"/>
    <cellStyle name="式当り" xfId="1027"/>
    <cellStyle name="式当り 2" xfId="16754"/>
    <cellStyle name="集計" xfId="109" builtinId="25" customBuiltin="1"/>
    <cellStyle name="集計 2" xfId="110"/>
    <cellStyle name="集計 2 2" xfId="1028"/>
    <cellStyle name="集計 2 2 2" xfId="3768"/>
    <cellStyle name="集計 2 2 2 2" xfId="16757"/>
    <cellStyle name="集計 2 2 3" xfId="16756"/>
    <cellStyle name="集計 2 3" xfId="3766"/>
    <cellStyle name="集計 2 3 2" xfId="16758"/>
    <cellStyle name="集計 2 3 3" xfId="23846"/>
    <cellStyle name="集計 2 4" xfId="16755"/>
    <cellStyle name="集計 3" xfId="574"/>
    <cellStyle name="集計 3 2" xfId="3672"/>
    <cellStyle name="集計 3 2 2" xfId="16760"/>
    <cellStyle name="集計 3 3" xfId="3767"/>
    <cellStyle name="集計 3 3 2" xfId="16761"/>
    <cellStyle name="集計 3 4" xfId="16759"/>
    <cellStyle name="集計 4" xfId="736"/>
    <cellStyle name="集計 4 2" xfId="16762"/>
    <cellStyle name="集計 5" xfId="10845"/>
    <cellStyle name="集計 5 2" xfId="16763"/>
    <cellStyle name="集計 6" xfId="43604"/>
    <cellStyle name="集計 7" xfId="43678"/>
    <cellStyle name="縦中央揃え" xfId="1029"/>
    <cellStyle name="縦中央揃え 2" xfId="16764"/>
    <cellStyle name="出力" xfId="111" builtinId="21" customBuiltin="1"/>
    <cellStyle name="出力 2" xfId="112"/>
    <cellStyle name="出力 2 2" xfId="1030"/>
    <cellStyle name="出力 2 2 2" xfId="3094"/>
    <cellStyle name="出力 2 2 2 2" xfId="16767"/>
    <cellStyle name="出力 2 2 2 3" xfId="23847"/>
    <cellStyle name="出力 2 2 3" xfId="16766"/>
    <cellStyle name="出力 2 3" xfId="3095"/>
    <cellStyle name="出力 2 3 2" xfId="16768"/>
    <cellStyle name="出力 2 3 2 2" xfId="23848"/>
    <cellStyle name="出力 2 4" xfId="3093"/>
    <cellStyle name="出力 2 4 2" xfId="16769"/>
    <cellStyle name="出力 2 5" xfId="3765"/>
    <cellStyle name="出力 2 5 2" xfId="16770"/>
    <cellStyle name="出力 2 6" xfId="16765"/>
    <cellStyle name="出力 3" xfId="575"/>
    <cellStyle name="出力 3 2" xfId="3097"/>
    <cellStyle name="出力 3 2 2" xfId="16772"/>
    <cellStyle name="出力 3 3" xfId="3098"/>
    <cellStyle name="出力 3 3 2" xfId="16773"/>
    <cellStyle name="出力 3 4" xfId="3096"/>
    <cellStyle name="出力 3 4 2" xfId="16774"/>
    <cellStyle name="出力 3 5" xfId="3764"/>
    <cellStyle name="出力 3 5 2" xfId="16775"/>
    <cellStyle name="出力 3 6" xfId="16771"/>
    <cellStyle name="出力 4" xfId="737"/>
    <cellStyle name="出力 4 2" xfId="16776"/>
    <cellStyle name="出力 5" xfId="3099"/>
    <cellStyle name="出力 5 2" xfId="16777"/>
    <cellStyle name="出力 6" xfId="3092"/>
    <cellStyle name="出力 6 2" xfId="16778"/>
    <cellStyle name="出力 7" xfId="10846"/>
    <cellStyle name="出力 7 2" xfId="16779"/>
    <cellStyle name="出力 8" xfId="43671"/>
    <cellStyle name="小林設計（芦屋）" xfId="3426"/>
    <cellStyle name="小林設計（芦屋） 2" xfId="16780"/>
    <cellStyle name="消耗費合計額の～%" xfId="3763"/>
    <cellStyle name="消耗費合計額の～% 2" xfId="16781"/>
    <cellStyle name="詳細" xfId="576"/>
    <cellStyle name="詳細 2" xfId="16782"/>
    <cellStyle name="上の原" xfId="577"/>
    <cellStyle name="上の原 2" xfId="16783"/>
    <cellStyle name="新作" xfId="578"/>
    <cellStyle name="新作 2" xfId="16784"/>
    <cellStyle name="人" xfId="1031"/>
    <cellStyle name="人 2" xfId="3736"/>
    <cellStyle name="人 2 2" xfId="16786"/>
    <cellStyle name="人 3" xfId="16785"/>
    <cellStyle name="折りたたみ" xfId="1032"/>
    <cellStyle name="折りたたみ 2" xfId="16787"/>
    <cellStyle name="折返し(中央揃え)" xfId="3671"/>
    <cellStyle name="折返し(中央揃え) 2" xfId="16788"/>
    <cellStyle name="説明文" xfId="113" builtinId="53" customBuiltin="1"/>
    <cellStyle name="説明文 2" xfId="114"/>
    <cellStyle name="説明文 2 2" xfId="3762"/>
    <cellStyle name="説明文 2 2 2" xfId="16790"/>
    <cellStyle name="説明文 2 3" xfId="3760"/>
    <cellStyle name="説明文 2 3 2" xfId="16791"/>
    <cellStyle name="説明文 2 4" xfId="16789"/>
    <cellStyle name="説明文 3" xfId="579"/>
    <cellStyle name="説明文 3 2" xfId="3827"/>
    <cellStyle name="説明文 3 2 2" xfId="16793"/>
    <cellStyle name="説明文 3 3" xfId="3761"/>
    <cellStyle name="説明文 3 3 2" xfId="16794"/>
    <cellStyle name="説明文 3 4" xfId="16792"/>
    <cellStyle name="説明文 4" xfId="738"/>
    <cellStyle name="説明文 4 2" xfId="16795"/>
    <cellStyle name="説明文 5" xfId="10847"/>
    <cellStyle name="説明文 5 2" xfId="16796"/>
    <cellStyle name="説明文 6" xfId="43677"/>
    <cellStyle name="線細い" xfId="580"/>
    <cellStyle name="線細い 2" xfId="16797"/>
    <cellStyle name="総括表" xfId="275"/>
    <cellStyle name="総括表 2" xfId="16798"/>
    <cellStyle name="台" xfId="3758"/>
    <cellStyle name="台 2" xfId="16799"/>
    <cellStyle name="第?号明細表参照" xfId="3759"/>
    <cellStyle name="第?号明細表参照 2" xfId="16800"/>
    <cellStyle name="通浦 [0.00]_laroux" xfId="276"/>
    <cellStyle name="通浦_laroux" xfId="277"/>
    <cellStyle name="通貨 [0.00] 2" xfId="115"/>
    <cellStyle name="通貨 [0.00] 2 10" xfId="16801"/>
    <cellStyle name="通貨 [0.00] 2 2" xfId="278"/>
    <cellStyle name="通貨 [0.00] 2 2 10" xfId="16802"/>
    <cellStyle name="通貨 [0.00] 2 2 2" xfId="1405"/>
    <cellStyle name="通貨 [0.00] 2 2 2 2" xfId="1406"/>
    <cellStyle name="通貨 [0.00] 2 2 2 2 2" xfId="3104"/>
    <cellStyle name="通貨 [0.00] 2 2 2 2 2 2" xfId="5396"/>
    <cellStyle name="通貨 [0.00] 2 2 2 2 2 2 2" xfId="6986"/>
    <cellStyle name="通貨 [0.00] 2 2 2 2 2 2 2 2" xfId="16807"/>
    <cellStyle name="通貨 [0.00] 2 2 2 2 2 2 3" xfId="16806"/>
    <cellStyle name="通貨 [0.00] 2 2 2 2 2 2 3 2" xfId="22136"/>
    <cellStyle name="通貨 [0.00] 2 2 2 2 2 3" xfId="6874"/>
    <cellStyle name="通貨 [0.00] 2 2 2 2 2 3 2" xfId="16808"/>
    <cellStyle name="通貨 [0.00] 2 2 2 2 2 4" xfId="3874"/>
    <cellStyle name="通貨 [0.00] 2 2 2 2 2 4 2" xfId="16809"/>
    <cellStyle name="通貨 [0.00] 2 2 2 2 2 4 3" xfId="22054"/>
    <cellStyle name="通貨 [0.00] 2 2 2 2 2 5" xfId="16805"/>
    <cellStyle name="通貨 [0.00] 2 2 2 2 3" xfId="3105"/>
    <cellStyle name="通貨 [0.00] 2 2 2 2 3 2" xfId="5093"/>
    <cellStyle name="通貨 [0.00] 2 2 2 2 3 2 2" xfId="6876"/>
    <cellStyle name="通貨 [0.00] 2 2 2 2 3 2 2 2" xfId="16812"/>
    <cellStyle name="通貨 [0.00] 2 2 2 2 3 2 3" xfId="16811"/>
    <cellStyle name="通貨 [0.00] 2 2 2 2 3 2 3 2" xfId="22125"/>
    <cellStyle name="通貨 [0.00] 2 2 2 2 3 3" xfId="6340"/>
    <cellStyle name="通貨 [0.00] 2 2 2 2 3 3 2" xfId="7013"/>
    <cellStyle name="通貨 [0.00] 2 2 2 2 3 3 2 2" xfId="16814"/>
    <cellStyle name="通貨 [0.00] 2 2 2 2 3 3 3" xfId="16813"/>
    <cellStyle name="通貨 [0.00] 2 2 2 2 3 3 3 2" xfId="22056"/>
    <cellStyle name="通貨 [0.00] 2 2 2 2 3 4" xfId="6875"/>
    <cellStyle name="通貨 [0.00] 2 2 2 2 3 4 2" xfId="16815"/>
    <cellStyle name="通貨 [0.00] 2 2 2 2 3 5" xfId="5092"/>
    <cellStyle name="通貨 [0.00] 2 2 2 2 3 5 2" xfId="16816"/>
    <cellStyle name="通貨 [0.00] 2 2 2 2 3 5 3" xfId="22122"/>
    <cellStyle name="通貨 [0.00] 2 2 2 2 3 6" xfId="16810"/>
    <cellStyle name="通貨 [0.00] 2 2 2 2 4" xfId="3103"/>
    <cellStyle name="通貨 [0.00] 2 2 2 2 4 2" xfId="5095"/>
    <cellStyle name="通貨 [0.00] 2 2 2 2 4 2 2" xfId="6934"/>
    <cellStyle name="通貨 [0.00] 2 2 2 2 4 2 2 2" xfId="16819"/>
    <cellStyle name="通貨 [0.00] 2 2 2 2 4 2 3" xfId="16818"/>
    <cellStyle name="通貨 [0.00] 2 2 2 2 4 2 3 2" xfId="22120"/>
    <cellStyle name="通貨 [0.00] 2 2 2 2 4 3" xfId="6220"/>
    <cellStyle name="通貨 [0.00] 2 2 2 2 4 3 2" xfId="7002"/>
    <cellStyle name="通貨 [0.00] 2 2 2 2 4 3 2 2" xfId="16821"/>
    <cellStyle name="通貨 [0.00] 2 2 2 2 4 3 3" xfId="16820"/>
    <cellStyle name="通貨 [0.00] 2 2 2 2 4 3 3 2" xfId="22048"/>
    <cellStyle name="通貨 [0.00] 2 2 2 2 4 4" xfId="6877"/>
    <cellStyle name="通貨 [0.00] 2 2 2 2 4 4 2" xfId="16822"/>
    <cellStyle name="通貨 [0.00] 2 2 2 2 4 5" xfId="5094"/>
    <cellStyle name="通貨 [0.00] 2 2 2 2 4 5 2" xfId="16823"/>
    <cellStyle name="通貨 [0.00] 2 2 2 2 4 5 3" xfId="22124"/>
    <cellStyle name="通貨 [0.00] 2 2 2 2 4 6" xfId="16817"/>
    <cellStyle name="通貨 [0.00] 2 2 2 2 5" xfId="5096"/>
    <cellStyle name="通貨 [0.00] 2 2 2 2 5 2" xfId="6878"/>
    <cellStyle name="通貨 [0.00] 2 2 2 2 5 2 2" xfId="16825"/>
    <cellStyle name="通貨 [0.00] 2 2 2 2 5 3" xfId="16824"/>
    <cellStyle name="通貨 [0.00] 2 2 2 2 5 3 2" xfId="22115"/>
    <cellStyle name="通貨 [0.00] 2 2 2 2 6" xfId="6873"/>
    <cellStyle name="通貨 [0.00] 2 2 2 2 6 2" xfId="16826"/>
    <cellStyle name="通貨 [0.00] 2 2 2 2 7" xfId="3873"/>
    <cellStyle name="通貨 [0.00] 2 2 2 2 7 2" xfId="16827"/>
    <cellStyle name="通貨 [0.00] 2 2 2 2 7 3" xfId="22055"/>
    <cellStyle name="通貨 [0.00] 2 2 2 2 8" xfId="16804"/>
    <cellStyle name="通貨 [0.00] 2 2 2 3" xfId="1407"/>
    <cellStyle name="通貨 [0.00] 2 2 2 3 2" xfId="5397"/>
    <cellStyle name="通貨 [0.00] 2 2 2 3 2 2" xfId="6987"/>
    <cellStyle name="通貨 [0.00] 2 2 2 3 2 2 2" xfId="16830"/>
    <cellStyle name="通貨 [0.00] 2 2 2 3 2 3" xfId="16829"/>
    <cellStyle name="通貨 [0.00] 2 2 2 3 2 3 2" xfId="22071"/>
    <cellStyle name="通貨 [0.00] 2 2 2 3 3" xfId="6879"/>
    <cellStyle name="通貨 [0.00] 2 2 2 3 3 2" xfId="16831"/>
    <cellStyle name="通貨 [0.00] 2 2 2 3 4" xfId="3875"/>
    <cellStyle name="通貨 [0.00] 2 2 2 3 4 2" xfId="16832"/>
    <cellStyle name="通貨 [0.00] 2 2 2 3 4 3" xfId="22053"/>
    <cellStyle name="通貨 [0.00] 2 2 2 3 5" xfId="16828"/>
    <cellStyle name="通貨 [0.00] 2 2 2 4" xfId="3106"/>
    <cellStyle name="通貨 [0.00] 2 2 2 4 2" xfId="5098"/>
    <cellStyle name="通貨 [0.00] 2 2 2 4 2 2" xfId="6881"/>
    <cellStyle name="通貨 [0.00] 2 2 2 4 2 2 2" xfId="16835"/>
    <cellStyle name="通貨 [0.00] 2 2 2 4 2 3" xfId="16834"/>
    <cellStyle name="通貨 [0.00] 2 2 2 4 2 3 2" xfId="22095"/>
    <cellStyle name="通貨 [0.00] 2 2 2 4 3" xfId="6221"/>
    <cellStyle name="通貨 [0.00] 2 2 2 4 3 2" xfId="7003"/>
    <cellStyle name="通貨 [0.00] 2 2 2 4 3 2 2" xfId="16837"/>
    <cellStyle name="通貨 [0.00] 2 2 2 4 3 3" xfId="16836"/>
    <cellStyle name="通貨 [0.00] 2 2 2 4 3 3 2" xfId="22064"/>
    <cellStyle name="通貨 [0.00] 2 2 2 4 4" xfId="6880"/>
    <cellStyle name="通貨 [0.00] 2 2 2 4 4 2" xfId="16838"/>
    <cellStyle name="通貨 [0.00] 2 2 2 4 5" xfId="5097"/>
    <cellStyle name="通貨 [0.00] 2 2 2 4 5 2" xfId="16839"/>
    <cellStyle name="通貨 [0.00] 2 2 2 4 5 3" xfId="22096"/>
    <cellStyle name="通貨 [0.00] 2 2 2 4 6" xfId="16833"/>
    <cellStyle name="通貨 [0.00] 2 2 2 5" xfId="3102"/>
    <cellStyle name="通貨 [0.00] 2 2 2 5 2" xfId="5100"/>
    <cellStyle name="通貨 [0.00] 2 2 2 5 2 2" xfId="6935"/>
    <cellStyle name="通貨 [0.00] 2 2 2 5 2 2 2" xfId="16842"/>
    <cellStyle name="通貨 [0.00] 2 2 2 5 2 3" xfId="16841"/>
    <cellStyle name="通貨 [0.00] 2 2 2 5 2 3 2" xfId="22050"/>
    <cellStyle name="通貨 [0.00] 2 2 2 5 3" xfId="6222"/>
    <cellStyle name="通貨 [0.00] 2 2 2 5 3 2" xfId="7004"/>
    <cellStyle name="通貨 [0.00] 2 2 2 5 3 2 2" xfId="16844"/>
    <cellStyle name="通貨 [0.00] 2 2 2 5 3 3" xfId="16843"/>
    <cellStyle name="通貨 [0.00] 2 2 2 5 3 3 2" xfId="22063"/>
    <cellStyle name="通貨 [0.00] 2 2 2 5 4" xfId="6882"/>
    <cellStyle name="通貨 [0.00] 2 2 2 5 4 2" xfId="16845"/>
    <cellStyle name="通貨 [0.00] 2 2 2 5 5" xfId="5099"/>
    <cellStyle name="通貨 [0.00] 2 2 2 5 5 2" xfId="16846"/>
    <cellStyle name="通貨 [0.00] 2 2 2 5 5 3" xfId="22094"/>
    <cellStyle name="通貨 [0.00] 2 2 2 5 6" xfId="16840"/>
    <cellStyle name="通貨 [0.00] 2 2 2 6" xfId="5101"/>
    <cellStyle name="通貨 [0.00] 2 2 2 6 2" xfId="6883"/>
    <cellStyle name="通貨 [0.00] 2 2 2 6 2 2" xfId="16848"/>
    <cellStyle name="通貨 [0.00] 2 2 2 6 3" xfId="16847"/>
    <cellStyle name="通貨 [0.00] 2 2 2 6 3 2" xfId="22106"/>
    <cellStyle name="通貨 [0.00] 2 2 2 7" xfId="6872"/>
    <cellStyle name="通貨 [0.00] 2 2 2 7 2" xfId="16849"/>
    <cellStyle name="通貨 [0.00] 2 2 2 8" xfId="3872"/>
    <cellStyle name="通貨 [0.00] 2 2 2 8 2" xfId="16850"/>
    <cellStyle name="通貨 [0.00] 2 2 2 8 3" xfId="22109"/>
    <cellStyle name="通貨 [0.00] 2 2 2 9" xfId="16803"/>
    <cellStyle name="通貨 [0.00] 2 2 3" xfId="1408"/>
    <cellStyle name="通貨 [0.00] 2 2 3 2" xfId="3108"/>
    <cellStyle name="通貨 [0.00] 2 2 3 2 2" xfId="5398"/>
    <cellStyle name="通貨 [0.00] 2 2 3 2 2 2" xfId="6988"/>
    <cellStyle name="通貨 [0.00] 2 2 3 2 2 2 2" xfId="16854"/>
    <cellStyle name="通貨 [0.00] 2 2 3 2 2 3" xfId="16853"/>
    <cellStyle name="通貨 [0.00] 2 2 3 2 2 3 2" xfId="22070"/>
    <cellStyle name="通貨 [0.00] 2 2 3 2 3" xfId="6885"/>
    <cellStyle name="通貨 [0.00] 2 2 3 2 3 2" xfId="16855"/>
    <cellStyle name="通貨 [0.00] 2 2 3 2 4" xfId="3877"/>
    <cellStyle name="通貨 [0.00] 2 2 3 2 4 2" xfId="16856"/>
    <cellStyle name="通貨 [0.00] 2 2 3 2 4 3" xfId="22101"/>
    <cellStyle name="通貨 [0.00] 2 2 3 2 5" xfId="16852"/>
    <cellStyle name="通貨 [0.00] 2 2 3 3" xfId="3109"/>
    <cellStyle name="通貨 [0.00] 2 2 3 3 2" xfId="5103"/>
    <cellStyle name="通貨 [0.00] 2 2 3 3 2 2" xfId="6887"/>
    <cellStyle name="通貨 [0.00] 2 2 3 3 2 2 2" xfId="16859"/>
    <cellStyle name="通貨 [0.00] 2 2 3 3 2 3" xfId="16858"/>
    <cellStyle name="通貨 [0.00] 2 2 3 3 2 3 2" xfId="22105"/>
    <cellStyle name="通貨 [0.00] 2 2 3 3 3" xfId="6306"/>
    <cellStyle name="通貨 [0.00] 2 2 3 3 3 2" xfId="7012"/>
    <cellStyle name="通貨 [0.00] 2 2 3 3 3 2 2" xfId="16861"/>
    <cellStyle name="通貨 [0.00] 2 2 3 3 3 3" xfId="16860"/>
    <cellStyle name="通貨 [0.00] 2 2 3 3 3 3 2" xfId="22046"/>
    <cellStyle name="通貨 [0.00] 2 2 3 3 4" xfId="6886"/>
    <cellStyle name="通貨 [0.00] 2 2 3 3 4 2" xfId="16862"/>
    <cellStyle name="通貨 [0.00] 2 2 3 3 5" xfId="5102"/>
    <cellStyle name="通貨 [0.00] 2 2 3 3 5 2" xfId="16863"/>
    <cellStyle name="通貨 [0.00] 2 2 3 3 5 3" xfId="22107"/>
    <cellStyle name="通貨 [0.00] 2 2 3 3 6" xfId="16857"/>
    <cellStyle name="通貨 [0.00] 2 2 3 4" xfId="3107"/>
    <cellStyle name="通貨 [0.00] 2 2 3 4 2" xfId="5105"/>
    <cellStyle name="通貨 [0.00] 2 2 3 4 2 2" xfId="6936"/>
    <cellStyle name="通貨 [0.00] 2 2 3 4 2 2 2" xfId="16866"/>
    <cellStyle name="通貨 [0.00] 2 2 3 4 2 3" xfId="16865"/>
    <cellStyle name="通貨 [0.00] 2 2 3 4 2 3 2" xfId="22116"/>
    <cellStyle name="通貨 [0.00] 2 2 3 4 3" xfId="6341"/>
    <cellStyle name="通貨 [0.00] 2 2 3 4 3 2" xfId="7014"/>
    <cellStyle name="通貨 [0.00] 2 2 3 4 3 2 2" xfId="16868"/>
    <cellStyle name="通貨 [0.00] 2 2 3 4 3 3" xfId="16867"/>
    <cellStyle name="通貨 [0.00] 2 2 3 4 3 3 2" xfId="22045"/>
    <cellStyle name="通貨 [0.00] 2 2 3 4 4" xfId="6888"/>
    <cellStyle name="通貨 [0.00] 2 2 3 4 4 2" xfId="16869"/>
    <cellStyle name="通貨 [0.00] 2 2 3 4 5" xfId="5104"/>
    <cellStyle name="通貨 [0.00] 2 2 3 4 5 2" xfId="16870"/>
    <cellStyle name="通貨 [0.00] 2 2 3 4 5 3" xfId="22117"/>
    <cellStyle name="通貨 [0.00] 2 2 3 4 6" xfId="16864"/>
    <cellStyle name="通貨 [0.00] 2 2 3 5" xfId="5106"/>
    <cellStyle name="通貨 [0.00] 2 2 3 5 2" xfId="6889"/>
    <cellStyle name="通貨 [0.00] 2 2 3 5 2 2" xfId="16872"/>
    <cellStyle name="通貨 [0.00] 2 2 3 5 3" xfId="16871"/>
    <cellStyle name="通貨 [0.00] 2 2 3 5 3 2" xfId="22113"/>
    <cellStyle name="通貨 [0.00] 2 2 3 6" xfId="6884"/>
    <cellStyle name="通貨 [0.00] 2 2 3 6 2" xfId="16873"/>
    <cellStyle name="通貨 [0.00] 2 2 3 7" xfId="3876"/>
    <cellStyle name="通貨 [0.00] 2 2 3 7 2" xfId="16874"/>
    <cellStyle name="通貨 [0.00] 2 2 3 7 3" xfId="22052"/>
    <cellStyle name="通貨 [0.00] 2 2 3 8" xfId="16851"/>
    <cellStyle name="通貨 [0.00] 2 2 4" xfId="1409"/>
    <cellStyle name="通貨 [0.00] 2 2 4 2" xfId="5399"/>
    <cellStyle name="通貨 [0.00] 2 2 4 2 2" xfId="6989"/>
    <cellStyle name="通貨 [0.00] 2 2 4 2 2 2" xfId="16877"/>
    <cellStyle name="通貨 [0.00] 2 2 4 2 3" xfId="16876"/>
    <cellStyle name="通貨 [0.00] 2 2 4 2 3 2" xfId="22133"/>
    <cellStyle name="通貨 [0.00] 2 2 4 3" xfId="6890"/>
    <cellStyle name="通貨 [0.00] 2 2 4 3 2" xfId="16878"/>
    <cellStyle name="通貨 [0.00] 2 2 4 4" xfId="3878"/>
    <cellStyle name="通貨 [0.00] 2 2 4 4 2" xfId="16879"/>
    <cellStyle name="通貨 [0.00] 2 2 4 4 3" xfId="22132"/>
    <cellStyle name="通貨 [0.00] 2 2 4 5" xfId="16875"/>
    <cellStyle name="通貨 [0.00] 2 2 5" xfId="3110"/>
    <cellStyle name="通貨 [0.00] 2 2 5 2" xfId="5108"/>
    <cellStyle name="通貨 [0.00] 2 2 5 2 2" xfId="6892"/>
    <cellStyle name="通貨 [0.00] 2 2 5 2 2 2" xfId="16882"/>
    <cellStyle name="通貨 [0.00] 2 2 5 2 3" xfId="16881"/>
    <cellStyle name="通貨 [0.00] 2 2 5 2 3 2" xfId="22118"/>
    <cellStyle name="通貨 [0.00] 2 2 5 3" xfId="6223"/>
    <cellStyle name="通貨 [0.00] 2 2 5 3 2" xfId="7005"/>
    <cellStyle name="通貨 [0.00] 2 2 5 3 2 2" xfId="16884"/>
    <cellStyle name="通貨 [0.00] 2 2 5 3 3" xfId="16883"/>
    <cellStyle name="通貨 [0.00] 2 2 5 3 3 2" xfId="22062"/>
    <cellStyle name="通貨 [0.00] 2 2 5 4" xfId="6891"/>
    <cellStyle name="通貨 [0.00] 2 2 5 4 2" xfId="16885"/>
    <cellStyle name="通貨 [0.00] 2 2 5 5" xfId="5107"/>
    <cellStyle name="通貨 [0.00] 2 2 5 5 2" xfId="16886"/>
    <cellStyle name="通貨 [0.00] 2 2 5 5 3" xfId="22112"/>
    <cellStyle name="通貨 [0.00] 2 2 5 6" xfId="16880"/>
    <cellStyle name="通貨 [0.00] 2 2 6" xfId="3101"/>
    <cellStyle name="通貨 [0.00] 2 2 6 2" xfId="5110"/>
    <cellStyle name="通貨 [0.00] 2 2 6 2 2" xfId="6937"/>
    <cellStyle name="通貨 [0.00] 2 2 6 2 2 2" xfId="16889"/>
    <cellStyle name="通貨 [0.00] 2 2 6 2 3" xfId="16888"/>
    <cellStyle name="通貨 [0.00] 2 2 6 2 3 2" xfId="22111"/>
    <cellStyle name="通貨 [0.00] 2 2 6 3" xfId="6224"/>
    <cellStyle name="通貨 [0.00] 2 2 6 3 2" xfId="7006"/>
    <cellStyle name="通貨 [0.00] 2 2 6 3 2 2" xfId="16891"/>
    <cellStyle name="通貨 [0.00] 2 2 6 3 3" xfId="16890"/>
    <cellStyle name="通貨 [0.00] 2 2 6 3 3 2" xfId="22061"/>
    <cellStyle name="通貨 [0.00] 2 2 6 4" xfId="6893"/>
    <cellStyle name="通貨 [0.00] 2 2 6 4 2" xfId="16892"/>
    <cellStyle name="通貨 [0.00] 2 2 6 5" xfId="5109"/>
    <cellStyle name="通貨 [0.00] 2 2 6 5 2" xfId="16893"/>
    <cellStyle name="通貨 [0.00] 2 2 6 5 3" xfId="22093"/>
    <cellStyle name="通貨 [0.00] 2 2 6 6" xfId="16887"/>
    <cellStyle name="通貨 [0.00] 2 2 7" xfId="5111"/>
    <cellStyle name="通貨 [0.00] 2 2 7 2" xfId="6894"/>
    <cellStyle name="通貨 [0.00] 2 2 7 2 2" xfId="16895"/>
    <cellStyle name="通貨 [0.00] 2 2 7 3" xfId="16894"/>
    <cellStyle name="通貨 [0.00] 2 2 7 3 2" xfId="22119"/>
    <cellStyle name="通貨 [0.00] 2 2 8" xfId="6871"/>
    <cellStyle name="通貨 [0.00] 2 2 8 2" xfId="16896"/>
    <cellStyle name="通貨 [0.00] 2 2 9" xfId="3871"/>
    <cellStyle name="通貨 [0.00] 2 2 9 2" xfId="16897"/>
    <cellStyle name="通貨 [0.00] 2 2 9 3" xfId="22102"/>
    <cellStyle name="通貨 [0.00] 2 3" xfId="279"/>
    <cellStyle name="通貨 [0.00] 2 3 2" xfId="1410"/>
    <cellStyle name="通貨 [0.00] 2 3 2 2" xfId="3113"/>
    <cellStyle name="通貨 [0.00] 2 3 2 2 2" xfId="5400"/>
    <cellStyle name="通貨 [0.00] 2 3 2 2 2 2" xfId="6990"/>
    <cellStyle name="通貨 [0.00] 2 3 2 2 2 2 2" xfId="16902"/>
    <cellStyle name="通貨 [0.00] 2 3 2 2 2 3" xfId="16901"/>
    <cellStyle name="通貨 [0.00] 2 3 2 2 2 3 2" xfId="22069"/>
    <cellStyle name="通貨 [0.00] 2 3 2 2 3" xfId="6897"/>
    <cellStyle name="通貨 [0.00] 2 3 2 2 3 2" xfId="16903"/>
    <cellStyle name="通貨 [0.00] 2 3 2 2 4" xfId="3881"/>
    <cellStyle name="通貨 [0.00] 2 3 2 2 4 2" xfId="16904"/>
    <cellStyle name="通貨 [0.00] 2 3 2 2 4 3" xfId="22131"/>
    <cellStyle name="通貨 [0.00] 2 3 2 2 5" xfId="16900"/>
    <cellStyle name="通貨 [0.00] 2 3 2 3" xfId="3114"/>
    <cellStyle name="通貨 [0.00] 2 3 2 3 2" xfId="5113"/>
    <cellStyle name="通貨 [0.00] 2 3 2 3 2 2" xfId="6899"/>
    <cellStyle name="通貨 [0.00] 2 3 2 3 2 2 2" xfId="16907"/>
    <cellStyle name="通貨 [0.00] 2 3 2 3 2 3" xfId="16906"/>
    <cellStyle name="通貨 [0.00] 2 3 2 3 2 3 2" xfId="22091"/>
    <cellStyle name="通貨 [0.00] 2 3 2 3 3" xfId="6225"/>
    <cellStyle name="通貨 [0.00] 2 3 2 3 3 2" xfId="7007"/>
    <cellStyle name="通貨 [0.00] 2 3 2 3 3 2 2" xfId="16909"/>
    <cellStyle name="通貨 [0.00] 2 3 2 3 3 3" xfId="16908"/>
    <cellStyle name="通貨 [0.00] 2 3 2 3 3 3 2" xfId="22060"/>
    <cellStyle name="通貨 [0.00] 2 3 2 3 4" xfId="6898"/>
    <cellStyle name="通貨 [0.00] 2 3 2 3 4 2" xfId="16910"/>
    <cellStyle name="通貨 [0.00] 2 3 2 3 5" xfId="5112"/>
    <cellStyle name="通貨 [0.00] 2 3 2 3 5 2" xfId="16911"/>
    <cellStyle name="通貨 [0.00] 2 3 2 3 5 3" xfId="22092"/>
    <cellStyle name="通貨 [0.00] 2 3 2 3 6" xfId="16905"/>
    <cellStyle name="通貨 [0.00] 2 3 2 4" xfId="3112"/>
    <cellStyle name="通貨 [0.00] 2 3 2 4 2" xfId="5115"/>
    <cellStyle name="通貨 [0.00] 2 3 2 4 2 2" xfId="6938"/>
    <cellStyle name="通貨 [0.00] 2 3 2 4 2 2 2" xfId="16914"/>
    <cellStyle name="通貨 [0.00] 2 3 2 4 2 3" xfId="16913"/>
    <cellStyle name="通貨 [0.00] 2 3 2 4 2 3 2" xfId="22090"/>
    <cellStyle name="通貨 [0.00] 2 3 2 4 3" xfId="5906"/>
    <cellStyle name="通貨 [0.00] 2 3 2 4 3 2" xfId="6998"/>
    <cellStyle name="通貨 [0.00] 2 3 2 4 3 2 2" xfId="16916"/>
    <cellStyle name="通貨 [0.00] 2 3 2 4 3 3" xfId="16915"/>
    <cellStyle name="通貨 [0.00] 2 3 2 4 3 3 2" xfId="22123"/>
    <cellStyle name="通貨 [0.00] 2 3 2 4 4" xfId="6900"/>
    <cellStyle name="通貨 [0.00] 2 3 2 4 4 2" xfId="16917"/>
    <cellStyle name="通貨 [0.00] 2 3 2 4 5" xfId="5114"/>
    <cellStyle name="通貨 [0.00] 2 3 2 4 5 2" xfId="16918"/>
    <cellStyle name="通貨 [0.00] 2 3 2 4 5 3" xfId="22138"/>
    <cellStyle name="通貨 [0.00] 2 3 2 4 6" xfId="16912"/>
    <cellStyle name="通貨 [0.00] 2 3 2 5" xfId="5116"/>
    <cellStyle name="通貨 [0.00] 2 3 2 5 2" xfId="6901"/>
    <cellStyle name="通貨 [0.00] 2 3 2 5 2 2" xfId="16920"/>
    <cellStyle name="通貨 [0.00] 2 3 2 5 3" xfId="16919"/>
    <cellStyle name="通貨 [0.00] 2 3 2 5 3 2" xfId="22089"/>
    <cellStyle name="通貨 [0.00] 2 3 2 6" xfId="6896"/>
    <cellStyle name="通貨 [0.00] 2 3 2 6 2" xfId="16921"/>
    <cellStyle name="通貨 [0.00] 2 3 2 7" xfId="3880"/>
    <cellStyle name="通貨 [0.00] 2 3 2 7 2" xfId="16922"/>
    <cellStyle name="通貨 [0.00] 2 3 2 7 3" xfId="22099"/>
    <cellStyle name="通貨 [0.00] 2 3 2 8" xfId="16899"/>
    <cellStyle name="通貨 [0.00] 2 3 3" xfId="1411"/>
    <cellStyle name="通貨 [0.00] 2 3 3 2" xfId="5401"/>
    <cellStyle name="通貨 [0.00] 2 3 3 2 2" xfId="6991"/>
    <cellStyle name="通貨 [0.00] 2 3 3 2 2 2" xfId="16925"/>
    <cellStyle name="通貨 [0.00] 2 3 3 2 3" xfId="16924"/>
    <cellStyle name="通貨 [0.00] 2 3 3 2 3 2" xfId="22068"/>
    <cellStyle name="通貨 [0.00] 2 3 3 3" xfId="6902"/>
    <cellStyle name="通貨 [0.00] 2 3 3 3 2" xfId="16926"/>
    <cellStyle name="通貨 [0.00] 2 3 3 4" xfId="3882"/>
    <cellStyle name="通貨 [0.00] 2 3 3 4 2" xfId="16927"/>
    <cellStyle name="通貨 [0.00] 2 3 3 4 3" xfId="22098"/>
    <cellStyle name="通貨 [0.00] 2 3 3 5" xfId="16923"/>
    <cellStyle name="通貨 [0.00] 2 3 4" xfId="3115"/>
    <cellStyle name="通貨 [0.00] 2 3 4 2" xfId="5118"/>
    <cellStyle name="通貨 [0.00] 2 3 4 2 2" xfId="6904"/>
    <cellStyle name="通貨 [0.00] 2 3 4 2 2 2" xfId="16930"/>
    <cellStyle name="通貨 [0.00] 2 3 4 2 3" xfId="16929"/>
    <cellStyle name="通貨 [0.00] 2 3 4 2 3 2" xfId="22087"/>
    <cellStyle name="通貨 [0.00] 2 3 4 3" xfId="5929"/>
    <cellStyle name="通貨 [0.00] 2 3 4 3 2" xfId="7000"/>
    <cellStyle name="通貨 [0.00] 2 3 4 3 2 2" xfId="16932"/>
    <cellStyle name="通貨 [0.00] 2 3 4 3 3" xfId="16931"/>
    <cellStyle name="通貨 [0.00] 2 3 4 3 3 2" xfId="22065"/>
    <cellStyle name="通貨 [0.00] 2 3 4 4" xfId="6903"/>
    <cellStyle name="通貨 [0.00] 2 3 4 4 2" xfId="16933"/>
    <cellStyle name="通貨 [0.00] 2 3 4 5" xfId="5117"/>
    <cellStyle name="通貨 [0.00] 2 3 4 5 2" xfId="16934"/>
    <cellStyle name="通貨 [0.00] 2 3 4 5 3" xfId="22088"/>
    <cellStyle name="通貨 [0.00] 2 3 4 6" xfId="16928"/>
    <cellStyle name="通貨 [0.00] 2 3 5" xfId="3111"/>
    <cellStyle name="通貨 [0.00] 2 3 5 2" xfId="5120"/>
    <cellStyle name="通貨 [0.00] 2 3 5 2 2" xfId="6939"/>
    <cellStyle name="通貨 [0.00] 2 3 5 2 2 2" xfId="16937"/>
    <cellStyle name="通貨 [0.00] 2 3 5 2 3" xfId="16936"/>
    <cellStyle name="通貨 [0.00] 2 3 5 2 3 2" xfId="22049"/>
    <cellStyle name="通貨 [0.00] 2 3 5 3" xfId="6226"/>
    <cellStyle name="通貨 [0.00] 2 3 5 3 2" xfId="7008"/>
    <cellStyle name="通貨 [0.00] 2 3 5 3 2 2" xfId="16939"/>
    <cellStyle name="通貨 [0.00] 2 3 5 3 3" xfId="16938"/>
    <cellStyle name="通貨 [0.00] 2 3 5 3 3 2" xfId="22047"/>
    <cellStyle name="通貨 [0.00] 2 3 5 4" xfId="6905"/>
    <cellStyle name="通貨 [0.00] 2 3 5 4 2" xfId="16940"/>
    <cellStyle name="通貨 [0.00] 2 3 5 5" xfId="5119"/>
    <cellStyle name="通貨 [0.00] 2 3 5 5 2" xfId="16941"/>
    <cellStyle name="通貨 [0.00] 2 3 5 5 3" xfId="22086"/>
    <cellStyle name="通貨 [0.00] 2 3 5 6" xfId="16935"/>
    <cellStyle name="通貨 [0.00] 2 3 6" xfId="5121"/>
    <cellStyle name="通貨 [0.00] 2 3 6 2" xfId="6906"/>
    <cellStyle name="通貨 [0.00] 2 3 6 2 2" xfId="16943"/>
    <cellStyle name="通貨 [0.00] 2 3 6 3" xfId="16942"/>
    <cellStyle name="通貨 [0.00] 2 3 6 3 2" xfId="22130"/>
    <cellStyle name="通貨 [0.00] 2 3 7" xfId="6895"/>
    <cellStyle name="通貨 [0.00] 2 3 7 2" xfId="16944"/>
    <cellStyle name="通貨 [0.00] 2 3 8" xfId="3879"/>
    <cellStyle name="通貨 [0.00] 2 3 8 2" xfId="16945"/>
    <cellStyle name="通貨 [0.00] 2 3 8 3" xfId="22100"/>
    <cellStyle name="通貨 [0.00] 2 3 9" xfId="16898"/>
    <cellStyle name="通貨 [0.00] 2 4" xfId="1412"/>
    <cellStyle name="通貨 [0.00] 2 4 2" xfId="5402"/>
    <cellStyle name="通貨 [0.00] 2 4 2 2" xfId="6992"/>
    <cellStyle name="通貨 [0.00] 2 4 2 2 2" xfId="16948"/>
    <cellStyle name="通貨 [0.00] 2 4 2 3" xfId="16947"/>
    <cellStyle name="通貨 [0.00] 2 4 2 3 2" xfId="22067"/>
    <cellStyle name="通貨 [0.00] 2 4 3" xfId="6907"/>
    <cellStyle name="通貨 [0.00] 2 4 3 2" xfId="16949"/>
    <cellStyle name="通貨 [0.00] 2 4 4" xfId="3883"/>
    <cellStyle name="通貨 [0.00] 2 4 4 2" xfId="16950"/>
    <cellStyle name="通貨 [0.00] 2 4 4 3" xfId="22097"/>
    <cellStyle name="通貨 [0.00] 2 4 5" xfId="16946"/>
    <cellStyle name="通貨 [0.00] 2 5" xfId="3116"/>
    <cellStyle name="通貨 [0.00] 2 5 2" xfId="5123"/>
    <cellStyle name="通貨 [0.00] 2 5 2 2" xfId="6909"/>
    <cellStyle name="通貨 [0.00] 2 5 2 2 2" xfId="16953"/>
    <cellStyle name="通貨 [0.00] 2 5 2 3" xfId="16952"/>
    <cellStyle name="通貨 [0.00] 2 5 2 3 2" xfId="22084"/>
    <cellStyle name="通貨 [0.00] 2 5 3" xfId="6227"/>
    <cellStyle name="通貨 [0.00] 2 5 3 2" xfId="7009"/>
    <cellStyle name="通貨 [0.00] 2 5 3 2 2" xfId="16955"/>
    <cellStyle name="通貨 [0.00] 2 5 3 3" xfId="16954"/>
    <cellStyle name="通貨 [0.00] 2 5 3 3 2" xfId="22059"/>
    <cellStyle name="通貨 [0.00] 2 5 4" xfId="6908"/>
    <cellStyle name="通貨 [0.00] 2 5 4 2" xfId="16956"/>
    <cellStyle name="通貨 [0.00] 2 5 5" xfId="5122"/>
    <cellStyle name="通貨 [0.00] 2 5 5 2" xfId="16957"/>
    <cellStyle name="通貨 [0.00] 2 5 5 3" xfId="22085"/>
    <cellStyle name="通貨 [0.00] 2 5 6" xfId="16951"/>
    <cellStyle name="通貨 [0.00] 2 6" xfId="3100"/>
    <cellStyle name="通貨 [0.00] 2 6 2" xfId="5125"/>
    <cellStyle name="通貨 [0.00] 2 6 2 2" xfId="6940"/>
    <cellStyle name="通貨 [0.00] 2 6 2 2 2" xfId="16960"/>
    <cellStyle name="通貨 [0.00] 2 6 2 3" xfId="16959"/>
    <cellStyle name="通貨 [0.00] 2 6 2 3 2" xfId="22083"/>
    <cellStyle name="通貨 [0.00] 2 6 3" xfId="6228"/>
    <cellStyle name="通貨 [0.00] 2 6 3 2" xfId="7010"/>
    <cellStyle name="通貨 [0.00] 2 6 3 2 2" xfId="16962"/>
    <cellStyle name="通貨 [0.00] 2 6 3 3" xfId="16961"/>
    <cellStyle name="通貨 [0.00] 2 6 3 3 2" xfId="22058"/>
    <cellStyle name="通貨 [0.00] 2 6 4" xfId="6910"/>
    <cellStyle name="通貨 [0.00] 2 6 4 2" xfId="16963"/>
    <cellStyle name="通貨 [0.00] 2 6 5" xfId="5124"/>
    <cellStyle name="通貨 [0.00] 2 6 5 2" xfId="16964"/>
    <cellStyle name="通貨 [0.00] 2 6 5 3" xfId="22129"/>
    <cellStyle name="通貨 [0.00] 2 6 6" xfId="16958"/>
    <cellStyle name="通貨 [0.00] 2 7" xfId="5126"/>
    <cellStyle name="通貨 [0.00] 2 7 2" xfId="6911"/>
    <cellStyle name="通貨 [0.00] 2 7 2 2" xfId="16966"/>
    <cellStyle name="通貨 [0.00] 2 7 3" xfId="16965"/>
    <cellStyle name="通貨 [0.00] 2 7 3 2" xfId="22082"/>
    <cellStyle name="通貨 [0.00] 2 8" xfId="6870"/>
    <cellStyle name="通貨 [0.00] 2 8 2" xfId="16967"/>
    <cellStyle name="通貨 [0.00] 2 9" xfId="3870"/>
    <cellStyle name="通貨 [0.00] 2 9 2" xfId="16968"/>
    <cellStyle name="通貨 [0.00] 2 9 3" xfId="22103"/>
    <cellStyle name="通貨 10" xfId="3427"/>
    <cellStyle name="通貨 10 2" xfId="6941"/>
    <cellStyle name="通貨 10 2 2" xfId="16970"/>
    <cellStyle name="通貨 10 3" xfId="5127"/>
    <cellStyle name="通貨 10 3 2" xfId="16971"/>
    <cellStyle name="通貨 10 3 3" xfId="22135"/>
    <cellStyle name="通貨 10 4" xfId="16969"/>
    <cellStyle name="通貨 11" xfId="23849"/>
    <cellStyle name="通貨 12" xfId="23850"/>
    <cellStyle name="通貨 13" xfId="23851"/>
    <cellStyle name="通貨 14" xfId="23852"/>
    <cellStyle name="通貨 15" xfId="23853"/>
    <cellStyle name="通貨 16" xfId="23854"/>
    <cellStyle name="通貨 2" xfId="280"/>
    <cellStyle name="通貨 2 2" xfId="1034"/>
    <cellStyle name="通貨 2 2 2" xfId="5403"/>
    <cellStyle name="通貨 2 2 2 2" xfId="6993"/>
    <cellStyle name="通貨 2 2 2 2 2" xfId="16975"/>
    <cellStyle name="通貨 2 2 2 3" xfId="16974"/>
    <cellStyle name="通貨 2 2 2 3 2" xfId="22066"/>
    <cellStyle name="通貨 2 2 3" xfId="6913"/>
    <cellStyle name="通貨 2 2 3 2" xfId="16976"/>
    <cellStyle name="通貨 2 2 4" xfId="3885"/>
    <cellStyle name="通貨 2 2 4 2" xfId="16977"/>
    <cellStyle name="通貨 2 2 4 3" xfId="22051"/>
    <cellStyle name="通貨 2 2 5" xfId="16973"/>
    <cellStyle name="通貨 2 3" xfId="1033"/>
    <cellStyle name="通貨 2 3 2" xfId="3118"/>
    <cellStyle name="通貨 2 3 2 2" xfId="6915"/>
    <cellStyle name="通貨 2 3 2 2 2" xfId="16980"/>
    <cellStyle name="通貨 2 3 2 3" xfId="5129"/>
    <cellStyle name="通貨 2 3 2 3 2" xfId="16981"/>
    <cellStyle name="通貨 2 3 2 3 3" xfId="22080"/>
    <cellStyle name="通貨 2 3 2 4" xfId="16979"/>
    <cellStyle name="通貨 2 3 3" xfId="5907"/>
    <cellStyle name="通貨 2 3 3 2" xfId="6999"/>
    <cellStyle name="通貨 2 3 3 2 2" xfId="16983"/>
    <cellStyle name="通貨 2 3 3 3" xfId="16982"/>
    <cellStyle name="通貨 2 3 3 3 2" xfId="22121"/>
    <cellStyle name="通貨 2 3 4" xfId="6914"/>
    <cellStyle name="通貨 2 3 4 2" xfId="16984"/>
    <cellStyle name="通貨 2 3 5" xfId="5128"/>
    <cellStyle name="通貨 2 3 5 2" xfId="16985"/>
    <cellStyle name="通貨 2 3 5 3" xfId="22081"/>
    <cellStyle name="通貨 2 3 6" xfId="16978"/>
    <cellStyle name="通貨 2 3 6 2" xfId="32535"/>
    <cellStyle name="通貨 2 4" xfId="3117"/>
    <cellStyle name="通貨 2 4 2" xfId="5131"/>
    <cellStyle name="通貨 2 4 2 2" xfId="6942"/>
    <cellStyle name="通貨 2 4 2 2 2" xfId="16988"/>
    <cellStyle name="通貨 2 4 2 3" xfId="16987"/>
    <cellStyle name="通貨 2 4 2 3 2" xfId="22079"/>
    <cellStyle name="通貨 2 4 3" xfId="6229"/>
    <cellStyle name="通貨 2 4 3 2" xfId="7011"/>
    <cellStyle name="通貨 2 4 3 2 2" xfId="16990"/>
    <cellStyle name="通貨 2 4 3 3" xfId="16989"/>
    <cellStyle name="通貨 2 4 3 3 2" xfId="22057"/>
    <cellStyle name="通貨 2 4 4" xfId="6916"/>
    <cellStyle name="通貨 2 4 4 2" xfId="16991"/>
    <cellStyle name="通貨 2 4 5" xfId="5130"/>
    <cellStyle name="通貨 2 4 5 2" xfId="16992"/>
    <cellStyle name="通貨 2 4 5 3" xfId="22137"/>
    <cellStyle name="通貨 2 4 6" xfId="16986"/>
    <cellStyle name="通貨 2 5" xfId="5132"/>
    <cellStyle name="通貨 2 5 2" xfId="6917"/>
    <cellStyle name="通貨 2 5 2 2" xfId="16994"/>
    <cellStyle name="通貨 2 5 3" xfId="16993"/>
    <cellStyle name="通貨 2 5 3 2" xfId="22078"/>
    <cellStyle name="通貨 2 6" xfId="6912"/>
    <cellStyle name="通貨 2 6 2" xfId="16995"/>
    <cellStyle name="通貨 2 7" xfId="3884"/>
    <cellStyle name="通貨 2 7 2" xfId="16996"/>
    <cellStyle name="通貨 2 7 3" xfId="22108"/>
    <cellStyle name="通貨 2 8" xfId="16972"/>
    <cellStyle name="通貨 3" xfId="281"/>
    <cellStyle name="通貨 3 2" xfId="6918"/>
    <cellStyle name="通貨 3 2 2" xfId="16998"/>
    <cellStyle name="通貨 3 3" xfId="5133"/>
    <cellStyle name="通貨 3 3 2" xfId="16999"/>
    <cellStyle name="通貨 3 3 3" xfId="22134"/>
    <cellStyle name="通貨 3 4" xfId="16997"/>
    <cellStyle name="通貨 4" xfId="1035"/>
    <cellStyle name="通貨 4 2" xfId="6943"/>
    <cellStyle name="通貨 4 2 2" xfId="17001"/>
    <cellStyle name="通貨 4 3" xfId="5134"/>
    <cellStyle name="通貨 4 3 2" xfId="17002"/>
    <cellStyle name="通貨 4 3 3" xfId="22077"/>
    <cellStyle name="通貨 4 4" xfId="17000"/>
    <cellStyle name="通貨 5" xfId="1036"/>
    <cellStyle name="通貨 5 2" xfId="6944"/>
    <cellStyle name="通貨 5 2 2" xfId="17004"/>
    <cellStyle name="通貨 5 3" xfId="5135"/>
    <cellStyle name="通貨 5 3 2" xfId="17005"/>
    <cellStyle name="通貨 5 3 3" xfId="22076"/>
    <cellStyle name="通貨 5 4" xfId="17003"/>
    <cellStyle name="通貨 6" xfId="1037"/>
    <cellStyle name="通貨 6 2" xfId="6945"/>
    <cellStyle name="通貨 6 2 2" xfId="17007"/>
    <cellStyle name="通貨 6 3" xfId="5136"/>
    <cellStyle name="通貨 6 3 2" xfId="17008"/>
    <cellStyle name="通貨 6 3 3" xfId="22075"/>
    <cellStyle name="通貨 6 4" xfId="17006"/>
    <cellStyle name="通貨 7" xfId="1038"/>
    <cellStyle name="通貨 7 2" xfId="6946"/>
    <cellStyle name="通貨 7 2 2" xfId="17010"/>
    <cellStyle name="通貨 7 3" xfId="5137"/>
    <cellStyle name="通貨 7 3 2" xfId="17011"/>
    <cellStyle name="通貨 7 3 3" xfId="22074"/>
    <cellStyle name="通貨 7 4" xfId="17009"/>
    <cellStyle name="通貨 8" xfId="1039"/>
    <cellStyle name="通貨 8 2" xfId="6947"/>
    <cellStyle name="通貨 8 2 2" xfId="17013"/>
    <cellStyle name="通貨 8 3" xfId="5138"/>
    <cellStyle name="通貨 8 3 2" xfId="17014"/>
    <cellStyle name="通貨 8 3 3" xfId="22073"/>
    <cellStyle name="通貨 8 4" xfId="17012"/>
    <cellStyle name="通貨 9" xfId="1040"/>
    <cellStyle name="通貨 9 2" xfId="6948"/>
    <cellStyle name="通貨 9 2 2" xfId="17016"/>
    <cellStyle name="通貨 9 3" xfId="5139"/>
    <cellStyle name="通貨 9 3 2" xfId="17017"/>
    <cellStyle name="通貨 9 3 3" xfId="22072"/>
    <cellStyle name="通貨 9 4" xfId="17015"/>
    <cellStyle name="内訳" xfId="581"/>
    <cellStyle name="内訳 2" xfId="17018"/>
    <cellStyle name="日" xfId="1041"/>
    <cellStyle name="日 2" xfId="3694"/>
    <cellStyle name="日 2 2" xfId="17020"/>
    <cellStyle name="日 3" xfId="17019"/>
    <cellStyle name="日当り" xfId="1042"/>
    <cellStyle name="日当り 2" xfId="3670"/>
    <cellStyle name="日当り 2 2" xfId="17022"/>
    <cellStyle name="日当り 3" xfId="17021"/>
    <cellStyle name="入力" xfId="116" builtinId="20" customBuiltin="1"/>
    <cellStyle name="入力 2" xfId="117"/>
    <cellStyle name="入力 2 2" xfId="1043"/>
    <cellStyle name="入力 2 2 2" xfId="3121"/>
    <cellStyle name="入力 2 2 2 2" xfId="17025"/>
    <cellStyle name="入力 2 2 2 3" xfId="23855"/>
    <cellStyle name="入力 2 2 3" xfId="17024"/>
    <cellStyle name="入力 2 3" xfId="3122"/>
    <cellStyle name="入力 2 3 2" xfId="17026"/>
    <cellStyle name="入力 2 3 2 2" xfId="23856"/>
    <cellStyle name="入力 2 4" xfId="3120"/>
    <cellStyle name="入力 2 4 2" xfId="17027"/>
    <cellStyle name="入力 2 5" xfId="3756"/>
    <cellStyle name="入力 2 5 2" xfId="17028"/>
    <cellStyle name="入力 2 6" xfId="17023"/>
    <cellStyle name="入力 3" xfId="582"/>
    <cellStyle name="入力 3 2" xfId="3124"/>
    <cellStyle name="入力 3 2 2" xfId="17030"/>
    <cellStyle name="入力 3 3" xfId="3125"/>
    <cellStyle name="入力 3 3 2" xfId="17031"/>
    <cellStyle name="入力 3 4" xfId="3123"/>
    <cellStyle name="入力 3 4 2" xfId="17032"/>
    <cellStyle name="入力 3 5" xfId="3757"/>
    <cellStyle name="入力 3 5 2" xfId="17033"/>
    <cellStyle name="入力 3 6" xfId="17029"/>
    <cellStyle name="入力 4" xfId="739"/>
    <cellStyle name="入力 4 2" xfId="17034"/>
    <cellStyle name="入力 5" xfId="3126"/>
    <cellStyle name="入力 5 2" xfId="17035"/>
    <cellStyle name="入力 6" xfId="3119"/>
    <cellStyle name="入力 6 2" xfId="17036"/>
    <cellStyle name="入力 7" xfId="10848"/>
    <cellStyle name="入力 7 2" xfId="17037"/>
    <cellStyle name="入力 8" xfId="43670"/>
    <cellStyle name="判定" xfId="118"/>
    <cellStyle name="判定 2" xfId="17038"/>
    <cellStyle name="比較表" xfId="3669"/>
    <cellStyle name="比較表 2" xfId="17039"/>
    <cellStyle name="非表示" xfId="1044"/>
    <cellStyle name="非表示 2" xfId="17040"/>
    <cellStyle name="備考" xfId="119"/>
    <cellStyle name="備考 2" xfId="3128"/>
    <cellStyle name="備考 2 2" xfId="17042"/>
    <cellStyle name="備考 3" xfId="3129"/>
    <cellStyle name="備考 3 2" xfId="17043"/>
    <cellStyle name="備考 4" xfId="3127"/>
    <cellStyle name="備考 4 2" xfId="17044"/>
    <cellStyle name="備考 5" xfId="17041"/>
    <cellStyle name="標準" xfId="0" builtinId="0"/>
    <cellStyle name="標準 10" xfId="120"/>
    <cellStyle name="標準 10 2" xfId="1046"/>
    <cellStyle name="標準 10 2 2" xfId="3428"/>
    <cellStyle name="標準 10 2 2 2" xfId="7073"/>
    <cellStyle name="標準 10 2 2 2 2" xfId="17046"/>
    <cellStyle name="標準 10 2 2 3" xfId="17045"/>
    <cellStyle name="標準 10 2 3" xfId="32536"/>
    <cellStyle name="標準 10 3" xfId="1047"/>
    <cellStyle name="標準 10 3 2" xfId="17047"/>
    <cellStyle name="標準 10 4" xfId="1045"/>
    <cellStyle name="標準 11" xfId="282"/>
    <cellStyle name="標準 11 2" xfId="1049"/>
    <cellStyle name="標準 11 2 2" xfId="3131"/>
    <cellStyle name="標準 11 2 2 2" xfId="17048"/>
    <cellStyle name="標準 11 3" xfId="1050"/>
    <cellStyle name="標準 11 3 2" xfId="3132"/>
    <cellStyle name="標準 11 3 2 2" xfId="17050"/>
    <cellStyle name="標準 11 3 2 3" xfId="32537"/>
    <cellStyle name="標準 11 3 3" xfId="17049"/>
    <cellStyle name="標準 11 4" xfId="1048"/>
    <cellStyle name="標準 11 4 2" xfId="3130"/>
    <cellStyle name="標準 11 4 2 2" xfId="17051"/>
    <cellStyle name="標準 11 5" xfId="3755"/>
    <cellStyle name="標準 11 5 2" xfId="17052"/>
    <cellStyle name="標準 12" xfId="1051"/>
    <cellStyle name="標準 12 2" xfId="3134"/>
    <cellStyle name="標準 12 2 2" xfId="17053"/>
    <cellStyle name="標準 12 3" xfId="3135"/>
    <cellStyle name="標準 12 3 2" xfId="17054"/>
    <cellStyle name="標準 12 4" xfId="3133"/>
    <cellStyle name="標準 12 4 2" xfId="17055"/>
    <cellStyle name="標準 12 5" xfId="1413"/>
    <cellStyle name="標準 12 5 2" xfId="17056"/>
    <cellStyle name="標準 12 6" xfId="3726"/>
    <cellStyle name="標準 12 6 2" xfId="17057"/>
    <cellStyle name="標準 13" xfId="1052"/>
    <cellStyle name="標準 13 2" xfId="1761"/>
    <cellStyle name="標準 13 2 2" xfId="5141"/>
    <cellStyle name="標準 13 2 2 2" xfId="17059"/>
    <cellStyle name="標準 13 2 3" xfId="6307"/>
    <cellStyle name="標準 13 2 3 2" xfId="17060"/>
    <cellStyle name="標準 13 2 4" xfId="5140"/>
    <cellStyle name="標準 13 2 4 2" xfId="17061"/>
    <cellStyle name="標準 13 2 5" xfId="17058"/>
    <cellStyle name="標準 13 3" xfId="3429"/>
    <cellStyle name="標準 13 3 2" xfId="5489"/>
    <cellStyle name="標準 13 3 2 2" xfId="17063"/>
    <cellStyle name="標準 13 3 3" xfId="5429"/>
    <cellStyle name="標準 13 3 3 2" xfId="17064"/>
    <cellStyle name="標準 13 3 4" xfId="17062"/>
    <cellStyle name="標準 13 4" xfId="7072"/>
    <cellStyle name="標準 13 4 2" xfId="17065"/>
    <cellStyle name="標準 13 4 2 2" xfId="23857"/>
    <cellStyle name="標準 13 4 3" xfId="23956"/>
    <cellStyle name="標準 14" xfId="1053"/>
    <cellStyle name="標準 14 2" xfId="1762"/>
    <cellStyle name="標準 14 2 2" xfId="17066"/>
    <cellStyle name="標準 14 3" xfId="3430"/>
    <cellStyle name="標準 14 3 2" xfId="17067"/>
    <cellStyle name="標準 14 4" xfId="23858"/>
    <cellStyle name="標準 15" xfId="1054"/>
    <cellStyle name="標準 15 2" xfId="1763"/>
    <cellStyle name="標準 15 2 2" xfId="17068"/>
    <cellStyle name="標準 16" xfId="1055"/>
    <cellStyle name="標準 16 2" xfId="3136"/>
    <cellStyle name="標準 16 2 2" xfId="17069"/>
    <cellStyle name="標準 17" xfId="1056"/>
    <cellStyle name="標準 18" xfId="1057"/>
    <cellStyle name="標準 19" xfId="1058"/>
    <cellStyle name="標準 2" xfId="121"/>
    <cellStyle name="標準 2 10" xfId="1060"/>
    <cellStyle name="標準 2 10 2" xfId="23859"/>
    <cellStyle name="標準 2 11" xfId="1059"/>
    <cellStyle name="標準 2 11 2" xfId="17070"/>
    <cellStyle name="標準 2 11 3" xfId="43657"/>
    <cellStyle name="標準 2 12" xfId="3725"/>
    <cellStyle name="標準 2 12 2" xfId="17071"/>
    <cellStyle name="標準 2 2" xfId="122"/>
    <cellStyle name="標準 2 2 10" xfId="3138"/>
    <cellStyle name="標準 2 2 10 2" xfId="17073"/>
    <cellStyle name="標準 2 2 11" xfId="3139"/>
    <cellStyle name="標準 2 2 11 2" xfId="3140"/>
    <cellStyle name="標準 2 2 11 2 2" xfId="3433"/>
    <cellStyle name="標準 2 2 11 2 2 2" xfId="17076"/>
    <cellStyle name="標準 2 2 11 2 3" xfId="3434"/>
    <cellStyle name="標準 2 2 11 2 3 2" xfId="5490"/>
    <cellStyle name="標準 2 2 11 2 3 2 2" xfId="17078"/>
    <cellStyle name="標準 2 2 11 2 3 3" xfId="5463"/>
    <cellStyle name="標準 2 2 11 2 3 3 2" xfId="17079"/>
    <cellStyle name="標準 2 2 11 2 3 4" xfId="17077"/>
    <cellStyle name="標準 2 2 11 2 4" xfId="3606"/>
    <cellStyle name="標準 2 2 11 2 4 2" xfId="17080"/>
    <cellStyle name="標準 2 2 11 2 5" xfId="3432"/>
    <cellStyle name="標準 2 2 11 2 5 2" xfId="17081"/>
    <cellStyle name="標準 2 2 11 2 6" xfId="17075"/>
    <cellStyle name="標準 2 2 11 3" xfId="3435"/>
    <cellStyle name="標準 2 2 11 3 2" xfId="17082"/>
    <cellStyle name="標準 2 2 11 4" xfId="3436"/>
    <cellStyle name="標準 2 2 11 4 2" xfId="5491"/>
    <cellStyle name="標準 2 2 11 4 2 2" xfId="17084"/>
    <cellStyle name="標準 2 2 11 4 3" xfId="5462"/>
    <cellStyle name="標準 2 2 11 4 3 2" xfId="17085"/>
    <cellStyle name="標準 2 2 11 4 4" xfId="17083"/>
    <cellStyle name="標準 2 2 11 5" xfId="3605"/>
    <cellStyle name="標準 2 2 11 5 2" xfId="17086"/>
    <cellStyle name="標準 2 2 11 6" xfId="3431"/>
    <cellStyle name="標準 2 2 11 6 2" xfId="17087"/>
    <cellStyle name="標準 2 2 11 7" xfId="17074"/>
    <cellStyle name="標準 2 2 12" xfId="3141"/>
    <cellStyle name="標準 2 2 12 2" xfId="3438"/>
    <cellStyle name="標準 2 2 12 2 2" xfId="17089"/>
    <cellStyle name="標準 2 2 12 3" xfId="3439"/>
    <cellStyle name="標準 2 2 12 3 2" xfId="5492"/>
    <cellStyle name="標準 2 2 12 3 2 2" xfId="17091"/>
    <cellStyle name="標準 2 2 12 3 3" xfId="5464"/>
    <cellStyle name="標準 2 2 12 3 3 2" xfId="17092"/>
    <cellStyle name="標準 2 2 12 3 4" xfId="17090"/>
    <cellStyle name="標準 2 2 12 4" xfId="3607"/>
    <cellStyle name="標準 2 2 12 4 2" xfId="17093"/>
    <cellStyle name="標準 2 2 12 5" xfId="3437"/>
    <cellStyle name="標準 2 2 12 5 2" xfId="17094"/>
    <cellStyle name="標準 2 2 12 6" xfId="17088"/>
    <cellStyle name="標準 2 2 13" xfId="3137"/>
    <cellStyle name="標準 2 2 13 2" xfId="3440"/>
    <cellStyle name="標準 2 2 13 2 2" xfId="17096"/>
    <cellStyle name="標準 2 2 13 3" xfId="17095"/>
    <cellStyle name="標準 2 2 14" xfId="3604"/>
    <cellStyle name="標準 2 2 14 2" xfId="17097"/>
    <cellStyle name="標準 2 2 15" xfId="17072"/>
    <cellStyle name="標準 2 2 2" xfId="283"/>
    <cellStyle name="標準 2 2 2 2" xfId="583"/>
    <cellStyle name="標準 2 2 2 2 2" xfId="646"/>
    <cellStyle name="標準 2 2 2 2 2 2" xfId="3142"/>
    <cellStyle name="標準 2 2 2 2 2 2 2" xfId="17101"/>
    <cellStyle name="標準 2 2 2 2 2 3" xfId="17100"/>
    <cellStyle name="標準 2 2 2 2 2 3 2" xfId="32414"/>
    <cellStyle name="標準 2 2 2 2 3" xfId="5142"/>
    <cellStyle name="標準 2 2 2 2 3 2" xfId="17102"/>
    <cellStyle name="標準 2 2 2 2 4" xfId="5143"/>
    <cellStyle name="標準 2 2 2 2 4 2" xfId="17103"/>
    <cellStyle name="標準 2 2 2 2 5" xfId="17099"/>
    <cellStyle name="標準 2 2 2 3" xfId="584"/>
    <cellStyle name="標準 2 2 2 3 2" xfId="3144"/>
    <cellStyle name="標準 2 2 2 3 2 2" xfId="3750"/>
    <cellStyle name="標準 2 2 2 3 2 2 2" xfId="17106"/>
    <cellStyle name="標準 2 2 2 3 2 3" xfId="17105"/>
    <cellStyle name="標準 2 2 2 3 3" xfId="3145"/>
    <cellStyle name="標準 2 2 2 3 3 2" xfId="3146"/>
    <cellStyle name="標準 2 2 2 3 3 2 2" xfId="3443"/>
    <cellStyle name="標準 2 2 2 3 3 2 2 2" xfId="17109"/>
    <cellStyle name="標準 2 2 2 3 3 2 3" xfId="3444"/>
    <cellStyle name="標準 2 2 2 3 3 2 3 2" xfId="5493"/>
    <cellStyle name="標準 2 2 2 3 3 2 3 2 2" xfId="17111"/>
    <cellStyle name="標準 2 2 2 3 3 2 3 3" xfId="5466"/>
    <cellStyle name="標準 2 2 2 3 3 2 3 3 2" xfId="17112"/>
    <cellStyle name="標準 2 2 2 3 3 2 3 4" xfId="17110"/>
    <cellStyle name="標準 2 2 2 3 3 2 4" xfId="3610"/>
    <cellStyle name="標準 2 2 2 3 3 2 4 2" xfId="17113"/>
    <cellStyle name="標準 2 2 2 3 3 2 5" xfId="3442"/>
    <cellStyle name="標準 2 2 2 3 3 2 5 2" xfId="17114"/>
    <cellStyle name="標準 2 2 2 3 3 2 6" xfId="17108"/>
    <cellStyle name="標準 2 2 2 3 3 3" xfId="3445"/>
    <cellStyle name="標準 2 2 2 3 3 3 2" xfId="17115"/>
    <cellStyle name="標準 2 2 2 3 3 4" xfId="3446"/>
    <cellStyle name="標準 2 2 2 3 3 4 2" xfId="5494"/>
    <cellStyle name="標準 2 2 2 3 3 4 2 2" xfId="17117"/>
    <cellStyle name="標準 2 2 2 3 3 4 3" xfId="5465"/>
    <cellStyle name="標準 2 2 2 3 3 4 3 2" xfId="17118"/>
    <cellStyle name="標準 2 2 2 3 3 4 4" xfId="17116"/>
    <cellStyle name="標準 2 2 2 3 3 5" xfId="3609"/>
    <cellStyle name="標準 2 2 2 3 3 5 2" xfId="17119"/>
    <cellStyle name="標準 2 2 2 3 3 6" xfId="3441"/>
    <cellStyle name="標準 2 2 2 3 3 6 2" xfId="17120"/>
    <cellStyle name="標準 2 2 2 3 3 7" xfId="17107"/>
    <cellStyle name="標準 2 2 2 3 4" xfId="3147"/>
    <cellStyle name="標準 2 2 2 3 4 2" xfId="3448"/>
    <cellStyle name="標準 2 2 2 3 4 2 2" xfId="17122"/>
    <cellStyle name="標準 2 2 2 3 4 3" xfId="3449"/>
    <cellStyle name="標準 2 2 2 3 4 3 2" xfId="5495"/>
    <cellStyle name="標準 2 2 2 3 4 3 2 2" xfId="17124"/>
    <cellStyle name="標準 2 2 2 3 4 3 3" xfId="5467"/>
    <cellStyle name="標準 2 2 2 3 4 3 3 2" xfId="17125"/>
    <cellStyle name="標準 2 2 2 3 4 3 4" xfId="17123"/>
    <cellStyle name="標準 2 2 2 3 4 4" xfId="3611"/>
    <cellStyle name="標準 2 2 2 3 4 4 2" xfId="17126"/>
    <cellStyle name="標準 2 2 2 3 4 5" xfId="3447"/>
    <cellStyle name="標準 2 2 2 3 4 5 2" xfId="17127"/>
    <cellStyle name="標準 2 2 2 3 4 6" xfId="17121"/>
    <cellStyle name="標準 2 2 2 3 5" xfId="3143"/>
    <cellStyle name="標準 2 2 2 3 5 2" xfId="3450"/>
    <cellStyle name="標準 2 2 2 3 5 2 2" xfId="17129"/>
    <cellStyle name="標準 2 2 2 3 5 3" xfId="17128"/>
    <cellStyle name="標準 2 2 2 3 6" xfId="1414"/>
    <cellStyle name="標準 2 2 2 3 6 2" xfId="3608"/>
    <cellStyle name="標準 2 2 2 3 6 2 2" xfId="17131"/>
    <cellStyle name="標準 2 2 2 3 6 3" xfId="17130"/>
    <cellStyle name="標準 2 2 2 3 7" xfId="17104"/>
    <cellStyle name="標準 2 2 2 3 7 2" xfId="23860"/>
    <cellStyle name="標準 2 2 2 4" xfId="585"/>
    <cellStyle name="標準 2 2 2 4 2" xfId="1764"/>
    <cellStyle name="標準 2 2 2 4 2 2" xfId="3451"/>
    <cellStyle name="標準 2 2 2 4 2 2 2" xfId="17134"/>
    <cellStyle name="標準 2 2 2 4 2 3" xfId="3724"/>
    <cellStyle name="標準 2 2 2 4 2 3 2" xfId="6230"/>
    <cellStyle name="標準 2 2 2 4 2 3 2 2" xfId="17136"/>
    <cellStyle name="標準 2 2 2 4 2 3 3" xfId="17135"/>
    <cellStyle name="標準 2 2 2 4 2 4" xfId="17133"/>
    <cellStyle name="標準 2 2 2 4 3" xfId="3452"/>
    <cellStyle name="標準 2 2 2 4 3 2" xfId="17137"/>
    <cellStyle name="標準 2 2 2 4 4" xfId="17132"/>
    <cellStyle name="標準 2 2 2 4 4 2" xfId="32400"/>
    <cellStyle name="標準 2 2 2 5" xfId="3148"/>
    <cellStyle name="標準 2 2 2 5 2" xfId="3752"/>
    <cellStyle name="標準 2 2 2 5 2 2" xfId="17139"/>
    <cellStyle name="標準 2 2 2 5 3" xfId="17138"/>
    <cellStyle name="標準 2 2 2 6" xfId="3453"/>
    <cellStyle name="標準 2 2 2 6 2" xfId="17140"/>
    <cellStyle name="標準 2 2 2 7" xfId="3754"/>
    <cellStyle name="標準 2 2 2 7 2" xfId="17141"/>
    <cellStyle name="標準 2 2 2 7 3" xfId="32387"/>
    <cellStyle name="標準 2 2 2 8" xfId="17098"/>
    <cellStyle name="標準 2 2 2_(金入)桜井小屋内運動場耐震化主体工事  " xfId="3149"/>
    <cellStyle name="標準 2 2 3" xfId="284"/>
    <cellStyle name="標準 2 2 3 2" xfId="1061"/>
    <cellStyle name="標準 2 2 3 2 2" xfId="1416"/>
    <cellStyle name="標準 2 2 3 2 2 2" xfId="5405"/>
    <cellStyle name="標準 2 2 3 2 2 2 2" xfId="17145"/>
    <cellStyle name="標準 2 2 3 2 2 3" xfId="17144"/>
    <cellStyle name="標準 2 2 3 2 3" xfId="1415"/>
    <cellStyle name="標準 2 2 3 2 3 2" xfId="5145"/>
    <cellStyle name="標準 2 2 3 2 3 2 2" xfId="17147"/>
    <cellStyle name="標準 2 2 3 2 3 3" xfId="5144"/>
    <cellStyle name="標準 2 2 3 2 3 3 2" xfId="17148"/>
    <cellStyle name="標準 2 2 3 2 3 4" xfId="17146"/>
    <cellStyle name="標準 2 2 3 2 4" xfId="5146"/>
    <cellStyle name="標準 2 2 3 2 4 2" xfId="17149"/>
    <cellStyle name="標準 2 2 3 2 5" xfId="17143"/>
    <cellStyle name="標準 2 2 3 2 5 2" xfId="23861"/>
    <cellStyle name="標準 2 2 3 3" xfId="1062"/>
    <cellStyle name="標準 2 2 3 3 2" xfId="5406"/>
    <cellStyle name="標準 2 2 3 3 2 2" xfId="17151"/>
    <cellStyle name="標準 2 2 3 3 3" xfId="17150"/>
    <cellStyle name="標準 2 2 3 4" xfId="3753"/>
    <cellStyle name="標準 2 2 3 4 2" xfId="5147"/>
    <cellStyle name="標準 2 2 3 4 2 2" xfId="17153"/>
    <cellStyle name="標準 2 2 3 4 3" xfId="17152"/>
    <cellStyle name="標準 2 2 3 4 4" xfId="43610"/>
    <cellStyle name="標準 2 2 3 5" xfId="5148"/>
    <cellStyle name="標準 2 2 3 5 2" xfId="17154"/>
    <cellStyle name="標準 2 2 3 6" xfId="17142"/>
    <cellStyle name="標準 2 2 3_(金入)桜井小屋内運動場耐震化主体工事  " xfId="3150"/>
    <cellStyle name="標準 2 2 4" xfId="627"/>
    <cellStyle name="標準 2 2 4 2" xfId="1063"/>
    <cellStyle name="標準 2 2 4 2 2" xfId="1417"/>
    <cellStyle name="標準 2 2 4 2 2 2" xfId="17157"/>
    <cellStyle name="標準 2 2 4 2 2 3" xfId="32538"/>
    <cellStyle name="標準 2 2 4 2 3" xfId="17156"/>
    <cellStyle name="標準 2 2 4 3" xfId="1064"/>
    <cellStyle name="標準 2 2 4 3 2" xfId="17158"/>
    <cellStyle name="標準 2 2 4 3 2 2" xfId="23862"/>
    <cellStyle name="標準 2 2 4 4" xfId="17155"/>
    <cellStyle name="標準 2 2 5" xfId="1065"/>
    <cellStyle name="標準 2 2 5 2" xfId="1165"/>
    <cellStyle name="標準 2 2 5 2 2" xfId="3151"/>
    <cellStyle name="標準 2 2 5 2 2 2" xfId="17161"/>
    <cellStyle name="標準 2 2 5 2 3" xfId="17160"/>
    <cellStyle name="標準 2 2 5 2 3 2" xfId="32566"/>
    <cellStyle name="標準 2 2 5 3" xfId="1418"/>
    <cellStyle name="標準 2 2 5 3 2" xfId="17162"/>
    <cellStyle name="標準 2 2 5 4" xfId="5149"/>
    <cellStyle name="標準 2 2 5 4 2" xfId="17163"/>
    <cellStyle name="標準 2 2 5 5" xfId="17159"/>
    <cellStyle name="標準 2 2 5 5 2" xfId="32539"/>
    <cellStyle name="標準 2 2 6" xfId="1419"/>
    <cellStyle name="標準 2 2 6 2" xfId="1420"/>
    <cellStyle name="標準 2 2 6 2 2" xfId="17165"/>
    <cellStyle name="標準 2 2 6 3" xfId="3153"/>
    <cellStyle name="標準 2 2 6 3 2" xfId="3154"/>
    <cellStyle name="標準 2 2 6 3 2 2" xfId="3456"/>
    <cellStyle name="標準 2 2 6 3 2 2 2" xfId="17168"/>
    <cellStyle name="標準 2 2 6 3 2 3" xfId="3457"/>
    <cellStyle name="標準 2 2 6 3 2 3 2" xfId="5496"/>
    <cellStyle name="標準 2 2 6 3 2 3 2 2" xfId="17170"/>
    <cellStyle name="標準 2 2 6 3 2 3 3" xfId="5470"/>
    <cellStyle name="標準 2 2 6 3 2 3 3 2" xfId="17171"/>
    <cellStyle name="標準 2 2 6 3 2 3 4" xfId="17169"/>
    <cellStyle name="標準 2 2 6 3 2 4" xfId="3614"/>
    <cellStyle name="標準 2 2 6 3 2 4 2" xfId="17172"/>
    <cellStyle name="標準 2 2 6 3 2 5" xfId="3455"/>
    <cellStyle name="標準 2 2 6 3 2 5 2" xfId="17173"/>
    <cellStyle name="標準 2 2 6 3 2 6" xfId="17167"/>
    <cellStyle name="標準 2 2 6 3 3" xfId="3458"/>
    <cellStyle name="標準 2 2 6 3 3 2" xfId="17174"/>
    <cellStyle name="標準 2 2 6 3 4" xfId="3459"/>
    <cellStyle name="標準 2 2 6 3 4 2" xfId="5497"/>
    <cellStyle name="標準 2 2 6 3 4 2 2" xfId="17176"/>
    <cellStyle name="標準 2 2 6 3 4 3" xfId="5469"/>
    <cellStyle name="標準 2 2 6 3 4 3 2" xfId="17177"/>
    <cellStyle name="標準 2 2 6 3 4 4" xfId="17175"/>
    <cellStyle name="標準 2 2 6 3 5" xfId="3613"/>
    <cellStyle name="標準 2 2 6 3 5 2" xfId="17178"/>
    <cellStyle name="標準 2 2 6 3 6" xfId="3454"/>
    <cellStyle name="標準 2 2 6 3 6 2" xfId="17179"/>
    <cellStyle name="標準 2 2 6 3 7" xfId="17166"/>
    <cellStyle name="標準 2 2 6 4" xfId="3155"/>
    <cellStyle name="標準 2 2 6 4 2" xfId="3461"/>
    <cellStyle name="標準 2 2 6 4 2 2" xfId="17181"/>
    <cellStyle name="標準 2 2 6 4 3" xfId="3462"/>
    <cellStyle name="標準 2 2 6 4 3 2" xfId="5498"/>
    <cellStyle name="標準 2 2 6 4 3 2 2" xfId="17183"/>
    <cellStyle name="標準 2 2 6 4 3 3" xfId="5471"/>
    <cellStyle name="標準 2 2 6 4 3 3 2" xfId="17184"/>
    <cellStyle name="標準 2 2 6 4 3 4" xfId="17182"/>
    <cellStyle name="標準 2 2 6 4 4" xfId="3615"/>
    <cellStyle name="標準 2 2 6 4 4 2" xfId="17185"/>
    <cellStyle name="標準 2 2 6 4 5" xfId="3460"/>
    <cellStyle name="標準 2 2 6 4 5 2" xfId="17186"/>
    <cellStyle name="標準 2 2 6 4 6" xfId="17180"/>
    <cellStyle name="標準 2 2 6 5" xfId="3152"/>
    <cellStyle name="標準 2 2 6 5 2" xfId="3463"/>
    <cellStyle name="標準 2 2 6 5 2 2" xfId="17188"/>
    <cellStyle name="標準 2 2 6 5 3" xfId="6231"/>
    <cellStyle name="標準 2 2 6 5 3 2" xfId="17189"/>
    <cellStyle name="標準 2 2 6 5 4" xfId="5150"/>
    <cellStyle name="標準 2 2 6 5 4 2" xfId="17190"/>
    <cellStyle name="標準 2 2 6 5 5" xfId="17187"/>
    <cellStyle name="標準 2 2 6 6" xfId="3612"/>
    <cellStyle name="標準 2 2 6 6 2" xfId="5152"/>
    <cellStyle name="標準 2 2 6 6 2 2" xfId="5153"/>
    <cellStyle name="標準 2 2 6 6 2 2 2" xfId="17193"/>
    <cellStyle name="標準 2 2 6 6 2 3" xfId="5529"/>
    <cellStyle name="標準 2 2 6 6 2 3 2" xfId="17194"/>
    <cellStyle name="標準 2 2 6 6 2 4" xfId="17192"/>
    <cellStyle name="標準 2 2 6 6 3" xfId="6232"/>
    <cellStyle name="標準 2 2 6 6 3 2" xfId="17195"/>
    <cellStyle name="標準 2 2 6 6 4" xfId="5151"/>
    <cellStyle name="標準 2 2 6 6 4 2" xfId="17196"/>
    <cellStyle name="標準 2 2 6 6 5" xfId="17191"/>
    <cellStyle name="標準 2 2 6 7" xfId="5468"/>
    <cellStyle name="標準 2 2 6 7 2" xfId="17197"/>
    <cellStyle name="標準 2 2 6 8" xfId="17164"/>
    <cellStyle name="標準 2 2 7" xfId="3156"/>
    <cellStyle name="標準 2 2 7 2" xfId="3464"/>
    <cellStyle name="標準 2 2 7 2 2" xfId="17199"/>
    <cellStyle name="標準 2 2 7 3" xfId="17198"/>
    <cellStyle name="標準 2 2 8" xfId="3157"/>
    <cellStyle name="標準 2 2 8 2" xfId="8927"/>
    <cellStyle name="標準 2 2 8 2 2" xfId="17201"/>
    <cellStyle name="標準 2 2 8 3" xfId="17200"/>
    <cellStyle name="標準 2 2 9" xfId="3158"/>
    <cellStyle name="標準 2 2 9 2" xfId="17202"/>
    <cellStyle name="標準 2 2_(金入)梨の里小屋内運動場耐震化主体工事  " xfId="3159"/>
    <cellStyle name="標準 2 3" xfId="285"/>
    <cellStyle name="標準 2 3 10" xfId="1066"/>
    <cellStyle name="標準 2 3 10 2" xfId="3160"/>
    <cellStyle name="標準 2 3 10 2 2" xfId="5154"/>
    <cellStyle name="標準 2 3 10 2 2 2" xfId="17205"/>
    <cellStyle name="標準 2 3 10 2 3" xfId="17204"/>
    <cellStyle name="標準 2 3 10 3" xfId="3465"/>
    <cellStyle name="標準 2 3 10 3 2" xfId="17206"/>
    <cellStyle name="標準 2 3 10 3 3" xfId="32540"/>
    <cellStyle name="標準 2 3 10 4" xfId="17203"/>
    <cellStyle name="標準 2 3 11" xfId="3616"/>
    <cellStyle name="標準 2 3 11 2" xfId="17207"/>
    <cellStyle name="標準 2 3 12" xfId="3751"/>
    <cellStyle name="標準 2 3 12 2" xfId="17208"/>
    <cellStyle name="標準 2 3 2" xfId="286"/>
    <cellStyle name="標準 2 3 2 2" xfId="1067"/>
    <cellStyle name="標準 2 3 2 2 2" xfId="1068"/>
    <cellStyle name="標準 2 3 2 2 2 2" xfId="5407"/>
    <cellStyle name="標準 2 3 2 2 2 2 2" xfId="17212"/>
    <cellStyle name="標準 2 3 2 2 2 2 3" xfId="32541"/>
    <cellStyle name="標準 2 3 2 2 2 3" xfId="17211"/>
    <cellStyle name="標準 2 3 2 2 3" xfId="17210"/>
    <cellStyle name="標準 2 3 2 2 3 2" xfId="23863"/>
    <cellStyle name="標準 2 3 2 3" xfId="1069"/>
    <cellStyle name="標準 2 3 2 3 2" xfId="5155"/>
    <cellStyle name="標準 2 3 2 3 2 2" xfId="17214"/>
    <cellStyle name="標準 2 3 2 3 2 3" xfId="32542"/>
    <cellStyle name="標準 2 3 2 3 3" xfId="17213"/>
    <cellStyle name="標準 2 3 2 4" xfId="5156"/>
    <cellStyle name="標準 2 3 2 4 2" xfId="17215"/>
    <cellStyle name="標準 2 3 2 5" xfId="17209"/>
    <cellStyle name="標準 2 3 3" xfId="287"/>
    <cellStyle name="標準 2 3 3 2" xfId="586"/>
    <cellStyle name="標準 2 3 3 2 2" xfId="1070"/>
    <cellStyle name="標準 2 3 3 2 2 2" xfId="1765"/>
    <cellStyle name="標準 2 3 3 2 2 2 2" xfId="32543"/>
    <cellStyle name="標準 2 3 3 2 2 3" xfId="3466"/>
    <cellStyle name="標準 2 3 3 2 2 3 2" xfId="17216"/>
    <cellStyle name="標準 2 3 3 2 3" xfId="1473"/>
    <cellStyle name="標準 2 3 3 2 3 2" xfId="17217"/>
    <cellStyle name="標準 2 3 3 2 3 3" xfId="23864"/>
    <cellStyle name="標準 2 3 3 3" xfId="587"/>
    <cellStyle name="標準 2 3 3 3 2" xfId="1071"/>
    <cellStyle name="標準 2 3 3 3 2 2" xfId="17219"/>
    <cellStyle name="標準 2 3 3 3 3" xfId="3162"/>
    <cellStyle name="標準 2 3 3 3 3 2" xfId="17220"/>
    <cellStyle name="標準 2 3 3 3 3 3" xfId="32401"/>
    <cellStyle name="標準 2 3 3 3 4" xfId="17218"/>
    <cellStyle name="標準 2 3 3 4" xfId="1072"/>
    <cellStyle name="標準 2 3 3 4 2" xfId="3164"/>
    <cellStyle name="標準 2 3 3 4 2 2" xfId="3469"/>
    <cellStyle name="標準 2 3 3 4 2 2 2" xfId="17223"/>
    <cellStyle name="標準 2 3 3 4 2 3" xfId="3470"/>
    <cellStyle name="標準 2 3 3 4 2 3 2" xfId="5499"/>
    <cellStyle name="標準 2 3 3 4 2 3 2 2" xfId="17225"/>
    <cellStyle name="標準 2 3 3 4 2 3 3" xfId="5473"/>
    <cellStyle name="標準 2 3 3 4 2 3 3 2" xfId="17226"/>
    <cellStyle name="標準 2 3 3 4 2 3 4" xfId="17224"/>
    <cellStyle name="標準 2 3 3 4 2 4" xfId="3619"/>
    <cellStyle name="標準 2 3 3 4 2 4 2" xfId="17227"/>
    <cellStyle name="標準 2 3 3 4 2 5" xfId="3468"/>
    <cellStyle name="標準 2 3 3 4 2 5 2" xfId="17228"/>
    <cellStyle name="標準 2 3 3 4 2 6" xfId="17222"/>
    <cellStyle name="標準 2 3 3 4 3" xfId="3163"/>
    <cellStyle name="標準 2 3 3 4 3 2" xfId="3471"/>
    <cellStyle name="標準 2 3 3 4 3 2 2" xfId="17230"/>
    <cellStyle name="標準 2 3 3 4 3 3" xfId="17229"/>
    <cellStyle name="標準 2 3 3 4 4" xfId="3472"/>
    <cellStyle name="標準 2 3 3 4 4 2" xfId="5500"/>
    <cellStyle name="標準 2 3 3 4 4 2 2" xfId="17232"/>
    <cellStyle name="標準 2 3 3 4 4 3" xfId="5472"/>
    <cellStyle name="標準 2 3 3 4 4 3 2" xfId="17233"/>
    <cellStyle name="標準 2 3 3 4 4 4" xfId="17231"/>
    <cellStyle name="標準 2 3 3 4 5" xfId="3618"/>
    <cellStyle name="標準 2 3 3 4 5 2" xfId="17234"/>
    <cellStyle name="標準 2 3 3 4 6" xfId="3467"/>
    <cellStyle name="標準 2 3 3 4 6 2" xfId="17235"/>
    <cellStyle name="標準 2 3 3 4 6 3" xfId="32544"/>
    <cellStyle name="標準 2 3 3 4 7" xfId="17221"/>
    <cellStyle name="標準 2 3 3 5" xfId="3165"/>
    <cellStyle name="標準 2 3 3 5 2" xfId="3474"/>
    <cellStyle name="標準 2 3 3 5 2 2" xfId="17237"/>
    <cellStyle name="標準 2 3 3 5 3" xfId="3475"/>
    <cellStyle name="標準 2 3 3 5 3 2" xfId="5501"/>
    <cellStyle name="標準 2 3 3 5 3 2 2" xfId="17239"/>
    <cellStyle name="標準 2 3 3 5 3 3" xfId="5474"/>
    <cellStyle name="標準 2 3 3 5 3 3 2" xfId="17240"/>
    <cellStyle name="標準 2 3 3 5 3 4" xfId="17238"/>
    <cellStyle name="標準 2 3 3 5 4" xfId="3620"/>
    <cellStyle name="標準 2 3 3 5 4 2" xfId="17241"/>
    <cellStyle name="標準 2 3 3 5 5" xfId="3473"/>
    <cellStyle name="標準 2 3 3 5 5 2" xfId="17242"/>
    <cellStyle name="標準 2 3 3 5 6" xfId="17236"/>
    <cellStyle name="標準 2 3 3 6" xfId="3161"/>
    <cellStyle name="標準 2 3 3 6 2" xfId="3476"/>
    <cellStyle name="標準 2 3 3 6 2 2" xfId="17244"/>
    <cellStyle name="標準 2 3 3 6 3" xfId="17243"/>
    <cellStyle name="標準 2 3 3 7" xfId="3617"/>
    <cellStyle name="標準 2 3 3 7 2" xfId="17245"/>
    <cellStyle name="標準 2 3 3 8" xfId="32388"/>
    <cellStyle name="標準 2 3 4" xfId="588"/>
    <cellStyle name="標準 2 3 4 2" xfId="1073"/>
    <cellStyle name="標準 2 3 4 2 2" xfId="3166"/>
    <cellStyle name="標準 2 3 4 2 2 2" xfId="17248"/>
    <cellStyle name="標準 2 3 4 2 3" xfId="3748"/>
    <cellStyle name="標準 2 3 4 2 3 2" xfId="17249"/>
    <cellStyle name="標準 2 3 4 2 3 3" xfId="32545"/>
    <cellStyle name="標準 2 3 4 2 4" xfId="17247"/>
    <cellStyle name="標準 2 3 4 3" xfId="1421"/>
    <cellStyle name="標準 2 3 4 3 2" xfId="17250"/>
    <cellStyle name="標準 2 3 4 4" xfId="5157"/>
    <cellStyle name="標準 2 3 4 4 2" xfId="17251"/>
    <cellStyle name="標準 2 3 4 5" xfId="17246"/>
    <cellStyle name="標準 2 3 4 5 2" xfId="23865"/>
    <cellStyle name="標準 2 3 4 6" xfId="32402"/>
    <cellStyle name="標準 2 3 5" xfId="589"/>
    <cellStyle name="標準 2 3 5 2" xfId="1074"/>
    <cellStyle name="標準 2 3 5 2 2" xfId="3168"/>
    <cellStyle name="標準 2 3 5 2 2 2" xfId="17252"/>
    <cellStyle name="標準 2 3 5 2 2 3" xfId="32546"/>
    <cellStyle name="標準 2 3 5 2 3" xfId="3749"/>
    <cellStyle name="標準 2 3 5 3" xfId="3169"/>
    <cellStyle name="標準 2 3 5 3 2" xfId="3170"/>
    <cellStyle name="標準 2 3 5 3 2 2" xfId="3479"/>
    <cellStyle name="標準 2 3 5 3 2 2 2" xfId="17255"/>
    <cellStyle name="標準 2 3 5 3 2 3" xfId="3480"/>
    <cellStyle name="標準 2 3 5 3 2 3 2" xfId="5502"/>
    <cellStyle name="標準 2 3 5 3 2 3 2 2" xfId="17257"/>
    <cellStyle name="標準 2 3 5 3 2 3 3" xfId="5476"/>
    <cellStyle name="標準 2 3 5 3 2 3 3 2" xfId="17258"/>
    <cellStyle name="標準 2 3 5 3 2 3 4" xfId="17256"/>
    <cellStyle name="標準 2 3 5 3 2 4" xfId="3623"/>
    <cellStyle name="標準 2 3 5 3 2 4 2" xfId="17259"/>
    <cellStyle name="標準 2 3 5 3 2 5" xfId="3478"/>
    <cellStyle name="標準 2 3 5 3 2 5 2" xfId="17260"/>
    <cellStyle name="標準 2 3 5 3 2 6" xfId="17254"/>
    <cellStyle name="標準 2 3 5 3 3" xfId="3481"/>
    <cellStyle name="標準 2 3 5 3 3 2" xfId="17261"/>
    <cellStyle name="標準 2 3 5 3 4" xfId="3482"/>
    <cellStyle name="標準 2 3 5 3 4 2" xfId="5503"/>
    <cellStyle name="標準 2 3 5 3 4 2 2" xfId="17263"/>
    <cellStyle name="標準 2 3 5 3 4 3" xfId="5475"/>
    <cellStyle name="標準 2 3 5 3 4 3 2" xfId="17264"/>
    <cellStyle name="標準 2 3 5 3 4 4" xfId="17262"/>
    <cellStyle name="標準 2 3 5 3 5" xfId="3622"/>
    <cellStyle name="標準 2 3 5 3 5 2" xfId="17265"/>
    <cellStyle name="標準 2 3 5 3 6" xfId="3477"/>
    <cellStyle name="標準 2 3 5 3 6 2" xfId="17266"/>
    <cellStyle name="標準 2 3 5 3 7" xfId="17253"/>
    <cellStyle name="標準 2 3 5 4" xfId="3171"/>
    <cellStyle name="標準 2 3 5 4 2" xfId="3484"/>
    <cellStyle name="標準 2 3 5 4 2 2" xfId="17268"/>
    <cellStyle name="標準 2 3 5 4 3" xfId="3485"/>
    <cellStyle name="標準 2 3 5 4 3 2" xfId="5504"/>
    <cellStyle name="標準 2 3 5 4 3 2 2" xfId="17270"/>
    <cellStyle name="標準 2 3 5 4 3 3" xfId="5477"/>
    <cellStyle name="標準 2 3 5 4 3 3 2" xfId="17271"/>
    <cellStyle name="標準 2 3 5 4 3 4" xfId="17269"/>
    <cellStyle name="標準 2 3 5 4 4" xfId="3624"/>
    <cellStyle name="標準 2 3 5 4 4 2" xfId="17272"/>
    <cellStyle name="標準 2 3 5 4 5" xfId="3483"/>
    <cellStyle name="標準 2 3 5 4 5 2" xfId="17273"/>
    <cellStyle name="標準 2 3 5 4 6" xfId="17267"/>
    <cellStyle name="標準 2 3 5 5" xfId="3167"/>
    <cellStyle name="標準 2 3 5 5 2" xfId="3486"/>
    <cellStyle name="標準 2 3 5 5 2 2" xfId="17275"/>
    <cellStyle name="標準 2 3 5 5 3" xfId="17274"/>
    <cellStyle name="標準 2 3 5 6" xfId="1422"/>
    <cellStyle name="標準 2 3 5 6 2" xfId="3621"/>
    <cellStyle name="標準 2 3 5 6 2 2" xfId="17277"/>
    <cellStyle name="標準 2 3 5 6 3" xfId="17276"/>
    <cellStyle name="標準 2 3 5 7" xfId="23866"/>
    <cellStyle name="標準 2 3 5 8" xfId="32403"/>
    <cellStyle name="標準 2 3 6" xfId="590"/>
    <cellStyle name="標準 2 3 6 2" xfId="1766"/>
    <cellStyle name="標準 2 3 6 2 2" xfId="3487"/>
    <cellStyle name="標準 2 3 6 2 2 2" xfId="17280"/>
    <cellStyle name="標準 2 3 6 2 3" xfId="3747"/>
    <cellStyle name="標準 2 3 6 2 3 2" xfId="17281"/>
    <cellStyle name="標準 2 3 6 2 4" xfId="17279"/>
    <cellStyle name="標準 2 3 6 3" xfId="3488"/>
    <cellStyle name="標準 2 3 6 3 2" xfId="17282"/>
    <cellStyle name="標準 2 3 6 4" xfId="17278"/>
    <cellStyle name="標準 2 3 6 4 2" xfId="23867"/>
    <cellStyle name="標準 2 3 6 5" xfId="32404"/>
    <cellStyle name="標準 2 3 7" xfId="628"/>
    <cellStyle name="標準 2 3 7 2" xfId="3172"/>
    <cellStyle name="標準 2 3 7 2 2" xfId="17283"/>
    <cellStyle name="標準 2 3 8" xfId="1075"/>
    <cellStyle name="標準 2 3 8 2" xfId="3174"/>
    <cellStyle name="標準 2 3 8 2 2" xfId="3491"/>
    <cellStyle name="標準 2 3 8 2 2 2" xfId="17285"/>
    <cellStyle name="標準 2 3 8 2 3" xfId="3492"/>
    <cellStyle name="標準 2 3 8 2 3 2" xfId="5505"/>
    <cellStyle name="標準 2 3 8 2 3 2 2" xfId="17287"/>
    <cellStyle name="標準 2 3 8 2 3 3" xfId="5479"/>
    <cellStyle name="標準 2 3 8 2 3 3 2" xfId="17288"/>
    <cellStyle name="標準 2 3 8 2 3 4" xfId="17286"/>
    <cellStyle name="標準 2 3 8 2 4" xfId="3626"/>
    <cellStyle name="標準 2 3 8 2 4 2" xfId="17289"/>
    <cellStyle name="標準 2 3 8 2 5" xfId="3490"/>
    <cellStyle name="標準 2 3 8 2 5 2" xfId="17290"/>
    <cellStyle name="標準 2 3 8 2 6" xfId="17284"/>
    <cellStyle name="標準 2 3 8 3" xfId="3173"/>
    <cellStyle name="標準 2 3 8 3 2" xfId="3493"/>
    <cellStyle name="標準 2 3 8 3 2 2" xfId="17292"/>
    <cellStyle name="標準 2 3 8 3 3" xfId="17291"/>
    <cellStyle name="標準 2 3 8 4" xfId="3494"/>
    <cellStyle name="標準 2 3 8 4 2" xfId="5506"/>
    <cellStyle name="標準 2 3 8 4 2 2" xfId="17294"/>
    <cellStyle name="標準 2 3 8 4 3" xfId="5478"/>
    <cellStyle name="標準 2 3 8 4 3 2" xfId="17295"/>
    <cellStyle name="標準 2 3 8 4 4" xfId="17293"/>
    <cellStyle name="標準 2 3 8 5" xfId="3495"/>
    <cellStyle name="標準 2 3 8 5 2" xfId="17296"/>
    <cellStyle name="標準 2 3 8 6" xfId="3625"/>
    <cellStyle name="標準 2 3 8 6 2" xfId="17297"/>
    <cellStyle name="標準 2 3 8 7" xfId="3489"/>
    <cellStyle name="標準 2 3 8 7 2" xfId="17298"/>
    <cellStyle name="標準 2 3 9" xfId="1076"/>
    <cellStyle name="標準 2 3 9 2" xfId="3175"/>
    <cellStyle name="標準 2 3 9 2 2" xfId="3497"/>
    <cellStyle name="標準 2 3 9 2 2 2" xfId="17301"/>
    <cellStyle name="標準 2 3 9 2 3" xfId="17300"/>
    <cellStyle name="標準 2 3 9 3" xfId="3498"/>
    <cellStyle name="標準 2 3 9 3 2" xfId="5507"/>
    <cellStyle name="標準 2 3 9 3 2 2" xfId="17303"/>
    <cellStyle name="標準 2 3 9 3 3" xfId="5480"/>
    <cellStyle name="標準 2 3 9 3 3 2" xfId="17304"/>
    <cellStyle name="標準 2 3 9 3 4" xfId="17302"/>
    <cellStyle name="標準 2 3 9 4" xfId="3627"/>
    <cellStyle name="標準 2 3 9 4 2" xfId="17305"/>
    <cellStyle name="標準 2 3 9 5" xfId="3496"/>
    <cellStyle name="標準 2 3 9 5 2" xfId="17306"/>
    <cellStyle name="標準 2 3 9 5 3" xfId="32547"/>
    <cellStyle name="標準 2 3 9 6" xfId="17299"/>
    <cellStyle name="標準 2 3_(金入)梨の里小屋内運動場耐震化主体工事  " xfId="3176"/>
    <cellStyle name="標準 2 4" xfId="288"/>
    <cellStyle name="標準 2 4 2" xfId="700"/>
    <cellStyle name="標準 2 4 2 2" xfId="1078"/>
    <cellStyle name="標準 2 4 2 2 2" xfId="1767"/>
    <cellStyle name="標準 2 4 2 2 2 2" xfId="32549"/>
    <cellStyle name="標準 2 4 2 3" xfId="1474"/>
    <cellStyle name="標準 2 4 2 3 2" xfId="17307"/>
    <cellStyle name="標準 2 4 2 4" xfId="23868"/>
    <cellStyle name="標準 2 4 3" xfId="1079"/>
    <cellStyle name="標準 2 4 3 2" xfId="3178"/>
    <cellStyle name="標準 2 4 3 2 2" xfId="17309"/>
    <cellStyle name="標準 2 4 3 3" xfId="17308"/>
    <cellStyle name="標準 2 4 3 3 2" xfId="32550"/>
    <cellStyle name="標準 2 4 4" xfId="1080"/>
    <cellStyle name="標準 2 4 4 2" xfId="3180"/>
    <cellStyle name="標準 2 4 4 2 2" xfId="3501"/>
    <cellStyle name="標準 2 4 4 2 2 2" xfId="17312"/>
    <cellStyle name="標準 2 4 4 2 3" xfId="3502"/>
    <cellStyle name="標準 2 4 4 2 3 2" xfId="5508"/>
    <cellStyle name="標準 2 4 4 2 3 2 2" xfId="17314"/>
    <cellStyle name="標準 2 4 4 2 3 3" xfId="5482"/>
    <cellStyle name="標準 2 4 4 2 3 3 2" xfId="17315"/>
    <cellStyle name="標準 2 4 4 2 3 4" xfId="17313"/>
    <cellStyle name="標準 2 4 4 2 4" xfId="3630"/>
    <cellStyle name="標準 2 4 4 2 4 2" xfId="17316"/>
    <cellStyle name="標準 2 4 4 2 5" xfId="3500"/>
    <cellStyle name="標準 2 4 4 2 5 2" xfId="17317"/>
    <cellStyle name="標準 2 4 4 2 6" xfId="17311"/>
    <cellStyle name="標準 2 4 4 3" xfId="3179"/>
    <cellStyle name="標準 2 4 4 3 2" xfId="3503"/>
    <cellStyle name="標準 2 4 4 3 2 2" xfId="17319"/>
    <cellStyle name="標準 2 4 4 3 3" xfId="17318"/>
    <cellStyle name="標準 2 4 4 4" xfId="3504"/>
    <cellStyle name="標準 2 4 4 4 2" xfId="5509"/>
    <cellStyle name="標準 2 4 4 4 2 2" xfId="17321"/>
    <cellStyle name="標準 2 4 4 4 3" xfId="5481"/>
    <cellStyle name="標準 2 4 4 4 3 2" xfId="17322"/>
    <cellStyle name="標準 2 4 4 4 4" xfId="17320"/>
    <cellStyle name="標準 2 4 4 5" xfId="3629"/>
    <cellStyle name="標準 2 4 4 5 2" xfId="17323"/>
    <cellStyle name="標準 2 4 4 6" xfId="3499"/>
    <cellStyle name="標準 2 4 4 6 2" xfId="17324"/>
    <cellStyle name="標準 2 4 4 6 3" xfId="32551"/>
    <cellStyle name="標準 2 4 4 7" xfId="17310"/>
    <cellStyle name="標準 2 4 5" xfId="1081"/>
    <cellStyle name="標準 2 4 5 2" xfId="3181"/>
    <cellStyle name="標準 2 4 5 2 2" xfId="3506"/>
    <cellStyle name="標準 2 4 5 2 2 2" xfId="17326"/>
    <cellStyle name="標準 2 4 5 2 3" xfId="17325"/>
    <cellStyle name="標準 2 4 5 3" xfId="3507"/>
    <cellStyle name="標準 2 4 5 3 2" xfId="5510"/>
    <cellStyle name="標準 2 4 5 3 2 2" xfId="17328"/>
    <cellStyle name="標準 2 4 5 3 3" xfId="5483"/>
    <cellStyle name="標準 2 4 5 3 3 2" xfId="17329"/>
    <cellStyle name="標準 2 4 5 3 4" xfId="17327"/>
    <cellStyle name="標準 2 4 5 4" xfId="3631"/>
    <cellStyle name="標準 2 4 5 4 2" xfId="17330"/>
    <cellStyle name="標準 2 4 5 5" xfId="3505"/>
    <cellStyle name="標準 2 4 5 5 2" xfId="17331"/>
    <cellStyle name="標準 2 4 6" xfId="1077"/>
    <cellStyle name="標準 2 4 6 2" xfId="3177"/>
    <cellStyle name="標準 2 4 6 2 2" xfId="5158"/>
    <cellStyle name="標準 2 4 6 2 2 2" xfId="17334"/>
    <cellStyle name="標準 2 4 6 2 3" xfId="17333"/>
    <cellStyle name="標準 2 4 6 3" xfId="3508"/>
    <cellStyle name="標準 2 4 6 3 2" xfId="17335"/>
    <cellStyle name="標準 2 4 6 3 3" xfId="32548"/>
    <cellStyle name="標準 2 4 6 4" xfId="17332"/>
    <cellStyle name="標準 2 4 7" xfId="3628"/>
    <cellStyle name="標準 2 4 7 2" xfId="17336"/>
    <cellStyle name="標準 2 4 8" xfId="32389"/>
    <cellStyle name="標準 2 5" xfId="289"/>
    <cellStyle name="標準 2 5 2" xfId="1083"/>
    <cellStyle name="標準 2 5 2 2" xfId="1164"/>
    <cellStyle name="標準 2 5 2 2 2" xfId="17339"/>
    <cellStyle name="標準 2 5 2 2 2 2" xfId="23869"/>
    <cellStyle name="標準 2 5 2 3" xfId="3183"/>
    <cellStyle name="標準 2 5 2 3 2" xfId="17340"/>
    <cellStyle name="標準 2 5 2 4" xfId="3746"/>
    <cellStyle name="標準 2 5 2 4 2" xfId="17341"/>
    <cellStyle name="標準 2 5 2 5" xfId="17338"/>
    <cellStyle name="標準 2 5 3" xfId="1084"/>
    <cellStyle name="標準 2 5 3 2" xfId="3185"/>
    <cellStyle name="標準 2 5 3 2 2" xfId="3511"/>
    <cellStyle name="標準 2 5 3 2 2 2" xfId="17344"/>
    <cellStyle name="標準 2 5 3 2 3" xfId="3512"/>
    <cellStyle name="標準 2 5 3 2 3 2" xfId="5511"/>
    <cellStyle name="標準 2 5 3 2 3 2 2" xfId="17346"/>
    <cellStyle name="標準 2 5 3 2 3 3" xfId="5485"/>
    <cellStyle name="標準 2 5 3 2 3 3 2" xfId="17347"/>
    <cellStyle name="標準 2 5 3 2 3 4" xfId="17345"/>
    <cellStyle name="標準 2 5 3 2 4" xfId="3634"/>
    <cellStyle name="標準 2 5 3 2 4 2" xfId="17348"/>
    <cellStyle name="標準 2 5 3 2 5" xfId="3510"/>
    <cellStyle name="標準 2 5 3 2 5 2" xfId="17349"/>
    <cellStyle name="標準 2 5 3 2 6" xfId="17343"/>
    <cellStyle name="標準 2 5 3 3" xfId="3184"/>
    <cellStyle name="標準 2 5 3 3 2" xfId="3513"/>
    <cellStyle name="標準 2 5 3 3 2 2" xfId="17351"/>
    <cellStyle name="標準 2 5 3 3 3" xfId="17350"/>
    <cellStyle name="標準 2 5 3 4" xfId="3514"/>
    <cellStyle name="標準 2 5 3 4 2" xfId="5512"/>
    <cellStyle name="標準 2 5 3 4 2 2" xfId="17353"/>
    <cellStyle name="標準 2 5 3 4 3" xfId="5484"/>
    <cellStyle name="標準 2 5 3 4 3 2" xfId="17354"/>
    <cellStyle name="標準 2 5 3 4 4" xfId="17352"/>
    <cellStyle name="標準 2 5 3 5" xfId="3633"/>
    <cellStyle name="標準 2 5 3 5 2" xfId="17355"/>
    <cellStyle name="標準 2 5 3 6" xfId="3509"/>
    <cellStyle name="標準 2 5 3 6 2" xfId="17356"/>
    <cellStyle name="標準 2 5 3 6 3" xfId="32553"/>
    <cellStyle name="標準 2 5 3 7" xfId="17342"/>
    <cellStyle name="標準 2 5 4" xfId="1085"/>
    <cellStyle name="標準 2 5 4 2" xfId="3186"/>
    <cellStyle name="標準 2 5 4 2 2" xfId="3516"/>
    <cellStyle name="標準 2 5 4 2 2 2" xfId="17359"/>
    <cellStyle name="標準 2 5 4 2 3" xfId="17358"/>
    <cellStyle name="標準 2 5 4 3" xfId="3517"/>
    <cellStyle name="標準 2 5 4 3 2" xfId="5513"/>
    <cellStyle name="標準 2 5 4 3 2 2" xfId="17361"/>
    <cellStyle name="標準 2 5 4 3 3" xfId="5486"/>
    <cellStyle name="標準 2 5 4 3 3 2" xfId="17362"/>
    <cellStyle name="標準 2 5 4 3 4" xfId="17360"/>
    <cellStyle name="標準 2 5 4 4" xfId="3635"/>
    <cellStyle name="標準 2 5 4 4 2" xfId="17363"/>
    <cellStyle name="標準 2 5 4 5" xfId="3515"/>
    <cellStyle name="標準 2 5 4 5 2" xfId="17364"/>
    <cellStyle name="標準 2 5 4 5 3" xfId="32554"/>
    <cellStyle name="標準 2 5 4 6" xfId="17357"/>
    <cellStyle name="標準 2 5 5" xfId="1086"/>
    <cellStyle name="標準 2 5 5 2" xfId="3182"/>
    <cellStyle name="標準 2 5 5 2 2" xfId="5159"/>
    <cellStyle name="標準 2 5 5 2 2 2" xfId="17367"/>
    <cellStyle name="標準 2 5 5 2 3" xfId="17366"/>
    <cellStyle name="標準 2 5 5 3" xfId="3518"/>
    <cellStyle name="標準 2 5 5 3 2" xfId="17368"/>
    <cellStyle name="標準 2 5 5 3 3" xfId="32555"/>
    <cellStyle name="標準 2 5 5 4" xfId="17365"/>
    <cellStyle name="標準 2 5 6" xfId="1082"/>
    <cellStyle name="標準 2 5 6 2" xfId="3632"/>
    <cellStyle name="標準 2 5 6 2 2" xfId="17370"/>
    <cellStyle name="標準 2 5 6 2 3" xfId="32552"/>
    <cellStyle name="標準 2 5 6 3" xfId="17369"/>
    <cellStyle name="標準 2 5 7" xfId="1423"/>
    <cellStyle name="標準 2 5 7 2" xfId="17371"/>
    <cellStyle name="標準 2 5 7 2 2" xfId="22104"/>
    <cellStyle name="標準 2 5 7 3" xfId="22110"/>
    <cellStyle name="標準 2 5 7 4" xfId="23870"/>
    <cellStyle name="標準 2 5 8" xfId="17337"/>
    <cellStyle name="標準 2 5 8 2" xfId="23871"/>
    <cellStyle name="標準 2 5 9" xfId="32390"/>
    <cellStyle name="標準 2 6" xfId="290"/>
    <cellStyle name="標準 2 6 2" xfId="1087"/>
    <cellStyle name="標準 2 6 2 2" xfId="3745"/>
    <cellStyle name="標準 2 6 2 2 2" xfId="17374"/>
    <cellStyle name="標準 2 6 2 3" xfId="17373"/>
    <cellStyle name="標準 2 6 3" xfId="1163"/>
    <cellStyle name="標準 2 6 3 2" xfId="17375"/>
    <cellStyle name="標準 2 6 4" xfId="1424"/>
    <cellStyle name="標準 2 6 4 2" xfId="17376"/>
    <cellStyle name="標準 2 6 4 3" xfId="32391"/>
    <cellStyle name="標準 2 6 5" xfId="17372"/>
    <cellStyle name="標準 2 7" xfId="1088"/>
    <cellStyle name="標準 2 7 2" xfId="1425"/>
    <cellStyle name="標準 2 7 2 2" xfId="1426"/>
    <cellStyle name="標準 2 7 2 3" xfId="5160"/>
    <cellStyle name="標準 2 7 2 3 2" xfId="17377"/>
    <cellStyle name="標準 2 7 3" xfId="3187"/>
    <cellStyle name="標準 2 7 3 2" xfId="5408"/>
    <cellStyle name="標準 2 7 3 2 2" xfId="17379"/>
    <cellStyle name="標準 2 7 3 3" xfId="17378"/>
    <cellStyle name="標準 2 7 4" xfId="5161"/>
    <cellStyle name="標準 2 7 4 2" xfId="17380"/>
    <cellStyle name="標準 2 7 5" xfId="5162"/>
    <cellStyle name="標準 2 7 5 2" xfId="17381"/>
    <cellStyle name="標準 2 7_(金入)桜井小屋内運動場耐震化主体工事  " xfId="3188"/>
    <cellStyle name="標準 2 8" xfId="1089"/>
    <cellStyle name="標準 2 8 2" xfId="1427"/>
    <cellStyle name="標準 2 8 2 2" xfId="17382"/>
    <cellStyle name="標準 2 9" xfId="1090"/>
    <cellStyle name="標準 2 9 2" xfId="3519"/>
    <cellStyle name="標準 2 9 2 2" xfId="8928"/>
    <cellStyle name="標準 2 9 2 2 2" xfId="17384"/>
    <cellStyle name="標準 2 9 2 3" xfId="17383"/>
    <cellStyle name="標準 2 9 3" xfId="32556"/>
    <cellStyle name="標準 2_(園路広場整備工)外構 二次集計" xfId="3520"/>
    <cellStyle name="標準 20" xfId="1091"/>
    <cellStyle name="標準 20 10" xfId="6581"/>
    <cellStyle name="標準 20 10 10" xfId="8302"/>
    <cellStyle name="標準 20 10 10 2" xfId="11981"/>
    <cellStyle name="標準 20 10 10 2 2" xfId="37680"/>
    <cellStyle name="標準 20 10 10 2 3" xfId="26456"/>
    <cellStyle name="標準 20 10 10 3" xfId="17387"/>
    <cellStyle name="標準 20 10 10 3 2" xfId="41198"/>
    <cellStyle name="標準 20 10 10 3 3" xfId="29974"/>
    <cellStyle name="標準 20 10 10 4" xfId="34558"/>
    <cellStyle name="標準 20 10 10 5" xfId="23204"/>
    <cellStyle name="標準 20 10 11" xfId="8754"/>
    <cellStyle name="標準 20 10 11 2" xfId="12433"/>
    <cellStyle name="標準 20 10 11 2 2" xfId="38132"/>
    <cellStyle name="標準 20 10 11 2 3" xfId="26908"/>
    <cellStyle name="標準 20 10 11 3" xfId="17388"/>
    <cellStyle name="標準 20 10 11 3 2" xfId="41650"/>
    <cellStyle name="標準 20 10 11 3 3" xfId="30426"/>
    <cellStyle name="標準 20 10 11 4" xfId="35010"/>
    <cellStyle name="標準 20 10 11 5" xfId="23656"/>
    <cellStyle name="標準 20 10 12" xfId="7034"/>
    <cellStyle name="標準 20 10 12 2" xfId="10935"/>
    <cellStyle name="標準 20 10 12 2 2" xfId="36634"/>
    <cellStyle name="標準 20 10 12 2 3" xfId="25410"/>
    <cellStyle name="標準 20 10 12 3" xfId="17389"/>
    <cellStyle name="標準 20 10 12 3 2" xfId="40152"/>
    <cellStyle name="標準 20 10 12 3 3" xfId="28928"/>
    <cellStyle name="標準 20 10 12 4" xfId="35152"/>
    <cellStyle name="標準 20 10 12 5" xfId="23921"/>
    <cellStyle name="標準 20 10 13" xfId="8937"/>
    <cellStyle name="標準 20 10 13 2" xfId="12555"/>
    <cellStyle name="標準 20 10 13 2 2" xfId="38254"/>
    <cellStyle name="標準 20 10 13 2 3" xfId="27030"/>
    <cellStyle name="標準 20 10 13 3" xfId="17390"/>
    <cellStyle name="標準 20 10 13 3 2" xfId="41772"/>
    <cellStyle name="標準 20 10 13 3 3" xfId="30548"/>
    <cellStyle name="標準 20 10 13 4" xfId="36117"/>
    <cellStyle name="標準 20 10 13 5" xfId="24890"/>
    <cellStyle name="標準 20 10 14" xfId="9879"/>
    <cellStyle name="標準 20 10 14 2" xfId="13462"/>
    <cellStyle name="標準 20 10 14 2 2" xfId="39161"/>
    <cellStyle name="標準 20 10 14 2 3" xfId="27937"/>
    <cellStyle name="標準 20 10 14 3" xfId="17391"/>
    <cellStyle name="標準 20 10 14 3 2" xfId="42679"/>
    <cellStyle name="標準 20 10 14 3 3" xfId="31455"/>
    <cellStyle name="標準 20 10 14 4" xfId="33512"/>
    <cellStyle name="標準 20 10 14 5" xfId="22158"/>
    <cellStyle name="標準 20 10 15" xfId="10873"/>
    <cellStyle name="標準 20 10 15 2" xfId="36572"/>
    <cellStyle name="標準 20 10 15 3" xfId="25348"/>
    <cellStyle name="標準 20 10 16" xfId="17386"/>
    <cellStyle name="標準 20 10 16 2" xfId="40090"/>
    <cellStyle name="標準 20 10 16 3" xfId="28866"/>
    <cellStyle name="標準 20 10 17" xfId="32583"/>
    <cellStyle name="標準 20 10 18" xfId="21138"/>
    <cellStyle name="標準 20 10 2" xfId="6674"/>
    <cellStyle name="標準 20 10 2 10" xfId="8770"/>
    <cellStyle name="標準 20 10 2 10 2" xfId="12449"/>
    <cellStyle name="標準 20 10 2 10 2 2" xfId="38148"/>
    <cellStyle name="標準 20 10 2 10 2 3" xfId="26924"/>
    <cellStyle name="標準 20 10 2 10 3" xfId="17393"/>
    <cellStyle name="標準 20 10 2 10 3 2" xfId="41666"/>
    <cellStyle name="標準 20 10 2 10 3 3" xfId="30442"/>
    <cellStyle name="標準 20 10 2 10 4" xfId="35026"/>
    <cellStyle name="標準 20 10 2 10 5" xfId="23672"/>
    <cellStyle name="標準 20 10 2 11" xfId="7050"/>
    <cellStyle name="標準 20 10 2 11 2" xfId="10951"/>
    <cellStyle name="標準 20 10 2 11 2 2" xfId="36650"/>
    <cellStyle name="標準 20 10 2 11 2 3" xfId="25426"/>
    <cellStyle name="標準 20 10 2 11 3" xfId="17394"/>
    <cellStyle name="標準 20 10 2 11 3 2" xfId="40168"/>
    <cellStyle name="標準 20 10 2 11 3 3" xfId="28944"/>
    <cellStyle name="標準 20 10 2 11 4" xfId="35168"/>
    <cellStyle name="標準 20 10 2 11 5" xfId="23937"/>
    <cellStyle name="標準 20 10 2 12" xfId="8938"/>
    <cellStyle name="標準 20 10 2 12 2" xfId="12556"/>
    <cellStyle name="標準 20 10 2 12 2 2" xfId="38255"/>
    <cellStyle name="標準 20 10 2 12 2 3" xfId="27031"/>
    <cellStyle name="標準 20 10 2 12 3" xfId="17395"/>
    <cellStyle name="標準 20 10 2 12 3 2" xfId="41773"/>
    <cellStyle name="標準 20 10 2 12 3 3" xfId="30549"/>
    <cellStyle name="標準 20 10 2 12 4" xfId="36133"/>
    <cellStyle name="標準 20 10 2 12 5" xfId="24906"/>
    <cellStyle name="標準 20 10 2 13" xfId="9880"/>
    <cellStyle name="標準 20 10 2 13 2" xfId="13463"/>
    <cellStyle name="標準 20 10 2 13 2 2" xfId="39162"/>
    <cellStyle name="標準 20 10 2 13 2 3" xfId="27938"/>
    <cellStyle name="標準 20 10 2 13 3" xfId="17396"/>
    <cellStyle name="標準 20 10 2 13 3 2" xfId="42680"/>
    <cellStyle name="標準 20 10 2 13 3 3" xfId="31456"/>
    <cellStyle name="標準 20 10 2 13 4" xfId="33528"/>
    <cellStyle name="標準 20 10 2 13 5" xfId="22174"/>
    <cellStyle name="標準 20 10 2 14" xfId="10889"/>
    <cellStyle name="標準 20 10 2 14 2" xfId="36588"/>
    <cellStyle name="標準 20 10 2 14 3" xfId="25364"/>
    <cellStyle name="標準 20 10 2 15" xfId="17392"/>
    <cellStyle name="標準 20 10 2 15 2" xfId="40106"/>
    <cellStyle name="標準 20 10 2 15 3" xfId="28882"/>
    <cellStyle name="標準 20 10 2 16" xfId="32584"/>
    <cellStyle name="標準 20 10 2 17" xfId="21139"/>
    <cellStyle name="標準 20 10 2 2" xfId="7103"/>
    <cellStyle name="標準 20 10 2 2 10" xfId="9881"/>
    <cellStyle name="標準 20 10 2 2 10 2" xfId="13464"/>
    <cellStyle name="標準 20 10 2 2 10 2 2" xfId="39163"/>
    <cellStyle name="標準 20 10 2 2 10 2 3" xfId="27939"/>
    <cellStyle name="標準 20 10 2 2 10 3" xfId="17398"/>
    <cellStyle name="標準 20 10 2 2 10 3 2" xfId="42681"/>
    <cellStyle name="標準 20 10 2 2 10 3 3" xfId="31457"/>
    <cellStyle name="標準 20 10 2 2 10 4" xfId="36233"/>
    <cellStyle name="標準 20 10 2 2 10 5" xfId="25006"/>
    <cellStyle name="標準 20 10 2 2 11" xfId="10993"/>
    <cellStyle name="標準 20 10 2 2 11 2" xfId="33570"/>
    <cellStyle name="標準 20 10 2 2 11 3" xfId="22216"/>
    <cellStyle name="標準 20 10 2 2 12" xfId="17397"/>
    <cellStyle name="標準 20 10 2 2 12 2" xfId="36692"/>
    <cellStyle name="標準 20 10 2 2 12 3" xfId="25468"/>
    <cellStyle name="標準 20 10 2 2 13" xfId="28986"/>
    <cellStyle name="標準 20 10 2 2 13 2" xfId="40210"/>
    <cellStyle name="標準 20 10 2 2 14" xfId="32585"/>
    <cellStyle name="標準 20 10 2 2 15" xfId="21140"/>
    <cellStyle name="標準 20 10 2 2 2" xfId="7584"/>
    <cellStyle name="標準 20 10 2 2 2 10" xfId="29270"/>
    <cellStyle name="標準 20 10 2 2 2 10 2" xfId="40494"/>
    <cellStyle name="標準 20 10 2 2 2 11" xfId="32586"/>
    <cellStyle name="標準 20 10 2 2 2 12" xfId="21141"/>
    <cellStyle name="標準 20 10 2 2 2 2" xfId="7810"/>
    <cellStyle name="標準 20 10 2 2 2 2 2" xfId="8728"/>
    <cellStyle name="標準 20 10 2 2 2 2 2 2" xfId="9844"/>
    <cellStyle name="標準 20 10 2 2 2 2 2 2 2" xfId="13458"/>
    <cellStyle name="標準 20 10 2 2 2 2 2 2 2 2" xfId="39157"/>
    <cellStyle name="標準 20 10 2 2 2 2 2 2 2 3" xfId="27933"/>
    <cellStyle name="標準 20 10 2 2 2 2 2 2 3" xfId="17402"/>
    <cellStyle name="標準 20 10 2 2 2 2 2 2 3 2" xfId="42675"/>
    <cellStyle name="標準 20 10 2 2 2 2 2 2 3 3" xfId="31451"/>
    <cellStyle name="標準 20 10 2 2 2 2 2 2 4" xfId="35193"/>
    <cellStyle name="標準 20 10 2 2 2 2 2 2 5" xfId="23966"/>
    <cellStyle name="標準 20 10 2 2 2 2 2 3" xfId="10786"/>
    <cellStyle name="標準 20 10 2 2 2 2 2 3 2" xfId="14365"/>
    <cellStyle name="標準 20 10 2 2 2 2 2 3 2 2" xfId="40064"/>
    <cellStyle name="標準 20 10 2 2 2 2 2 3 2 3" xfId="28840"/>
    <cellStyle name="標準 20 10 2 2 2 2 2 3 3" xfId="17403"/>
    <cellStyle name="標準 20 10 2 2 2 2 2 3 3 2" xfId="43582"/>
    <cellStyle name="標準 20 10 2 2 2 2 2 3 3 3" xfId="32358"/>
    <cellStyle name="標準 20 10 2 2 2 2 2 3 4" xfId="34984"/>
    <cellStyle name="標準 20 10 2 2 2 2 2 3 5" xfId="23630"/>
    <cellStyle name="標準 20 10 2 2 2 2 2 4" xfId="12407"/>
    <cellStyle name="標準 20 10 2 2 2 2 2 4 2" xfId="38106"/>
    <cellStyle name="標準 20 10 2 2 2 2 2 4 3" xfId="26882"/>
    <cellStyle name="標準 20 10 2 2 2 2 2 5" xfId="17401"/>
    <cellStyle name="標準 20 10 2 2 2 2 2 5 2" xfId="41624"/>
    <cellStyle name="標準 20 10 2 2 2 2 2 5 3" xfId="30400"/>
    <cellStyle name="標準 20 10 2 2 2 2 2 6" xfId="33486"/>
    <cellStyle name="標準 20 10 2 2 2 2 2 7" xfId="22041"/>
    <cellStyle name="標準 20 10 2 2 2 2 3" xfId="8941"/>
    <cellStyle name="標準 20 10 2 2 2 2 3 2" xfId="12559"/>
    <cellStyle name="標準 20 10 2 2 2 2 3 2 2" xfId="38258"/>
    <cellStyle name="標準 20 10 2 2 2 2 3 2 3" xfId="27034"/>
    <cellStyle name="標準 20 10 2 2 2 2 3 3" xfId="17404"/>
    <cellStyle name="標準 20 10 2 2 2 2 3 3 2" xfId="41776"/>
    <cellStyle name="標準 20 10 2 2 2 2 3 3 3" xfId="30552"/>
    <cellStyle name="標準 20 10 2 2 2 2 3 4" xfId="35192"/>
    <cellStyle name="標準 20 10 2 2 2 2 3 5" xfId="23965"/>
    <cellStyle name="標準 20 10 2 2 2 2 4" xfId="9883"/>
    <cellStyle name="標準 20 10 2 2 2 2 4 2" xfId="13466"/>
    <cellStyle name="標準 20 10 2 2 2 2 4 2 2" xfId="39165"/>
    <cellStyle name="標準 20 10 2 2 2 2 4 2 3" xfId="27941"/>
    <cellStyle name="標準 20 10 2 2 2 2 4 3" xfId="17405"/>
    <cellStyle name="標準 20 10 2 2 2 2 4 3 2" xfId="42683"/>
    <cellStyle name="標準 20 10 2 2 2 2 4 3 3" xfId="31459"/>
    <cellStyle name="標準 20 10 2 2 2 2 4 4" xfId="36543"/>
    <cellStyle name="標準 20 10 2 2 2 2 4 5" xfId="25316"/>
    <cellStyle name="標準 20 10 2 2 2 2 5" xfId="11503"/>
    <cellStyle name="標準 20 10 2 2 2 2 5 2" xfId="34080"/>
    <cellStyle name="標準 20 10 2 2 2 2 5 3" xfId="22726"/>
    <cellStyle name="標準 20 10 2 2 2 2 6" xfId="17400"/>
    <cellStyle name="標準 20 10 2 2 2 2 6 2" xfId="37202"/>
    <cellStyle name="標準 20 10 2 2 2 2 6 3" xfId="25978"/>
    <cellStyle name="標準 20 10 2 2 2 2 7" xfId="29496"/>
    <cellStyle name="標準 20 10 2 2 2 2 7 2" xfId="40720"/>
    <cellStyle name="標準 20 10 2 2 2 2 8" xfId="32587"/>
    <cellStyle name="標準 20 10 2 2 2 2 9" xfId="21142"/>
    <cellStyle name="標準 20 10 2 2 2 3" xfId="8036"/>
    <cellStyle name="標準 20 10 2 2 2 3 2" xfId="9618"/>
    <cellStyle name="標準 20 10 2 2 2 3 2 2" xfId="13232"/>
    <cellStyle name="標準 20 10 2 2 2 3 2 2 2" xfId="38931"/>
    <cellStyle name="標準 20 10 2 2 2 3 2 2 3" xfId="27707"/>
    <cellStyle name="標準 20 10 2 2 2 3 2 3" xfId="17407"/>
    <cellStyle name="標準 20 10 2 2 2 3 2 3 2" xfId="42449"/>
    <cellStyle name="標準 20 10 2 2 2 3 2 3 3" xfId="31225"/>
    <cellStyle name="標準 20 10 2 2 2 3 2 4" xfId="35194"/>
    <cellStyle name="標準 20 10 2 2 2 3 2 5" xfId="23967"/>
    <cellStyle name="標準 20 10 2 2 2 3 3" xfId="10560"/>
    <cellStyle name="標準 20 10 2 2 2 3 3 2" xfId="14139"/>
    <cellStyle name="標準 20 10 2 2 2 3 3 2 2" xfId="39838"/>
    <cellStyle name="標準 20 10 2 2 2 3 3 2 3" xfId="28614"/>
    <cellStyle name="標準 20 10 2 2 2 3 3 3" xfId="17408"/>
    <cellStyle name="標準 20 10 2 2 2 3 3 3 2" xfId="43356"/>
    <cellStyle name="標準 20 10 2 2 2 3 3 3 3" xfId="32132"/>
    <cellStyle name="標準 20 10 2 2 2 3 3 4" xfId="34306"/>
    <cellStyle name="標準 20 10 2 2 2 3 3 5" xfId="22952"/>
    <cellStyle name="標準 20 10 2 2 2 3 4" xfId="11729"/>
    <cellStyle name="標準 20 10 2 2 2 3 4 2" xfId="37428"/>
    <cellStyle name="標準 20 10 2 2 2 3 4 3" xfId="26204"/>
    <cellStyle name="標準 20 10 2 2 2 3 5" xfId="17406"/>
    <cellStyle name="標準 20 10 2 2 2 3 5 2" xfId="40946"/>
    <cellStyle name="標準 20 10 2 2 2 3 5 3" xfId="29722"/>
    <cellStyle name="標準 20 10 2 2 2 3 6" xfId="33260"/>
    <cellStyle name="標準 20 10 2 2 2 3 7" xfId="21815"/>
    <cellStyle name="標準 20 10 2 2 2 4" xfId="8276"/>
    <cellStyle name="標準 20 10 2 2 2 4 2" xfId="11955"/>
    <cellStyle name="標準 20 10 2 2 2 4 2 2" xfId="37654"/>
    <cellStyle name="標準 20 10 2 2 2 4 2 3" xfId="26430"/>
    <cellStyle name="標準 20 10 2 2 2 4 3" xfId="17409"/>
    <cellStyle name="標準 20 10 2 2 2 4 3 2" xfId="41172"/>
    <cellStyle name="標準 20 10 2 2 2 4 3 3" xfId="29948"/>
    <cellStyle name="標準 20 10 2 2 2 4 4" xfId="34532"/>
    <cellStyle name="標準 20 10 2 2 2 4 5" xfId="23178"/>
    <cellStyle name="標準 20 10 2 2 2 5" xfId="8502"/>
    <cellStyle name="標準 20 10 2 2 2 5 2" xfId="12181"/>
    <cellStyle name="標準 20 10 2 2 2 5 2 2" xfId="37880"/>
    <cellStyle name="標準 20 10 2 2 2 5 2 3" xfId="26656"/>
    <cellStyle name="標準 20 10 2 2 2 5 3" xfId="17410"/>
    <cellStyle name="標準 20 10 2 2 2 5 3 2" xfId="41398"/>
    <cellStyle name="標準 20 10 2 2 2 5 3 3" xfId="30174"/>
    <cellStyle name="標準 20 10 2 2 2 5 4" xfId="34758"/>
    <cellStyle name="標準 20 10 2 2 2 5 5" xfId="23404"/>
    <cellStyle name="標準 20 10 2 2 2 6" xfId="8940"/>
    <cellStyle name="標準 20 10 2 2 2 6 2" xfId="12558"/>
    <cellStyle name="標準 20 10 2 2 2 6 2 2" xfId="38257"/>
    <cellStyle name="標準 20 10 2 2 2 6 2 3" xfId="27033"/>
    <cellStyle name="標準 20 10 2 2 2 6 3" xfId="17411"/>
    <cellStyle name="標準 20 10 2 2 2 6 3 2" xfId="41775"/>
    <cellStyle name="標準 20 10 2 2 2 6 3 3" xfId="30551"/>
    <cellStyle name="標準 20 10 2 2 2 6 4" xfId="35191"/>
    <cellStyle name="標準 20 10 2 2 2 6 5" xfId="23964"/>
    <cellStyle name="標準 20 10 2 2 2 7" xfId="9882"/>
    <cellStyle name="標準 20 10 2 2 2 7 2" xfId="13465"/>
    <cellStyle name="標準 20 10 2 2 2 7 2 2" xfId="39164"/>
    <cellStyle name="標準 20 10 2 2 2 7 2 3" xfId="27940"/>
    <cellStyle name="標準 20 10 2 2 2 7 3" xfId="17412"/>
    <cellStyle name="標準 20 10 2 2 2 7 3 2" xfId="42682"/>
    <cellStyle name="標準 20 10 2 2 2 7 3 3" xfId="31458"/>
    <cellStyle name="標準 20 10 2 2 2 7 4" xfId="36317"/>
    <cellStyle name="標準 20 10 2 2 2 7 5" xfId="25090"/>
    <cellStyle name="標準 20 10 2 2 2 8" xfId="11277"/>
    <cellStyle name="標準 20 10 2 2 2 8 2" xfId="33854"/>
    <cellStyle name="標準 20 10 2 2 2 8 3" xfId="22500"/>
    <cellStyle name="標準 20 10 2 2 2 9" xfId="17399"/>
    <cellStyle name="標準 20 10 2 2 2 9 2" xfId="36976"/>
    <cellStyle name="標準 20 10 2 2 2 9 3" xfId="25752"/>
    <cellStyle name="標準 20 10 2 2 3" xfId="7441"/>
    <cellStyle name="標準 20 10 2 2 3 2" xfId="8586"/>
    <cellStyle name="標準 20 10 2 2 3 2 2" xfId="9702"/>
    <cellStyle name="標準 20 10 2 2 3 2 2 2" xfId="13316"/>
    <cellStyle name="標準 20 10 2 2 3 2 2 2 2" xfId="39015"/>
    <cellStyle name="標準 20 10 2 2 3 2 2 2 3" xfId="27791"/>
    <cellStyle name="標準 20 10 2 2 3 2 2 3" xfId="17415"/>
    <cellStyle name="標準 20 10 2 2 3 2 2 3 2" xfId="42533"/>
    <cellStyle name="標準 20 10 2 2 3 2 2 3 3" xfId="31309"/>
    <cellStyle name="標準 20 10 2 2 3 2 2 4" xfId="35196"/>
    <cellStyle name="標準 20 10 2 2 3 2 2 5" xfId="23969"/>
    <cellStyle name="標準 20 10 2 2 3 2 3" xfId="10644"/>
    <cellStyle name="標準 20 10 2 2 3 2 3 2" xfId="14223"/>
    <cellStyle name="標準 20 10 2 2 3 2 3 2 2" xfId="39922"/>
    <cellStyle name="標準 20 10 2 2 3 2 3 2 3" xfId="28698"/>
    <cellStyle name="標準 20 10 2 2 3 2 3 3" xfId="17416"/>
    <cellStyle name="標準 20 10 2 2 3 2 3 3 2" xfId="43440"/>
    <cellStyle name="標準 20 10 2 2 3 2 3 3 3" xfId="32216"/>
    <cellStyle name="標準 20 10 2 2 3 2 3 4" xfId="34842"/>
    <cellStyle name="標準 20 10 2 2 3 2 3 5" xfId="23488"/>
    <cellStyle name="標準 20 10 2 2 3 2 4" xfId="12265"/>
    <cellStyle name="標準 20 10 2 2 3 2 4 2" xfId="37964"/>
    <cellStyle name="標準 20 10 2 2 3 2 4 3" xfId="26740"/>
    <cellStyle name="標準 20 10 2 2 3 2 5" xfId="17414"/>
    <cellStyle name="標準 20 10 2 2 3 2 5 2" xfId="41482"/>
    <cellStyle name="標準 20 10 2 2 3 2 5 3" xfId="30258"/>
    <cellStyle name="標準 20 10 2 2 3 2 6" xfId="33344"/>
    <cellStyle name="標準 20 10 2 2 3 2 7" xfId="21899"/>
    <cellStyle name="標準 20 10 2 2 3 3" xfId="8942"/>
    <cellStyle name="標準 20 10 2 2 3 3 2" xfId="12560"/>
    <cellStyle name="標準 20 10 2 2 3 3 2 2" xfId="38259"/>
    <cellStyle name="標準 20 10 2 2 3 3 2 3" xfId="27035"/>
    <cellStyle name="標準 20 10 2 2 3 3 3" xfId="17417"/>
    <cellStyle name="標準 20 10 2 2 3 3 3 2" xfId="41777"/>
    <cellStyle name="標準 20 10 2 2 3 3 3 3" xfId="30553"/>
    <cellStyle name="標準 20 10 2 2 3 3 4" xfId="35195"/>
    <cellStyle name="標準 20 10 2 2 3 3 5" xfId="23968"/>
    <cellStyle name="標準 20 10 2 2 3 4" xfId="9884"/>
    <cellStyle name="標準 20 10 2 2 3 4 2" xfId="13467"/>
    <cellStyle name="標準 20 10 2 2 3 4 2 2" xfId="39166"/>
    <cellStyle name="標準 20 10 2 2 3 4 2 3" xfId="27942"/>
    <cellStyle name="標準 20 10 2 2 3 4 3" xfId="17418"/>
    <cellStyle name="標準 20 10 2 2 3 4 3 2" xfId="42684"/>
    <cellStyle name="標準 20 10 2 2 3 4 3 3" xfId="31460"/>
    <cellStyle name="標準 20 10 2 2 3 4 4" xfId="36401"/>
    <cellStyle name="標準 20 10 2 2 3 4 5" xfId="25174"/>
    <cellStyle name="標準 20 10 2 2 3 5" xfId="11135"/>
    <cellStyle name="標準 20 10 2 2 3 5 2" xfId="33712"/>
    <cellStyle name="標準 20 10 2 2 3 5 3" xfId="22358"/>
    <cellStyle name="標準 20 10 2 2 3 6" xfId="17413"/>
    <cellStyle name="標準 20 10 2 2 3 6 2" xfId="36834"/>
    <cellStyle name="標準 20 10 2 2 3 6 3" xfId="25610"/>
    <cellStyle name="標準 20 10 2 2 3 7" xfId="29128"/>
    <cellStyle name="標準 20 10 2 2 3 7 2" xfId="40352"/>
    <cellStyle name="標準 20 10 2 2 3 8" xfId="32588"/>
    <cellStyle name="標準 20 10 2 2 3 9" xfId="21143"/>
    <cellStyle name="標準 20 10 2 2 4" xfId="7668"/>
    <cellStyle name="標準 20 10 2 2 4 2" xfId="9534"/>
    <cellStyle name="標準 20 10 2 2 4 2 2" xfId="13148"/>
    <cellStyle name="標準 20 10 2 2 4 2 2 2" xfId="38847"/>
    <cellStyle name="標準 20 10 2 2 4 2 2 3" xfId="27623"/>
    <cellStyle name="標準 20 10 2 2 4 2 3" xfId="17420"/>
    <cellStyle name="標準 20 10 2 2 4 2 3 2" xfId="42365"/>
    <cellStyle name="標準 20 10 2 2 4 2 3 3" xfId="31141"/>
    <cellStyle name="標準 20 10 2 2 4 2 4" xfId="35197"/>
    <cellStyle name="標準 20 10 2 2 4 2 5" xfId="23970"/>
    <cellStyle name="標準 20 10 2 2 4 3" xfId="10476"/>
    <cellStyle name="標準 20 10 2 2 4 3 2" xfId="14055"/>
    <cellStyle name="標準 20 10 2 2 4 3 2 2" xfId="39754"/>
    <cellStyle name="標準 20 10 2 2 4 3 2 3" xfId="28530"/>
    <cellStyle name="標準 20 10 2 2 4 3 3" xfId="17421"/>
    <cellStyle name="標準 20 10 2 2 4 3 3 2" xfId="43272"/>
    <cellStyle name="標準 20 10 2 2 4 3 3 3" xfId="32048"/>
    <cellStyle name="標準 20 10 2 2 4 3 4" xfId="33938"/>
    <cellStyle name="標準 20 10 2 2 4 3 5" xfId="22584"/>
    <cellStyle name="標準 20 10 2 2 4 4" xfId="11361"/>
    <cellStyle name="標準 20 10 2 2 4 4 2" xfId="37060"/>
    <cellStyle name="標準 20 10 2 2 4 4 3" xfId="25836"/>
    <cellStyle name="標準 20 10 2 2 4 5" xfId="17419"/>
    <cellStyle name="標準 20 10 2 2 4 5 2" xfId="40578"/>
    <cellStyle name="標準 20 10 2 2 4 5 3" xfId="29354"/>
    <cellStyle name="標準 20 10 2 2 4 6" xfId="33176"/>
    <cellStyle name="標準 20 10 2 2 4 7" xfId="21731"/>
    <cellStyle name="標準 20 10 2 2 5" xfId="7894"/>
    <cellStyle name="標準 20 10 2 2 5 2" xfId="11587"/>
    <cellStyle name="標準 20 10 2 2 5 2 2" xfId="37286"/>
    <cellStyle name="標準 20 10 2 2 5 2 3" xfId="26062"/>
    <cellStyle name="標準 20 10 2 2 5 3" xfId="17422"/>
    <cellStyle name="標準 20 10 2 2 5 3 2" xfId="40804"/>
    <cellStyle name="標準 20 10 2 2 5 3 3" xfId="29580"/>
    <cellStyle name="標準 20 10 2 2 5 4" xfId="34164"/>
    <cellStyle name="標準 20 10 2 2 5 5" xfId="22810"/>
    <cellStyle name="標準 20 10 2 2 6" xfId="8134"/>
    <cellStyle name="標準 20 10 2 2 6 2" xfId="11813"/>
    <cellStyle name="標準 20 10 2 2 6 2 2" xfId="37512"/>
    <cellStyle name="標準 20 10 2 2 6 2 3" xfId="26288"/>
    <cellStyle name="標準 20 10 2 2 6 3" xfId="17423"/>
    <cellStyle name="標準 20 10 2 2 6 3 2" xfId="41030"/>
    <cellStyle name="標準 20 10 2 2 6 3 3" xfId="29806"/>
    <cellStyle name="標準 20 10 2 2 6 4" xfId="34390"/>
    <cellStyle name="標準 20 10 2 2 6 5" xfId="23036"/>
    <cellStyle name="標準 20 10 2 2 7" xfId="8418"/>
    <cellStyle name="標準 20 10 2 2 7 2" xfId="12097"/>
    <cellStyle name="標準 20 10 2 2 7 2 2" xfId="37796"/>
    <cellStyle name="標準 20 10 2 2 7 2 3" xfId="26572"/>
    <cellStyle name="標準 20 10 2 2 7 3" xfId="17424"/>
    <cellStyle name="標準 20 10 2 2 7 3 2" xfId="41314"/>
    <cellStyle name="標準 20 10 2 2 7 3 3" xfId="30090"/>
    <cellStyle name="標準 20 10 2 2 7 4" xfId="34674"/>
    <cellStyle name="標準 20 10 2 2 7 5" xfId="23320"/>
    <cellStyle name="標準 20 10 2 2 8" xfId="8812"/>
    <cellStyle name="標準 20 10 2 2 8 2" xfId="12491"/>
    <cellStyle name="標準 20 10 2 2 8 2 2" xfId="38190"/>
    <cellStyle name="標準 20 10 2 2 8 2 3" xfId="26966"/>
    <cellStyle name="標準 20 10 2 2 8 3" xfId="17425"/>
    <cellStyle name="標準 20 10 2 2 8 3 2" xfId="41708"/>
    <cellStyle name="標準 20 10 2 2 8 3 3" xfId="30484"/>
    <cellStyle name="標準 20 10 2 2 8 4" xfId="35068"/>
    <cellStyle name="標準 20 10 2 2 8 5" xfId="23714"/>
    <cellStyle name="標準 20 10 2 2 9" xfId="8939"/>
    <cellStyle name="標準 20 10 2 2 9 2" xfId="12557"/>
    <cellStyle name="標準 20 10 2 2 9 2 2" xfId="38256"/>
    <cellStyle name="標準 20 10 2 2 9 2 3" xfId="27032"/>
    <cellStyle name="標準 20 10 2 2 9 3" xfId="17426"/>
    <cellStyle name="標準 20 10 2 2 9 3 2" xfId="41774"/>
    <cellStyle name="標準 20 10 2 2 9 3 3" xfId="30550"/>
    <cellStyle name="標準 20 10 2 2 9 4" xfId="35190"/>
    <cellStyle name="標準 20 10 2 2 9 5" xfId="23963"/>
    <cellStyle name="標準 20 10 2 3" xfId="7326"/>
    <cellStyle name="標準 20 10 2 3 10" xfId="11035"/>
    <cellStyle name="標準 20 10 2 3 10 2" xfId="33612"/>
    <cellStyle name="標準 20 10 2 3 10 3" xfId="22258"/>
    <cellStyle name="標準 20 10 2 3 11" xfId="17427"/>
    <cellStyle name="標準 20 10 2 3 11 2" xfId="36734"/>
    <cellStyle name="標準 20 10 2 3 11 3" xfId="25510"/>
    <cellStyle name="標準 20 10 2 3 12" xfId="29028"/>
    <cellStyle name="標準 20 10 2 3 12 2" xfId="40252"/>
    <cellStyle name="標準 20 10 2 3 13" xfId="32589"/>
    <cellStyle name="標準 20 10 2 3 14" xfId="21144"/>
    <cellStyle name="標準 20 10 2 3 2" xfId="7484"/>
    <cellStyle name="標準 20 10 2 3 2 2" xfId="8628"/>
    <cellStyle name="標準 20 10 2 3 2 2 2" xfId="9744"/>
    <cellStyle name="標準 20 10 2 3 2 2 2 2" xfId="13358"/>
    <cellStyle name="標準 20 10 2 3 2 2 2 2 2" xfId="39057"/>
    <cellStyle name="標準 20 10 2 3 2 2 2 2 3" xfId="27833"/>
    <cellStyle name="標準 20 10 2 3 2 2 2 3" xfId="17430"/>
    <cellStyle name="標準 20 10 2 3 2 2 2 3 2" xfId="42575"/>
    <cellStyle name="標準 20 10 2 3 2 2 2 3 3" xfId="31351"/>
    <cellStyle name="標準 20 10 2 3 2 2 2 4" xfId="35200"/>
    <cellStyle name="標準 20 10 2 3 2 2 2 5" xfId="23973"/>
    <cellStyle name="標準 20 10 2 3 2 2 3" xfId="10686"/>
    <cellStyle name="標準 20 10 2 3 2 2 3 2" xfId="14265"/>
    <cellStyle name="標準 20 10 2 3 2 2 3 2 2" xfId="39964"/>
    <cellStyle name="標準 20 10 2 3 2 2 3 2 3" xfId="28740"/>
    <cellStyle name="標準 20 10 2 3 2 2 3 3" xfId="17431"/>
    <cellStyle name="標準 20 10 2 3 2 2 3 3 2" xfId="43482"/>
    <cellStyle name="標準 20 10 2 3 2 2 3 3 3" xfId="32258"/>
    <cellStyle name="標準 20 10 2 3 2 2 3 4" xfId="34884"/>
    <cellStyle name="標準 20 10 2 3 2 2 3 5" xfId="23530"/>
    <cellStyle name="標準 20 10 2 3 2 2 4" xfId="12307"/>
    <cellStyle name="標準 20 10 2 3 2 2 4 2" xfId="38006"/>
    <cellStyle name="標準 20 10 2 3 2 2 4 3" xfId="26782"/>
    <cellStyle name="標準 20 10 2 3 2 2 5" xfId="17429"/>
    <cellStyle name="標準 20 10 2 3 2 2 5 2" xfId="41524"/>
    <cellStyle name="標準 20 10 2 3 2 2 5 3" xfId="30300"/>
    <cellStyle name="標準 20 10 2 3 2 2 6" xfId="33386"/>
    <cellStyle name="標準 20 10 2 3 2 2 7" xfId="21941"/>
    <cellStyle name="標準 20 10 2 3 2 3" xfId="8944"/>
    <cellStyle name="標準 20 10 2 3 2 3 2" xfId="12562"/>
    <cellStyle name="標準 20 10 2 3 2 3 2 2" xfId="38261"/>
    <cellStyle name="標準 20 10 2 3 2 3 2 3" xfId="27037"/>
    <cellStyle name="標準 20 10 2 3 2 3 3" xfId="17432"/>
    <cellStyle name="標準 20 10 2 3 2 3 3 2" xfId="41779"/>
    <cellStyle name="標準 20 10 2 3 2 3 3 3" xfId="30555"/>
    <cellStyle name="標準 20 10 2 3 2 3 4" xfId="35199"/>
    <cellStyle name="標準 20 10 2 3 2 3 5" xfId="23972"/>
    <cellStyle name="標準 20 10 2 3 2 4" xfId="9886"/>
    <cellStyle name="標準 20 10 2 3 2 4 2" xfId="13469"/>
    <cellStyle name="標準 20 10 2 3 2 4 2 2" xfId="39168"/>
    <cellStyle name="標準 20 10 2 3 2 4 2 3" xfId="27944"/>
    <cellStyle name="標準 20 10 2 3 2 4 3" xfId="17433"/>
    <cellStyle name="標準 20 10 2 3 2 4 3 2" xfId="42686"/>
    <cellStyle name="標準 20 10 2 3 2 4 3 3" xfId="31462"/>
    <cellStyle name="標準 20 10 2 3 2 4 4" xfId="36443"/>
    <cellStyle name="標準 20 10 2 3 2 4 5" xfId="25216"/>
    <cellStyle name="標準 20 10 2 3 2 5" xfId="11177"/>
    <cellStyle name="標準 20 10 2 3 2 5 2" xfId="33754"/>
    <cellStyle name="標準 20 10 2 3 2 5 3" xfId="22400"/>
    <cellStyle name="標準 20 10 2 3 2 6" xfId="17428"/>
    <cellStyle name="標準 20 10 2 3 2 6 2" xfId="36876"/>
    <cellStyle name="標準 20 10 2 3 2 6 3" xfId="25652"/>
    <cellStyle name="標準 20 10 2 3 2 7" xfId="29170"/>
    <cellStyle name="標準 20 10 2 3 2 7 2" xfId="40394"/>
    <cellStyle name="標準 20 10 2 3 2 8" xfId="32590"/>
    <cellStyle name="標準 20 10 2 3 2 9" xfId="21145"/>
    <cellStyle name="標準 20 10 2 3 3" xfId="7710"/>
    <cellStyle name="標準 20 10 2 3 3 2" xfId="9492"/>
    <cellStyle name="標準 20 10 2 3 3 2 2" xfId="13106"/>
    <cellStyle name="標準 20 10 2 3 3 2 2 2" xfId="38805"/>
    <cellStyle name="標準 20 10 2 3 3 2 2 3" xfId="27581"/>
    <cellStyle name="標準 20 10 2 3 3 2 3" xfId="17435"/>
    <cellStyle name="標準 20 10 2 3 3 2 3 2" xfId="42323"/>
    <cellStyle name="標準 20 10 2 3 3 2 3 3" xfId="31099"/>
    <cellStyle name="標準 20 10 2 3 3 2 4" xfId="35201"/>
    <cellStyle name="標準 20 10 2 3 3 2 5" xfId="23974"/>
    <cellStyle name="標準 20 10 2 3 3 3" xfId="10434"/>
    <cellStyle name="標準 20 10 2 3 3 3 2" xfId="14013"/>
    <cellStyle name="標準 20 10 2 3 3 3 2 2" xfId="39712"/>
    <cellStyle name="標準 20 10 2 3 3 3 2 3" xfId="28488"/>
    <cellStyle name="標準 20 10 2 3 3 3 3" xfId="17436"/>
    <cellStyle name="標準 20 10 2 3 3 3 3 2" xfId="43230"/>
    <cellStyle name="標準 20 10 2 3 3 3 3 3" xfId="32006"/>
    <cellStyle name="標準 20 10 2 3 3 3 4" xfId="33980"/>
    <cellStyle name="標準 20 10 2 3 3 3 5" xfId="22626"/>
    <cellStyle name="標準 20 10 2 3 3 4" xfId="11403"/>
    <cellStyle name="標準 20 10 2 3 3 4 2" xfId="37102"/>
    <cellStyle name="標準 20 10 2 3 3 4 3" xfId="25878"/>
    <cellStyle name="標準 20 10 2 3 3 5" xfId="17434"/>
    <cellStyle name="標準 20 10 2 3 3 5 2" xfId="40620"/>
    <cellStyle name="標準 20 10 2 3 3 5 3" xfId="29396"/>
    <cellStyle name="標準 20 10 2 3 3 6" xfId="33134"/>
    <cellStyle name="標準 20 10 2 3 3 7" xfId="21689"/>
    <cellStyle name="標準 20 10 2 3 4" xfId="7936"/>
    <cellStyle name="標準 20 10 2 3 4 2" xfId="11629"/>
    <cellStyle name="標準 20 10 2 3 4 2 2" xfId="37328"/>
    <cellStyle name="標準 20 10 2 3 4 2 3" xfId="26104"/>
    <cellStyle name="標準 20 10 2 3 4 3" xfId="17437"/>
    <cellStyle name="標準 20 10 2 3 4 3 2" xfId="40846"/>
    <cellStyle name="標準 20 10 2 3 4 3 3" xfId="29622"/>
    <cellStyle name="標準 20 10 2 3 4 4" xfId="34206"/>
    <cellStyle name="標準 20 10 2 3 4 5" xfId="22852"/>
    <cellStyle name="標準 20 10 2 3 5" xfId="8176"/>
    <cellStyle name="標準 20 10 2 3 5 2" xfId="11855"/>
    <cellStyle name="標準 20 10 2 3 5 2 2" xfId="37554"/>
    <cellStyle name="標準 20 10 2 3 5 2 3" xfId="26330"/>
    <cellStyle name="標準 20 10 2 3 5 3" xfId="17438"/>
    <cellStyle name="標準 20 10 2 3 5 3 2" xfId="41072"/>
    <cellStyle name="標準 20 10 2 3 5 3 3" xfId="29848"/>
    <cellStyle name="標準 20 10 2 3 5 4" xfId="34432"/>
    <cellStyle name="標準 20 10 2 3 5 5" xfId="23078"/>
    <cellStyle name="標準 20 10 2 3 6" xfId="8376"/>
    <cellStyle name="標準 20 10 2 3 6 2" xfId="12055"/>
    <cellStyle name="標準 20 10 2 3 6 2 2" xfId="37754"/>
    <cellStyle name="標準 20 10 2 3 6 2 3" xfId="26530"/>
    <cellStyle name="標準 20 10 2 3 6 3" xfId="17439"/>
    <cellStyle name="標準 20 10 2 3 6 3 2" xfId="41272"/>
    <cellStyle name="標準 20 10 2 3 6 3 3" xfId="30048"/>
    <cellStyle name="標準 20 10 2 3 6 4" xfId="34632"/>
    <cellStyle name="標準 20 10 2 3 6 5" xfId="23278"/>
    <cellStyle name="標準 20 10 2 3 7" xfId="8854"/>
    <cellStyle name="標準 20 10 2 3 7 2" xfId="12533"/>
    <cellStyle name="標準 20 10 2 3 7 2 2" xfId="38232"/>
    <cellStyle name="標準 20 10 2 3 7 2 3" xfId="27008"/>
    <cellStyle name="標準 20 10 2 3 7 3" xfId="17440"/>
    <cellStyle name="標準 20 10 2 3 7 3 2" xfId="41750"/>
    <cellStyle name="標準 20 10 2 3 7 3 3" xfId="30526"/>
    <cellStyle name="標準 20 10 2 3 7 4" xfId="35110"/>
    <cellStyle name="標準 20 10 2 3 7 5" xfId="23756"/>
    <cellStyle name="標準 20 10 2 3 8" xfId="8943"/>
    <cellStyle name="標準 20 10 2 3 8 2" xfId="12561"/>
    <cellStyle name="標準 20 10 2 3 8 2 2" xfId="38260"/>
    <cellStyle name="標準 20 10 2 3 8 2 3" xfId="27036"/>
    <cellStyle name="標準 20 10 2 3 8 3" xfId="17441"/>
    <cellStyle name="標準 20 10 2 3 8 3 2" xfId="41778"/>
    <cellStyle name="標準 20 10 2 3 8 3 3" xfId="30554"/>
    <cellStyle name="標準 20 10 2 3 8 4" xfId="35198"/>
    <cellStyle name="標準 20 10 2 3 8 5" xfId="23971"/>
    <cellStyle name="標準 20 10 2 3 9" xfId="9885"/>
    <cellStyle name="標準 20 10 2 3 9 2" xfId="13468"/>
    <cellStyle name="標準 20 10 2 3 9 2 2" xfId="39167"/>
    <cellStyle name="標準 20 10 2 3 9 2 3" xfId="27943"/>
    <cellStyle name="標準 20 10 2 3 9 3" xfId="17442"/>
    <cellStyle name="標準 20 10 2 3 9 3 2" xfId="42685"/>
    <cellStyle name="標準 20 10 2 3 9 3 3" xfId="31461"/>
    <cellStyle name="標準 20 10 2 3 9 4" xfId="36191"/>
    <cellStyle name="標準 20 10 2 3 9 5" xfId="24964"/>
    <cellStyle name="標準 20 10 2 4" xfId="7542"/>
    <cellStyle name="標準 20 10 2 4 10" xfId="29228"/>
    <cellStyle name="標準 20 10 2 4 10 2" xfId="40452"/>
    <cellStyle name="標準 20 10 2 4 11" xfId="32591"/>
    <cellStyle name="標準 20 10 2 4 12" xfId="21146"/>
    <cellStyle name="標準 20 10 2 4 2" xfId="7768"/>
    <cellStyle name="標準 20 10 2 4 2 2" xfId="8686"/>
    <cellStyle name="標準 20 10 2 4 2 2 2" xfId="9802"/>
    <cellStyle name="標準 20 10 2 4 2 2 2 2" xfId="13416"/>
    <cellStyle name="標準 20 10 2 4 2 2 2 2 2" xfId="39115"/>
    <cellStyle name="標準 20 10 2 4 2 2 2 2 3" xfId="27891"/>
    <cellStyle name="標準 20 10 2 4 2 2 2 3" xfId="17446"/>
    <cellStyle name="標準 20 10 2 4 2 2 2 3 2" xfId="42633"/>
    <cellStyle name="標準 20 10 2 4 2 2 2 3 3" xfId="31409"/>
    <cellStyle name="標準 20 10 2 4 2 2 2 4" xfId="35204"/>
    <cellStyle name="標準 20 10 2 4 2 2 2 5" xfId="23977"/>
    <cellStyle name="標準 20 10 2 4 2 2 3" xfId="10744"/>
    <cellStyle name="標準 20 10 2 4 2 2 3 2" xfId="14323"/>
    <cellStyle name="標準 20 10 2 4 2 2 3 2 2" xfId="40022"/>
    <cellStyle name="標準 20 10 2 4 2 2 3 2 3" xfId="28798"/>
    <cellStyle name="標準 20 10 2 4 2 2 3 3" xfId="17447"/>
    <cellStyle name="標準 20 10 2 4 2 2 3 3 2" xfId="43540"/>
    <cellStyle name="標準 20 10 2 4 2 2 3 3 3" xfId="32316"/>
    <cellStyle name="標準 20 10 2 4 2 2 3 4" xfId="34942"/>
    <cellStyle name="標準 20 10 2 4 2 2 3 5" xfId="23588"/>
    <cellStyle name="標準 20 10 2 4 2 2 4" xfId="12365"/>
    <cellStyle name="標準 20 10 2 4 2 2 4 2" xfId="38064"/>
    <cellStyle name="標準 20 10 2 4 2 2 4 3" xfId="26840"/>
    <cellStyle name="標準 20 10 2 4 2 2 5" xfId="17445"/>
    <cellStyle name="標準 20 10 2 4 2 2 5 2" xfId="41582"/>
    <cellStyle name="標準 20 10 2 4 2 2 5 3" xfId="30358"/>
    <cellStyle name="標準 20 10 2 4 2 2 6" xfId="33444"/>
    <cellStyle name="標準 20 10 2 4 2 2 7" xfId="21999"/>
    <cellStyle name="標準 20 10 2 4 2 3" xfId="8946"/>
    <cellStyle name="標準 20 10 2 4 2 3 2" xfId="12564"/>
    <cellStyle name="標準 20 10 2 4 2 3 2 2" xfId="38263"/>
    <cellStyle name="標準 20 10 2 4 2 3 2 3" xfId="27039"/>
    <cellStyle name="標準 20 10 2 4 2 3 3" xfId="17448"/>
    <cellStyle name="標準 20 10 2 4 2 3 3 2" xfId="41781"/>
    <cellStyle name="標準 20 10 2 4 2 3 3 3" xfId="30557"/>
    <cellStyle name="標準 20 10 2 4 2 3 4" xfId="35203"/>
    <cellStyle name="標準 20 10 2 4 2 3 5" xfId="23976"/>
    <cellStyle name="標準 20 10 2 4 2 4" xfId="9888"/>
    <cellStyle name="標準 20 10 2 4 2 4 2" xfId="13471"/>
    <cellStyle name="標準 20 10 2 4 2 4 2 2" xfId="39170"/>
    <cellStyle name="標準 20 10 2 4 2 4 2 3" xfId="27946"/>
    <cellStyle name="標準 20 10 2 4 2 4 3" xfId="17449"/>
    <cellStyle name="標準 20 10 2 4 2 4 3 2" xfId="42688"/>
    <cellStyle name="標準 20 10 2 4 2 4 3 3" xfId="31464"/>
    <cellStyle name="標準 20 10 2 4 2 4 4" xfId="36501"/>
    <cellStyle name="標準 20 10 2 4 2 4 5" xfId="25274"/>
    <cellStyle name="標準 20 10 2 4 2 5" xfId="11461"/>
    <cellStyle name="標準 20 10 2 4 2 5 2" xfId="34038"/>
    <cellStyle name="標準 20 10 2 4 2 5 3" xfId="22684"/>
    <cellStyle name="標準 20 10 2 4 2 6" xfId="17444"/>
    <cellStyle name="標準 20 10 2 4 2 6 2" xfId="37160"/>
    <cellStyle name="標準 20 10 2 4 2 6 3" xfId="25936"/>
    <cellStyle name="標準 20 10 2 4 2 7" xfId="29454"/>
    <cellStyle name="標準 20 10 2 4 2 7 2" xfId="40678"/>
    <cellStyle name="標準 20 10 2 4 2 8" xfId="32592"/>
    <cellStyle name="標準 20 10 2 4 2 9" xfId="21147"/>
    <cellStyle name="標準 20 10 2 4 3" xfId="7994"/>
    <cellStyle name="標準 20 10 2 4 3 2" xfId="9576"/>
    <cellStyle name="標準 20 10 2 4 3 2 2" xfId="13190"/>
    <cellStyle name="標準 20 10 2 4 3 2 2 2" xfId="38889"/>
    <cellStyle name="標準 20 10 2 4 3 2 2 3" xfId="27665"/>
    <cellStyle name="標準 20 10 2 4 3 2 3" xfId="17451"/>
    <cellStyle name="標準 20 10 2 4 3 2 3 2" xfId="42407"/>
    <cellStyle name="標準 20 10 2 4 3 2 3 3" xfId="31183"/>
    <cellStyle name="標準 20 10 2 4 3 2 4" xfId="35205"/>
    <cellStyle name="標準 20 10 2 4 3 2 5" xfId="23978"/>
    <cellStyle name="標準 20 10 2 4 3 3" xfId="10518"/>
    <cellStyle name="標準 20 10 2 4 3 3 2" xfId="14097"/>
    <cellStyle name="標準 20 10 2 4 3 3 2 2" xfId="39796"/>
    <cellStyle name="標準 20 10 2 4 3 3 2 3" xfId="28572"/>
    <cellStyle name="標準 20 10 2 4 3 3 3" xfId="17452"/>
    <cellStyle name="標準 20 10 2 4 3 3 3 2" xfId="43314"/>
    <cellStyle name="標準 20 10 2 4 3 3 3 3" xfId="32090"/>
    <cellStyle name="標準 20 10 2 4 3 3 4" xfId="34264"/>
    <cellStyle name="標準 20 10 2 4 3 3 5" xfId="22910"/>
    <cellStyle name="標準 20 10 2 4 3 4" xfId="11687"/>
    <cellStyle name="標準 20 10 2 4 3 4 2" xfId="37386"/>
    <cellStyle name="標準 20 10 2 4 3 4 3" xfId="26162"/>
    <cellStyle name="標準 20 10 2 4 3 5" xfId="17450"/>
    <cellStyle name="標準 20 10 2 4 3 5 2" xfId="40904"/>
    <cellStyle name="標準 20 10 2 4 3 5 3" xfId="29680"/>
    <cellStyle name="標準 20 10 2 4 3 6" xfId="33218"/>
    <cellStyle name="標準 20 10 2 4 3 7" xfId="21773"/>
    <cellStyle name="標準 20 10 2 4 4" xfId="8234"/>
    <cellStyle name="標準 20 10 2 4 4 2" xfId="11913"/>
    <cellStyle name="標準 20 10 2 4 4 2 2" xfId="37612"/>
    <cellStyle name="標準 20 10 2 4 4 2 3" xfId="26388"/>
    <cellStyle name="標準 20 10 2 4 4 3" xfId="17453"/>
    <cellStyle name="標準 20 10 2 4 4 3 2" xfId="41130"/>
    <cellStyle name="標準 20 10 2 4 4 3 3" xfId="29906"/>
    <cellStyle name="標準 20 10 2 4 4 4" xfId="34490"/>
    <cellStyle name="標準 20 10 2 4 4 5" xfId="23136"/>
    <cellStyle name="標準 20 10 2 4 5" xfId="8460"/>
    <cellStyle name="標準 20 10 2 4 5 2" xfId="12139"/>
    <cellStyle name="標準 20 10 2 4 5 2 2" xfId="37838"/>
    <cellStyle name="標準 20 10 2 4 5 2 3" xfId="26614"/>
    <cellStyle name="標準 20 10 2 4 5 3" xfId="17454"/>
    <cellStyle name="標準 20 10 2 4 5 3 2" xfId="41356"/>
    <cellStyle name="標準 20 10 2 4 5 3 3" xfId="30132"/>
    <cellStyle name="標準 20 10 2 4 5 4" xfId="34716"/>
    <cellStyle name="標準 20 10 2 4 5 5" xfId="23362"/>
    <cellStyle name="標準 20 10 2 4 6" xfId="8945"/>
    <cellStyle name="標準 20 10 2 4 6 2" xfId="12563"/>
    <cellStyle name="標準 20 10 2 4 6 2 2" xfId="38262"/>
    <cellStyle name="標準 20 10 2 4 6 2 3" xfId="27038"/>
    <cellStyle name="標準 20 10 2 4 6 3" xfId="17455"/>
    <cellStyle name="標準 20 10 2 4 6 3 2" xfId="41780"/>
    <cellStyle name="標準 20 10 2 4 6 3 3" xfId="30556"/>
    <cellStyle name="標準 20 10 2 4 6 4" xfId="35202"/>
    <cellStyle name="標準 20 10 2 4 6 5" xfId="23975"/>
    <cellStyle name="標準 20 10 2 4 7" xfId="9887"/>
    <cellStyle name="標準 20 10 2 4 7 2" xfId="13470"/>
    <cellStyle name="標準 20 10 2 4 7 2 2" xfId="39169"/>
    <cellStyle name="標準 20 10 2 4 7 2 3" xfId="27945"/>
    <cellStyle name="標準 20 10 2 4 7 3" xfId="17456"/>
    <cellStyle name="標準 20 10 2 4 7 3 2" xfId="42687"/>
    <cellStyle name="標準 20 10 2 4 7 3 3" xfId="31463"/>
    <cellStyle name="標準 20 10 2 4 7 4" xfId="36275"/>
    <cellStyle name="標準 20 10 2 4 7 5" xfId="25048"/>
    <cellStyle name="標準 20 10 2 4 8" xfId="11235"/>
    <cellStyle name="標準 20 10 2 4 8 2" xfId="33812"/>
    <cellStyle name="標準 20 10 2 4 8 3" xfId="22458"/>
    <cellStyle name="標準 20 10 2 4 9" xfId="17443"/>
    <cellStyle name="標準 20 10 2 4 9 2" xfId="36934"/>
    <cellStyle name="標準 20 10 2 4 9 3" xfId="25710"/>
    <cellStyle name="標準 20 10 2 5" xfId="7399"/>
    <cellStyle name="標準 20 10 2 5 2" xfId="8544"/>
    <cellStyle name="標準 20 10 2 5 2 2" xfId="9660"/>
    <cellStyle name="標準 20 10 2 5 2 2 2" xfId="13274"/>
    <cellStyle name="標準 20 10 2 5 2 2 2 2" xfId="38973"/>
    <cellStyle name="標準 20 10 2 5 2 2 2 3" xfId="27749"/>
    <cellStyle name="標準 20 10 2 5 2 2 3" xfId="17459"/>
    <cellStyle name="標準 20 10 2 5 2 2 3 2" xfId="42491"/>
    <cellStyle name="標準 20 10 2 5 2 2 3 3" xfId="31267"/>
    <cellStyle name="標準 20 10 2 5 2 2 4" xfId="35207"/>
    <cellStyle name="標準 20 10 2 5 2 2 5" xfId="23980"/>
    <cellStyle name="標準 20 10 2 5 2 3" xfId="10602"/>
    <cellStyle name="標準 20 10 2 5 2 3 2" xfId="14181"/>
    <cellStyle name="標準 20 10 2 5 2 3 2 2" xfId="39880"/>
    <cellStyle name="標準 20 10 2 5 2 3 2 3" xfId="28656"/>
    <cellStyle name="標準 20 10 2 5 2 3 3" xfId="17460"/>
    <cellStyle name="標準 20 10 2 5 2 3 3 2" xfId="43398"/>
    <cellStyle name="標準 20 10 2 5 2 3 3 3" xfId="32174"/>
    <cellStyle name="標準 20 10 2 5 2 3 4" xfId="34800"/>
    <cellStyle name="標準 20 10 2 5 2 3 5" xfId="23446"/>
    <cellStyle name="標準 20 10 2 5 2 4" xfId="12223"/>
    <cellStyle name="標準 20 10 2 5 2 4 2" xfId="37922"/>
    <cellStyle name="標準 20 10 2 5 2 4 3" xfId="26698"/>
    <cellStyle name="標準 20 10 2 5 2 5" xfId="17458"/>
    <cellStyle name="標準 20 10 2 5 2 5 2" xfId="41440"/>
    <cellStyle name="標準 20 10 2 5 2 5 3" xfId="30216"/>
    <cellStyle name="標準 20 10 2 5 2 6" xfId="33302"/>
    <cellStyle name="標準 20 10 2 5 2 7" xfId="21857"/>
    <cellStyle name="標準 20 10 2 5 3" xfId="8947"/>
    <cellStyle name="標準 20 10 2 5 3 2" xfId="12565"/>
    <cellStyle name="標準 20 10 2 5 3 2 2" xfId="38264"/>
    <cellStyle name="標準 20 10 2 5 3 2 3" xfId="27040"/>
    <cellStyle name="標準 20 10 2 5 3 3" xfId="17461"/>
    <cellStyle name="標準 20 10 2 5 3 3 2" xfId="41782"/>
    <cellStyle name="標準 20 10 2 5 3 3 3" xfId="30558"/>
    <cellStyle name="標準 20 10 2 5 3 4" xfId="35206"/>
    <cellStyle name="標準 20 10 2 5 3 5" xfId="23979"/>
    <cellStyle name="標準 20 10 2 5 4" xfId="9889"/>
    <cellStyle name="標準 20 10 2 5 4 2" xfId="13472"/>
    <cellStyle name="標準 20 10 2 5 4 2 2" xfId="39171"/>
    <cellStyle name="標準 20 10 2 5 4 2 3" xfId="27947"/>
    <cellStyle name="標準 20 10 2 5 4 3" xfId="17462"/>
    <cellStyle name="標準 20 10 2 5 4 3 2" xfId="42689"/>
    <cellStyle name="標準 20 10 2 5 4 3 3" xfId="31465"/>
    <cellStyle name="標準 20 10 2 5 4 4" xfId="36359"/>
    <cellStyle name="標準 20 10 2 5 4 5" xfId="25132"/>
    <cellStyle name="標準 20 10 2 5 5" xfId="11093"/>
    <cellStyle name="標準 20 10 2 5 5 2" xfId="33670"/>
    <cellStyle name="標準 20 10 2 5 5 3" xfId="22316"/>
    <cellStyle name="標準 20 10 2 5 6" xfId="17457"/>
    <cellStyle name="標準 20 10 2 5 6 2" xfId="36792"/>
    <cellStyle name="標準 20 10 2 5 6 3" xfId="25568"/>
    <cellStyle name="標準 20 10 2 5 7" xfId="29086"/>
    <cellStyle name="標準 20 10 2 5 7 2" xfId="40310"/>
    <cellStyle name="標準 20 10 2 5 8" xfId="32593"/>
    <cellStyle name="標準 20 10 2 5 9" xfId="21148"/>
    <cellStyle name="標準 20 10 2 6" xfId="7626"/>
    <cellStyle name="標準 20 10 2 6 2" xfId="9434"/>
    <cellStyle name="標準 20 10 2 6 2 2" xfId="13048"/>
    <cellStyle name="標準 20 10 2 6 2 2 2" xfId="38747"/>
    <cellStyle name="標準 20 10 2 6 2 2 3" xfId="27523"/>
    <cellStyle name="標準 20 10 2 6 2 3" xfId="17464"/>
    <cellStyle name="標準 20 10 2 6 2 3 2" xfId="42265"/>
    <cellStyle name="標準 20 10 2 6 2 3 3" xfId="31041"/>
    <cellStyle name="標準 20 10 2 6 2 4" xfId="35208"/>
    <cellStyle name="標準 20 10 2 6 2 5" xfId="23981"/>
    <cellStyle name="標準 20 10 2 6 3" xfId="10376"/>
    <cellStyle name="標準 20 10 2 6 3 2" xfId="13955"/>
    <cellStyle name="標準 20 10 2 6 3 2 2" xfId="39654"/>
    <cellStyle name="標準 20 10 2 6 3 2 3" xfId="28430"/>
    <cellStyle name="標準 20 10 2 6 3 3" xfId="17465"/>
    <cellStyle name="標準 20 10 2 6 3 3 2" xfId="43172"/>
    <cellStyle name="標準 20 10 2 6 3 3 3" xfId="31948"/>
    <cellStyle name="標準 20 10 2 6 3 4" xfId="33896"/>
    <cellStyle name="標準 20 10 2 6 3 5" xfId="22542"/>
    <cellStyle name="標準 20 10 2 6 4" xfId="11319"/>
    <cellStyle name="標準 20 10 2 6 4 2" xfId="37018"/>
    <cellStyle name="標準 20 10 2 6 4 3" xfId="25794"/>
    <cellStyle name="標準 20 10 2 6 5" xfId="17463"/>
    <cellStyle name="標準 20 10 2 6 5 2" xfId="40536"/>
    <cellStyle name="標準 20 10 2 6 5 3" xfId="29312"/>
    <cellStyle name="標準 20 10 2 6 6" xfId="33076"/>
    <cellStyle name="標準 20 10 2 6 7" xfId="21631"/>
    <cellStyle name="標準 20 10 2 7" xfId="7852"/>
    <cellStyle name="標準 20 10 2 7 2" xfId="11545"/>
    <cellStyle name="標準 20 10 2 7 2 2" xfId="35189"/>
    <cellStyle name="標準 20 10 2 7 2 3" xfId="23962"/>
    <cellStyle name="標準 20 10 2 7 3" xfId="17466"/>
    <cellStyle name="標準 20 10 2 7 3 2" xfId="37244"/>
    <cellStyle name="標準 20 10 2 7 3 3" xfId="26020"/>
    <cellStyle name="標準 20 10 2 7 4" xfId="29538"/>
    <cellStyle name="標準 20 10 2 7 4 2" xfId="40762"/>
    <cellStyle name="標準 20 10 2 7 5" xfId="34122"/>
    <cellStyle name="標準 20 10 2 7 6" xfId="22768"/>
    <cellStyle name="標準 20 10 2 8" xfId="8091"/>
    <cellStyle name="標準 20 10 2 8 2" xfId="11771"/>
    <cellStyle name="標準 20 10 2 8 2 2" xfId="37470"/>
    <cellStyle name="標準 20 10 2 8 2 3" xfId="26246"/>
    <cellStyle name="標準 20 10 2 8 3" xfId="17467"/>
    <cellStyle name="標準 20 10 2 8 3 2" xfId="40988"/>
    <cellStyle name="標準 20 10 2 8 3 3" xfId="29764"/>
    <cellStyle name="標準 20 10 2 8 4" xfId="34348"/>
    <cellStyle name="標準 20 10 2 8 5" xfId="22994"/>
    <cellStyle name="標準 20 10 2 9" xfId="8318"/>
    <cellStyle name="標準 20 10 2 9 2" xfId="11997"/>
    <cellStyle name="標準 20 10 2 9 2 2" xfId="37696"/>
    <cellStyle name="標準 20 10 2 9 2 3" xfId="26472"/>
    <cellStyle name="標準 20 10 2 9 3" xfId="17468"/>
    <cellStyle name="標準 20 10 2 9 3 2" xfId="41214"/>
    <cellStyle name="標準 20 10 2 9 3 3" xfId="29990"/>
    <cellStyle name="標準 20 10 2 9 4" xfId="34574"/>
    <cellStyle name="標準 20 10 2 9 5" xfId="23220"/>
    <cellStyle name="標準 20 10 3" xfId="6690"/>
    <cellStyle name="標準 20 10 3 10" xfId="7066"/>
    <cellStyle name="標準 20 10 3 10 2" xfId="10967"/>
    <cellStyle name="標準 20 10 3 10 2 2" xfId="36666"/>
    <cellStyle name="標準 20 10 3 10 2 3" xfId="25442"/>
    <cellStyle name="標準 20 10 3 10 3" xfId="17470"/>
    <cellStyle name="標準 20 10 3 10 3 2" xfId="40184"/>
    <cellStyle name="標準 20 10 3 10 3 3" xfId="28960"/>
    <cellStyle name="標準 20 10 3 10 4" xfId="35184"/>
    <cellStyle name="標準 20 10 3 10 5" xfId="23953"/>
    <cellStyle name="標準 20 10 3 11" xfId="8948"/>
    <cellStyle name="標準 20 10 3 11 2" xfId="12566"/>
    <cellStyle name="標準 20 10 3 11 2 2" xfId="38265"/>
    <cellStyle name="標準 20 10 3 11 2 3" xfId="27041"/>
    <cellStyle name="標準 20 10 3 11 3" xfId="17471"/>
    <cellStyle name="標準 20 10 3 11 3 2" xfId="41783"/>
    <cellStyle name="標準 20 10 3 11 3 3" xfId="30559"/>
    <cellStyle name="標準 20 10 3 11 4" xfId="36149"/>
    <cellStyle name="標準 20 10 3 11 5" xfId="24922"/>
    <cellStyle name="標準 20 10 3 12" xfId="9890"/>
    <cellStyle name="標準 20 10 3 12 2" xfId="13473"/>
    <cellStyle name="標準 20 10 3 12 2 2" xfId="39172"/>
    <cellStyle name="標準 20 10 3 12 2 3" xfId="27948"/>
    <cellStyle name="標準 20 10 3 12 3" xfId="17472"/>
    <cellStyle name="標準 20 10 3 12 3 2" xfId="42690"/>
    <cellStyle name="標準 20 10 3 12 3 3" xfId="31466"/>
    <cellStyle name="標準 20 10 3 12 4" xfId="33544"/>
    <cellStyle name="標準 20 10 3 12 5" xfId="22190"/>
    <cellStyle name="標準 20 10 3 13" xfId="10905"/>
    <cellStyle name="標準 20 10 3 13 2" xfId="36604"/>
    <cellStyle name="標準 20 10 3 13 3" xfId="25380"/>
    <cellStyle name="標準 20 10 3 14" xfId="17469"/>
    <cellStyle name="標準 20 10 3 14 2" xfId="40122"/>
    <cellStyle name="標準 20 10 3 14 3" xfId="28898"/>
    <cellStyle name="標準 20 10 3 15" xfId="32594"/>
    <cellStyle name="標準 20 10 3 16" xfId="21149"/>
    <cellStyle name="標準 20 10 3 2" xfId="7342"/>
    <cellStyle name="標準 20 10 3 2 10" xfId="11051"/>
    <cellStyle name="標準 20 10 3 2 10 2" xfId="33628"/>
    <cellStyle name="標準 20 10 3 2 10 3" xfId="22274"/>
    <cellStyle name="標準 20 10 3 2 11" xfId="17473"/>
    <cellStyle name="標準 20 10 3 2 11 2" xfId="36750"/>
    <cellStyle name="標準 20 10 3 2 11 3" xfId="25526"/>
    <cellStyle name="標準 20 10 3 2 12" xfId="29044"/>
    <cellStyle name="標準 20 10 3 2 12 2" xfId="40268"/>
    <cellStyle name="標準 20 10 3 2 13" xfId="32595"/>
    <cellStyle name="標準 20 10 3 2 14" xfId="21150"/>
    <cellStyle name="標準 20 10 3 2 2" xfId="7500"/>
    <cellStyle name="標準 20 10 3 2 2 2" xfId="8644"/>
    <cellStyle name="標準 20 10 3 2 2 2 2" xfId="9760"/>
    <cellStyle name="標準 20 10 3 2 2 2 2 2" xfId="13374"/>
    <cellStyle name="標準 20 10 3 2 2 2 2 2 2" xfId="39073"/>
    <cellStyle name="標準 20 10 3 2 2 2 2 2 3" xfId="27849"/>
    <cellStyle name="標準 20 10 3 2 2 2 2 3" xfId="17476"/>
    <cellStyle name="標準 20 10 3 2 2 2 2 3 2" xfId="42591"/>
    <cellStyle name="標準 20 10 3 2 2 2 2 3 3" xfId="31367"/>
    <cellStyle name="標準 20 10 3 2 2 2 2 4" xfId="35212"/>
    <cellStyle name="標準 20 10 3 2 2 2 2 5" xfId="23985"/>
    <cellStyle name="標準 20 10 3 2 2 2 3" xfId="10702"/>
    <cellStyle name="標準 20 10 3 2 2 2 3 2" xfId="14281"/>
    <cellStyle name="標準 20 10 3 2 2 2 3 2 2" xfId="39980"/>
    <cellStyle name="標準 20 10 3 2 2 2 3 2 3" xfId="28756"/>
    <cellStyle name="標準 20 10 3 2 2 2 3 3" xfId="17477"/>
    <cellStyle name="標準 20 10 3 2 2 2 3 3 2" xfId="43498"/>
    <cellStyle name="標準 20 10 3 2 2 2 3 3 3" xfId="32274"/>
    <cellStyle name="標準 20 10 3 2 2 2 3 4" xfId="34900"/>
    <cellStyle name="標準 20 10 3 2 2 2 3 5" xfId="23546"/>
    <cellStyle name="標準 20 10 3 2 2 2 4" xfId="12323"/>
    <cellStyle name="標準 20 10 3 2 2 2 4 2" xfId="38022"/>
    <cellStyle name="標準 20 10 3 2 2 2 4 3" xfId="26798"/>
    <cellStyle name="標準 20 10 3 2 2 2 5" xfId="17475"/>
    <cellStyle name="標準 20 10 3 2 2 2 5 2" xfId="41540"/>
    <cellStyle name="標準 20 10 3 2 2 2 5 3" xfId="30316"/>
    <cellStyle name="標準 20 10 3 2 2 2 6" xfId="33402"/>
    <cellStyle name="標準 20 10 3 2 2 2 7" xfId="21957"/>
    <cellStyle name="標準 20 10 3 2 2 3" xfId="8950"/>
    <cellStyle name="標準 20 10 3 2 2 3 2" xfId="12568"/>
    <cellStyle name="標準 20 10 3 2 2 3 2 2" xfId="38267"/>
    <cellStyle name="標準 20 10 3 2 2 3 2 3" xfId="27043"/>
    <cellStyle name="標準 20 10 3 2 2 3 3" xfId="17478"/>
    <cellStyle name="標準 20 10 3 2 2 3 3 2" xfId="41785"/>
    <cellStyle name="標準 20 10 3 2 2 3 3 3" xfId="30561"/>
    <cellStyle name="標準 20 10 3 2 2 3 4" xfId="35211"/>
    <cellStyle name="標準 20 10 3 2 2 3 5" xfId="23984"/>
    <cellStyle name="標準 20 10 3 2 2 4" xfId="9892"/>
    <cellStyle name="標準 20 10 3 2 2 4 2" xfId="13475"/>
    <cellStyle name="標準 20 10 3 2 2 4 2 2" xfId="39174"/>
    <cellStyle name="標準 20 10 3 2 2 4 2 3" xfId="27950"/>
    <cellStyle name="標準 20 10 3 2 2 4 3" xfId="17479"/>
    <cellStyle name="標準 20 10 3 2 2 4 3 2" xfId="42692"/>
    <cellStyle name="標準 20 10 3 2 2 4 3 3" xfId="31468"/>
    <cellStyle name="標準 20 10 3 2 2 4 4" xfId="36459"/>
    <cellStyle name="標準 20 10 3 2 2 4 5" xfId="25232"/>
    <cellStyle name="標準 20 10 3 2 2 5" xfId="11193"/>
    <cellStyle name="標準 20 10 3 2 2 5 2" xfId="33770"/>
    <cellStyle name="標準 20 10 3 2 2 5 3" xfId="22416"/>
    <cellStyle name="標準 20 10 3 2 2 6" xfId="17474"/>
    <cellStyle name="標準 20 10 3 2 2 6 2" xfId="36892"/>
    <cellStyle name="標準 20 10 3 2 2 6 3" xfId="25668"/>
    <cellStyle name="標準 20 10 3 2 2 7" xfId="29186"/>
    <cellStyle name="標準 20 10 3 2 2 7 2" xfId="40410"/>
    <cellStyle name="標準 20 10 3 2 2 8" xfId="32596"/>
    <cellStyle name="標準 20 10 3 2 2 9" xfId="21151"/>
    <cellStyle name="標準 20 10 3 2 3" xfId="7726"/>
    <cellStyle name="標準 20 10 3 2 3 2" xfId="9508"/>
    <cellStyle name="標準 20 10 3 2 3 2 2" xfId="13122"/>
    <cellStyle name="標準 20 10 3 2 3 2 2 2" xfId="38821"/>
    <cellStyle name="標準 20 10 3 2 3 2 2 3" xfId="27597"/>
    <cellStyle name="標準 20 10 3 2 3 2 3" xfId="17481"/>
    <cellStyle name="標準 20 10 3 2 3 2 3 2" xfId="42339"/>
    <cellStyle name="標準 20 10 3 2 3 2 3 3" xfId="31115"/>
    <cellStyle name="標準 20 10 3 2 3 2 4" xfId="35213"/>
    <cellStyle name="標準 20 10 3 2 3 2 5" xfId="23986"/>
    <cellStyle name="標準 20 10 3 2 3 3" xfId="10450"/>
    <cellStyle name="標準 20 10 3 2 3 3 2" xfId="14029"/>
    <cellStyle name="標準 20 10 3 2 3 3 2 2" xfId="39728"/>
    <cellStyle name="標準 20 10 3 2 3 3 2 3" xfId="28504"/>
    <cellStyle name="標準 20 10 3 2 3 3 3" xfId="17482"/>
    <cellStyle name="標準 20 10 3 2 3 3 3 2" xfId="43246"/>
    <cellStyle name="標準 20 10 3 2 3 3 3 3" xfId="32022"/>
    <cellStyle name="標準 20 10 3 2 3 3 4" xfId="33996"/>
    <cellStyle name="標準 20 10 3 2 3 3 5" xfId="22642"/>
    <cellStyle name="標準 20 10 3 2 3 4" xfId="11419"/>
    <cellStyle name="標準 20 10 3 2 3 4 2" xfId="37118"/>
    <cellStyle name="標準 20 10 3 2 3 4 3" xfId="25894"/>
    <cellStyle name="標準 20 10 3 2 3 5" xfId="17480"/>
    <cellStyle name="標準 20 10 3 2 3 5 2" xfId="40636"/>
    <cellStyle name="標準 20 10 3 2 3 5 3" xfId="29412"/>
    <cellStyle name="標準 20 10 3 2 3 6" xfId="33150"/>
    <cellStyle name="標準 20 10 3 2 3 7" xfId="21705"/>
    <cellStyle name="標準 20 10 3 2 4" xfId="7952"/>
    <cellStyle name="標準 20 10 3 2 4 2" xfId="11645"/>
    <cellStyle name="標準 20 10 3 2 4 2 2" xfId="37344"/>
    <cellStyle name="標準 20 10 3 2 4 2 3" xfId="26120"/>
    <cellStyle name="標準 20 10 3 2 4 3" xfId="17483"/>
    <cellStyle name="標準 20 10 3 2 4 3 2" xfId="40862"/>
    <cellStyle name="標準 20 10 3 2 4 3 3" xfId="29638"/>
    <cellStyle name="標準 20 10 3 2 4 4" xfId="34222"/>
    <cellStyle name="標準 20 10 3 2 4 5" xfId="22868"/>
    <cellStyle name="標準 20 10 3 2 5" xfId="8192"/>
    <cellStyle name="標準 20 10 3 2 5 2" xfId="11871"/>
    <cellStyle name="標準 20 10 3 2 5 2 2" xfId="37570"/>
    <cellStyle name="標準 20 10 3 2 5 2 3" xfId="26346"/>
    <cellStyle name="標準 20 10 3 2 5 3" xfId="17484"/>
    <cellStyle name="標準 20 10 3 2 5 3 2" xfId="41088"/>
    <cellStyle name="標準 20 10 3 2 5 3 3" xfId="29864"/>
    <cellStyle name="標準 20 10 3 2 5 4" xfId="34448"/>
    <cellStyle name="標準 20 10 3 2 5 5" xfId="23094"/>
    <cellStyle name="標準 20 10 3 2 6" xfId="8392"/>
    <cellStyle name="標準 20 10 3 2 6 2" xfId="12071"/>
    <cellStyle name="標準 20 10 3 2 6 2 2" xfId="37770"/>
    <cellStyle name="標準 20 10 3 2 6 2 3" xfId="26546"/>
    <cellStyle name="標準 20 10 3 2 6 3" xfId="17485"/>
    <cellStyle name="標準 20 10 3 2 6 3 2" xfId="41288"/>
    <cellStyle name="標準 20 10 3 2 6 3 3" xfId="30064"/>
    <cellStyle name="標準 20 10 3 2 6 4" xfId="34648"/>
    <cellStyle name="標準 20 10 3 2 6 5" xfId="23294"/>
    <cellStyle name="標準 20 10 3 2 7" xfId="8870"/>
    <cellStyle name="標準 20 10 3 2 7 2" xfId="12549"/>
    <cellStyle name="標準 20 10 3 2 7 2 2" xfId="38248"/>
    <cellStyle name="標準 20 10 3 2 7 2 3" xfId="27024"/>
    <cellStyle name="標準 20 10 3 2 7 3" xfId="17486"/>
    <cellStyle name="標準 20 10 3 2 7 3 2" xfId="41766"/>
    <cellStyle name="標準 20 10 3 2 7 3 3" xfId="30542"/>
    <cellStyle name="標準 20 10 3 2 7 4" xfId="35126"/>
    <cellStyle name="標準 20 10 3 2 7 5" xfId="23772"/>
    <cellStyle name="標準 20 10 3 2 8" xfId="8949"/>
    <cellStyle name="標準 20 10 3 2 8 2" xfId="12567"/>
    <cellStyle name="標準 20 10 3 2 8 2 2" xfId="38266"/>
    <cellStyle name="標準 20 10 3 2 8 2 3" xfId="27042"/>
    <cellStyle name="標準 20 10 3 2 8 3" xfId="17487"/>
    <cellStyle name="標準 20 10 3 2 8 3 2" xfId="41784"/>
    <cellStyle name="標準 20 10 3 2 8 3 3" xfId="30560"/>
    <cellStyle name="標準 20 10 3 2 8 4" xfId="35210"/>
    <cellStyle name="標準 20 10 3 2 8 5" xfId="23983"/>
    <cellStyle name="標準 20 10 3 2 9" xfId="9891"/>
    <cellStyle name="標準 20 10 3 2 9 2" xfId="13474"/>
    <cellStyle name="標準 20 10 3 2 9 2 2" xfId="39173"/>
    <cellStyle name="標準 20 10 3 2 9 2 3" xfId="27949"/>
    <cellStyle name="標準 20 10 3 2 9 3" xfId="17488"/>
    <cellStyle name="標準 20 10 3 2 9 3 2" xfId="42691"/>
    <cellStyle name="標準 20 10 3 2 9 3 3" xfId="31467"/>
    <cellStyle name="標準 20 10 3 2 9 4" xfId="36207"/>
    <cellStyle name="標準 20 10 3 2 9 5" xfId="24980"/>
    <cellStyle name="標準 20 10 3 3" xfId="7558"/>
    <cellStyle name="標準 20 10 3 3 10" xfId="29244"/>
    <cellStyle name="標準 20 10 3 3 10 2" xfId="40468"/>
    <cellStyle name="標準 20 10 3 3 11" xfId="32597"/>
    <cellStyle name="標準 20 10 3 3 12" xfId="21152"/>
    <cellStyle name="標準 20 10 3 3 2" xfId="7784"/>
    <cellStyle name="標準 20 10 3 3 2 2" xfId="8702"/>
    <cellStyle name="標準 20 10 3 3 2 2 2" xfId="9818"/>
    <cellStyle name="標準 20 10 3 3 2 2 2 2" xfId="13432"/>
    <cellStyle name="標準 20 10 3 3 2 2 2 2 2" xfId="39131"/>
    <cellStyle name="標準 20 10 3 3 2 2 2 2 3" xfId="27907"/>
    <cellStyle name="標準 20 10 3 3 2 2 2 3" xfId="17492"/>
    <cellStyle name="標準 20 10 3 3 2 2 2 3 2" xfId="42649"/>
    <cellStyle name="標準 20 10 3 3 2 2 2 3 3" xfId="31425"/>
    <cellStyle name="標準 20 10 3 3 2 2 2 4" xfId="35216"/>
    <cellStyle name="標準 20 10 3 3 2 2 2 5" xfId="23989"/>
    <cellStyle name="標準 20 10 3 3 2 2 3" xfId="10760"/>
    <cellStyle name="標準 20 10 3 3 2 2 3 2" xfId="14339"/>
    <cellStyle name="標準 20 10 3 3 2 2 3 2 2" xfId="40038"/>
    <cellStyle name="標準 20 10 3 3 2 2 3 2 3" xfId="28814"/>
    <cellStyle name="標準 20 10 3 3 2 2 3 3" xfId="17493"/>
    <cellStyle name="標準 20 10 3 3 2 2 3 3 2" xfId="43556"/>
    <cellStyle name="標準 20 10 3 3 2 2 3 3 3" xfId="32332"/>
    <cellStyle name="標準 20 10 3 3 2 2 3 4" xfId="34958"/>
    <cellStyle name="標準 20 10 3 3 2 2 3 5" xfId="23604"/>
    <cellStyle name="標準 20 10 3 3 2 2 4" xfId="12381"/>
    <cellStyle name="標準 20 10 3 3 2 2 4 2" xfId="38080"/>
    <cellStyle name="標準 20 10 3 3 2 2 4 3" xfId="26856"/>
    <cellStyle name="標準 20 10 3 3 2 2 5" xfId="17491"/>
    <cellStyle name="標準 20 10 3 3 2 2 5 2" xfId="41598"/>
    <cellStyle name="標準 20 10 3 3 2 2 5 3" xfId="30374"/>
    <cellStyle name="標準 20 10 3 3 2 2 6" xfId="33460"/>
    <cellStyle name="標準 20 10 3 3 2 2 7" xfId="22015"/>
    <cellStyle name="標準 20 10 3 3 2 3" xfId="8952"/>
    <cellStyle name="標準 20 10 3 3 2 3 2" xfId="12570"/>
    <cellStyle name="標準 20 10 3 3 2 3 2 2" xfId="38269"/>
    <cellStyle name="標準 20 10 3 3 2 3 2 3" xfId="27045"/>
    <cellStyle name="標準 20 10 3 3 2 3 3" xfId="17494"/>
    <cellStyle name="標準 20 10 3 3 2 3 3 2" xfId="41787"/>
    <cellStyle name="標準 20 10 3 3 2 3 3 3" xfId="30563"/>
    <cellStyle name="標準 20 10 3 3 2 3 4" xfId="35215"/>
    <cellStyle name="標準 20 10 3 3 2 3 5" xfId="23988"/>
    <cellStyle name="標準 20 10 3 3 2 4" xfId="9894"/>
    <cellStyle name="標準 20 10 3 3 2 4 2" xfId="13477"/>
    <cellStyle name="標準 20 10 3 3 2 4 2 2" xfId="39176"/>
    <cellStyle name="標準 20 10 3 3 2 4 2 3" xfId="27952"/>
    <cellStyle name="標準 20 10 3 3 2 4 3" xfId="17495"/>
    <cellStyle name="標準 20 10 3 3 2 4 3 2" xfId="42694"/>
    <cellStyle name="標準 20 10 3 3 2 4 3 3" xfId="31470"/>
    <cellStyle name="標準 20 10 3 3 2 4 4" xfId="36517"/>
    <cellStyle name="標準 20 10 3 3 2 4 5" xfId="25290"/>
    <cellStyle name="標準 20 10 3 3 2 5" xfId="11477"/>
    <cellStyle name="標準 20 10 3 3 2 5 2" xfId="34054"/>
    <cellStyle name="標準 20 10 3 3 2 5 3" xfId="22700"/>
    <cellStyle name="標準 20 10 3 3 2 6" xfId="17490"/>
    <cellStyle name="標準 20 10 3 3 2 6 2" xfId="37176"/>
    <cellStyle name="標準 20 10 3 3 2 6 3" xfId="25952"/>
    <cellStyle name="標準 20 10 3 3 2 7" xfId="29470"/>
    <cellStyle name="標準 20 10 3 3 2 7 2" xfId="40694"/>
    <cellStyle name="標準 20 10 3 3 2 8" xfId="32598"/>
    <cellStyle name="標準 20 10 3 3 2 9" xfId="21153"/>
    <cellStyle name="標準 20 10 3 3 3" xfId="8010"/>
    <cellStyle name="標準 20 10 3 3 3 2" xfId="9592"/>
    <cellStyle name="標準 20 10 3 3 3 2 2" xfId="13206"/>
    <cellStyle name="標準 20 10 3 3 3 2 2 2" xfId="38905"/>
    <cellStyle name="標準 20 10 3 3 3 2 2 3" xfId="27681"/>
    <cellStyle name="標準 20 10 3 3 3 2 3" xfId="17497"/>
    <cellStyle name="標準 20 10 3 3 3 2 3 2" xfId="42423"/>
    <cellStyle name="標準 20 10 3 3 3 2 3 3" xfId="31199"/>
    <cellStyle name="標準 20 10 3 3 3 2 4" xfId="35217"/>
    <cellStyle name="標準 20 10 3 3 3 2 5" xfId="23990"/>
    <cellStyle name="標準 20 10 3 3 3 3" xfId="10534"/>
    <cellStyle name="標準 20 10 3 3 3 3 2" xfId="14113"/>
    <cellStyle name="標準 20 10 3 3 3 3 2 2" xfId="39812"/>
    <cellStyle name="標準 20 10 3 3 3 3 2 3" xfId="28588"/>
    <cellStyle name="標準 20 10 3 3 3 3 3" xfId="17498"/>
    <cellStyle name="標準 20 10 3 3 3 3 3 2" xfId="43330"/>
    <cellStyle name="標準 20 10 3 3 3 3 3 3" xfId="32106"/>
    <cellStyle name="標準 20 10 3 3 3 3 4" xfId="34280"/>
    <cellStyle name="標準 20 10 3 3 3 3 5" xfId="22926"/>
    <cellStyle name="標準 20 10 3 3 3 4" xfId="11703"/>
    <cellStyle name="標準 20 10 3 3 3 4 2" xfId="37402"/>
    <cellStyle name="標準 20 10 3 3 3 4 3" xfId="26178"/>
    <cellStyle name="標準 20 10 3 3 3 5" xfId="17496"/>
    <cellStyle name="標準 20 10 3 3 3 5 2" xfId="40920"/>
    <cellStyle name="標準 20 10 3 3 3 5 3" xfId="29696"/>
    <cellStyle name="標準 20 10 3 3 3 6" xfId="33234"/>
    <cellStyle name="標準 20 10 3 3 3 7" xfId="21789"/>
    <cellStyle name="標準 20 10 3 3 4" xfId="8250"/>
    <cellStyle name="標準 20 10 3 3 4 2" xfId="11929"/>
    <cellStyle name="標準 20 10 3 3 4 2 2" xfId="37628"/>
    <cellStyle name="標準 20 10 3 3 4 2 3" xfId="26404"/>
    <cellStyle name="標準 20 10 3 3 4 3" xfId="17499"/>
    <cellStyle name="標準 20 10 3 3 4 3 2" xfId="41146"/>
    <cellStyle name="標準 20 10 3 3 4 3 3" xfId="29922"/>
    <cellStyle name="標準 20 10 3 3 4 4" xfId="34506"/>
    <cellStyle name="標準 20 10 3 3 4 5" xfId="23152"/>
    <cellStyle name="標準 20 10 3 3 5" xfId="8476"/>
    <cellStyle name="標準 20 10 3 3 5 2" xfId="12155"/>
    <cellStyle name="標準 20 10 3 3 5 2 2" xfId="37854"/>
    <cellStyle name="標準 20 10 3 3 5 2 3" xfId="26630"/>
    <cellStyle name="標準 20 10 3 3 5 3" xfId="17500"/>
    <cellStyle name="標準 20 10 3 3 5 3 2" xfId="41372"/>
    <cellStyle name="標準 20 10 3 3 5 3 3" xfId="30148"/>
    <cellStyle name="標準 20 10 3 3 5 4" xfId="34732"/>
    <cellStyle name="標準 20 10 3 3 5 5" xfId="23378"/>
    <cellStyle name="標準 20 10 3 3 6" xfId="8951"/>
    <cellStyle name="標準 20 10 3 3 6 2" xfId="12569"/>
    <cellStyle name="標準 20 10 3 3 6 2 2" xfId="38268"/>
    <cellStyle name="標準 20 10 3 3 6 2 3" xfId="27044"/>
    <cellStyle name="標準 20 10 3 3 6 3" xfId="17501"/>
    <cellStyle name="標準 20 10 3 3 6 3 2" xfId="41786"/>
    <cellStyle name="標準 20 10 3 3 6 3 3" xfId="30562"/>
    <cellStyle name="標準 20 10 3 3 6 4" xfId="35214"/>
    <cellStyle name="標準 20 10 3 3 6 5" xfId="23987"/>
    <cellStyle name="標準 20 10 3 3 7" xfId="9893"/>
    <cellStyle name="標準 20 10 3 3 7 2" xfId="13476"/>
    <cellStyle name="標準 20 10 3 3 7 2 2" xfId="39175"/>
    <cellStyle name="標準 20 10 3 3 7 2 3" xfId="27951"/>
    <cellStyle name="標準 20 10 3 3 7 3" xfId="17502"/>
    <cellStyle name="標準 20 10 3 3 7 3 2" xfId="42693"/>
    <cellStyle name="標準 20 10 3 3 7 3 3" xfId="31469"/>
    <cellStyle name="標準 20 10 3 3 7 4" xfId="36291"/>
    <cellStyle name="標準 20 10 3 3 7 5" xfId="25064"/>
    <cellStyle name="標準 20 10 3 3 8" xfId="11251"/>
    <cellStyle name="標準 20 10 3 3 8 2" xfId="33828"/>
    <cellStyle name="標準 20 10 3 3 8 3" xfId="22474"/>
    <cellStyle name="標準 20 10 3 3 9" xfId="17489"/>
    <cellStyle name="標準 20 10 3 3 9 2" xfId="36950"/>
    <cellStyle name="標準 20 10 3 3 9 3" xfId="25726"/>
    <cellStyle name="標準 20 10 3 4" xfId="7415"/>
    <cellStyle name="標準 20 10 3 4 2" xfId="8560"/>
    <cellStyle name="標準 20 10 3 4 2 2" xfId="9676"/>
    <cellStyle name="標準 20 10 3 4 2 2 2" xfId="13290"/>
    <cellStyle name="標準 20 10 3 4 2 2 2 2" xfId="38989"/>
    <cellStyle name="標準 20 10 3 4 2 2 2 3" xfId="27765"/>
    <cellStyle name="標準 20 10 3 4 2 2 3" xfId="17505"/>
    <cellStyle name="標準 20 10 3 4 2 2 3 2" xfId="42507"/>
    <cellStyle name="標準 20 10 3 4 2 2 3 3" xfId="31283"/>
    <cellStyle name="標準 20 10 3 4 2 2 4" xfId="35219"/>
    <cellStyle name="標準 20 10 3 4 2 2 5" xfId="23992"/>
    <cellStyle name="標準 20 10 3 4 2 3" xfId="10618"/>
    <cellStyle name="標準 20 10 3 4 2 3 2" xfId="14197"/>
    <cellStyle name="標準 20 10 3 4 2 3 2 2" xfId="39896"/>
    <cellStyle name="標準 20 10 3 4 2 3 2 3" xfId="28672"/>
    <cellStyle name="標準 20 10 3 4 2 3 3" xfId="17506"/>
    <cellStyle name="標準 20 10 3 4 2 3 3 2" xfId="43414"/>
    <cellStyle name="標準 20 10 3 4 2 3 3 3" xfId="32190"/>
    <cellStyle name="標準 20 10 3 4 2 3 4" xfId="34816"/>
    <cellStyle name="標準 20 10 3 4 2 3 5" xfId="23462"/>
    <cellStyle name="標準 20 10 3 4 2 4" xfId="12239"/>
    <cellStyle name="標準 20 10 3 4 2 4 2" xfId="37938"/>
    <cellStyle name="標準 20 10 3 4 2 4 3" xfId="26714"/>
    <cellStyle name="標準 20 10 3 4 2 5" xfId="17504"/>
    <cellStyle name="標準 20 10 3 4 2 5 2" xfId="41456"/>
    <cellStyle name="標準 20 10 3 4 2 5 3" xfId="30232"/>
    <cellStyle name="標準 20 10 3 4 2 6" xfId="33318"/>
    <cellStyle name="標準 20 10 3 4 2 7" xfId="21873"/>
    <cellStyle name="標準 20 10 3 4 3" xfId="8953"/>
    <cellStyle name="標準 20 10 3 4 3 2" xfId="12571"/>
    <cellStyle name="標準 20 10 3 4 3 2 2" xfId="38270"/>
    <cellStyle name="標準 20 10 3 4 3 2 3" xfId="27046"/>
    <cellStyle name="標準 20 10 3 4 3 3" xfId="17507"/>
    <cellStyle name="標準 20 10 3 4 3 3 2" xfId="41788"/>
    <cellStyle name="標準 20 10 3 4 3 3 3" xfId="30564"/>
    <cellStyle name="標準 20 10 3 4 3 4" xfId="35218"/>
    <cellStyle name="標準 20 10 3 4 3 5" xfId="23991"/>
    <cellStyle name="標準 20 10 3 4 4" xfId="9895"/>
    <cellStyle name="標準 20 10 3 4 4 2" xfId="13478"/>
    <cellStyle name="標準 20 10 3 4 4 2 2" xfId="39177"/>
    <cellStyle name="標準 20 10 3 4 4 2 3" xfId="27953"/>
    <cellStyle name="標準 20 10 3 4 4 3" xfId="17508"/>
    <cellStyle name="標準 20 10 3 4 4 3 2" xfId="42695"/>
    <cellStyle name="標準 20 10 3 4 4 3 3" xfId="31471"/>
    <cellStyle name="標準 20 10 3 4 4 4" xfId="36375"/>
    <cellStyle name="標準 20 10 3 4 4 5" xfId="25148"/>
    <cellStyle name="標準 20 10 3 4 5" xfId="11109"/>
    <cellStyle name="標準 20 10 3 4 5 2" xfId="33686"/>
    <cellStyle name="標準 20 10 3 4 5 3" xfId="22332"/>
    <cellStyle name="標準 20 10 3 4 6" xfId="17503"/>
    <cellStyle name="標準 20 10 3 4 6 2" xfId="36808"/>
    <cellStyle name="標準 20 10 3 4 6 3" xfId="25584"/>
    <cellStyle name="標準 20 10 3 4 7" xfId="29102"/>
    <cellStyle name="標準 20 10 3 4 7 2" xfId="40326"/>
    <cellStyle name="標準 20 10 3 4 8" xfId="32599"/>
    <cellStyle name="標準 20 10 3 4 9" xfId="21154"/>
    <cellStyle name="標準 20 10 3 5" xfId="7642"/>
    <cellStyle name="標準 20 10 3 5 2" xfId="9450"/>
    <cellStyle name="標準 20 10 3 5 2 2" xfId="13064"/>
    <cellStyle name="標準 20 10 3 5 2 2 2" xfId="38763"/>
    <cellStyle name="標準 20 10 3 5 2 2 3" xfId="27539"/>
    <cellStyle name="標準 20 10 3 5 2 3" xfId="17510"/>
    <cellStyle name="標準 20 10 3 5 2 3 2" xfId="42281"/>
    <cellStyle name="標準 20 10 3 5 2 3 3" xfId="31057"/>
    <cellStyle name="標準 20 10 3 5 2 4" xfId="35220"/>
    <cellStyle name="標準 20 10 3 5 2 5" xfId="23993"/>
    <cellStyle name="標準 20 10 3 5 3" xfId="10392"/>
    <cellStyle name="標準 20 10 3 5 3 2" xfId="13971"/>
    <cellStyle name="標準 20 10 3 5 3 2 2" xfId="39670"/>
    <cellStyle name="標準 20 10 3 5 3 2 3" xfId="28446"/>
    <cellStyle name="標準 20 10 3 5 3 3" xfId="17511"/>
    <cellStyle name="標準 20 10 3 5 3 3 2" xfId="43188"/>
    <cellStyle name="標準 20 10 3 5 3 3 3" xfId="31964"/>
    <cellStyle name="標準 20 10 3 5 3 4" xfId="33912"/>
    <cellStyle name="標準 20 10 3 5 3 5" xfId="22558"/>
    <cellStyle name="標準 20 10 3 5 4" xfId="11335"/>
    <cellStyle name="標準 20 10 3 5 4 2" xfId="37034"/>
    <cellStyle name="標準 20 10 3 5 4 3" xfId="25810"/>
    <cellStyle name="標準 20 10 3 5 5" xfId="17509"/>
    <cellStyle name="標準 20 10 3 5 5 2" xfId="40552"/>
    <cellStyle name="標準 20 10 3 5 5 3" xfId="29328"/>
    <cellStyle name="標準 20 10 3 5 6" xfId="33092"/>
    <cellStyle name="標準 20 10 3 5 7" xfId="21647"/>
    <cellStyle name="標準 20 10 3 6" xfId="7868"/>
    <cellStyle name="標準 20 10 3 6 2" xfId="11561"/>
    <cellStyle name="標準 20 10 3 6 2 2" xfId="35209"/>
    <cellStyle name="標準 20 10 3 6 2 3" xfId="23982"/>
    <cellStyle name="標準 20 10 3 6 3" xfId="17512"/>
    <cellStyle name="標準 20 10 3 6 3 2" xfId="37260"/>
    <cellStyle name="標準 20 10 3 6 3 3" xfId="26036"/>
    <cellStyle name="標準 20 10 3 6 4" xfId="29554"/>
    <cellStyle name="標準 20 10 3 6 4 2" xfId="40778"/>
    <cellStyle name="標準 20 10 3 6 5" xfId="34138"/>
    <cellStyle name="標準 20 10 3 6 6" xfId="22784"/>
    <cellStyle name="標準 20 10 3 7" xfId="8107"/>
    <cellStyle name="標準 20 10 3 7 2" xfId="11787"/>
    <cellStyle name="標準 20 10 3 7 2 2" xfId="37486"/>
    <cellStyle name="標準 20 10 3 7 2 3" xfId="26262"/>
    <cellStyle name="標準 20 10 3 7 3" xfId="17513"/>
    <cellStyle name="標準 20 10 3 7 3 2" xfId="41004"/>
    <cellStyle name="標準 20 10 3 7 3 3" xfId="29780"/>
    <cellStyle name="標準 20 10 3 7 4" xfId="34364"/>
    <cellStyle name="標準 20 10 3 7 5" xfId="23010"/>
    <cellStyle name="標準 20 10 3 8" xfId="8334"/>
    <cellStyle name="標準 20 10 3 8 2" xfId="12013"/>
    <cellStyle name="標準 20 10 3 8 2 2" xfId="37712"/>
    <cellStyle name="標準 20 10 3 8 2 3" xfId="26488"/>
    <cellStyle name="標準 20 10 3 8 3" xfId="17514"/>
    <cellStyle name="標準 20 10 3 8 3 2" xfId="41230"/>
    <cellStyle name="標準 20 10 3 8 3 3" xfId="30006"/>
    <cellStyle name="標準 20 10 3 8 4" xfId="34590"/>
    <cellStyle name="標準 20 10 3 8 5" xfId="23236"/>
    <cellStyle name="標準 20 10 3 9" xfId="8786"/>
    <cellStyle name="標準 20 10 3 9 2" xfId="12465"/>
    <cellStyle name="標準 20 10 3 9 2 2" xfId="38164"/>
    <cellStyle name="標準 20 10 3 9 2 3" xfId="26940"/>
    <cellStyle name="標準 20 10 3 9 3" xfId="17515"/>
    <cellStyle name="標準 20 10 3 9 3 2" xfId="41682"/>
    <cellStyle name="標準 20 10 3 9 3 3" xfId="30458"/>
    <cellStyle name="標準 20 10 3 9 4" xfId="35042"/>
    <cellStyle name="標準 20 10 3 9 5" xfId="23688"/>
    <cellStyle name="標準 20 10 4" xfId="7309"/>
    <cellStyle name="標準 20 10 4 10" xfId="11019"/>
    <cellStyle name="標準 20 10 4 10 2" xfId="33596"/>
    <cellStyle name="標準 20 10 4 10 3" xfId="22242"/>
    <cellStyle name="標準 20 10 4 11" xfId="17516"/>
    <cellStyle name="標準 20 10 4 11 2" xfId="36718"/>
    <cellStyle name="標準 20 10 4 11 3" xfId="25494"/>
    <cellStyle name="標準 20 10 4 12" xfId="29012"/>
    <cellStyle name="標準 20 10 4 12 2" xfId="40236"/>
    <cellStyle name="標準 20 10 4 13" xfId="32600"/>
    <cellStyle name="標準 20 10 4 14" xfId="21155"/>
    <cellStyle name="標準 20 10 4 2" xfId="7468"/>
    <cellStyle name="標準 20 10 4 2 2" xfId="8612"/>
    <cellStyle name="標準 20 10 4 2 2 2" xfId="9728"/>
    <cellStyle name="標準 20 10 4 2 2 2 2" xfId="13342"/>
    <cellStyle name="標準 20 10 4 2 2 2 2 2" xfId="39041"/>
    <cellStyle name="標準 20 10 4 2 2 2 2 3" xfId="27817"/>
    <cellStyle name="標準 20 10 4 2 2 2 3" xfId="17519"/>
    <cellStyle name="標準 20 10 4 2 2 2 3 2" xfId="42559"/>
    <cellStyle name="標準 20 10 4 2 2 2 3 3" xfId="31335"/>
    <cellStyle name="標準 20 10 4 2 2 2 4" xfId="35223"/>
    <cellStyle name="標準 20 10 4 2 2 2 5" xfId="23996"/>
    <cellStyle name="標準 20 10 4 2 2 3" xfId="10670"/>
    <cellStyle name="標準 20 10 4 2 2 3 2" xfId="14249"/>
    <cellStyle name="標準 20 10 4 2 2 3 2 2" xfId="39948"/>
    <cellStyle name="標準 20 10 4 2 2 3 2 3" xfId="28724"/>
    <cellStyle name="標準 20 10 4 2 2 3 3" xfId="17520"/>
    <cellStyle name="標準 20 10 4 2 2 3 3 2" xfId="43466"/>
    <cellStyle name="標準 20 10 4 2 2 3 3 3" xfId="32242"/>
    <cellStyle name="標準 20 10 4 2 2 3 4" xfId="34868"/>
    <cellStyle name="標準 20 10 4 2 2 3 5" xfId="23514"/>
    <cellStyle name="標準 20 10 4 2 2 4" xfId="12291"/>
    <cellStyle name="標準 20 10 4 2 2 4 2" xfId="37990"/>
    <cellStyle name="標準 20 10 4 2 2 4 3" xfId="26766"/>
    <cellStyle name="標準 20 10 4 2 2 5" xfId="17518"/>
    <cellStyle name="標準 20 10 4 2 2 5 2" xfId="41508"/>
    <cellStyle name="標準 20 10 4 2 2 5 3" xfId="30284"/>
    <cellStyle name="標準 20 10 4 2 2 6" xfId="33370"/>
    <cellStyle name="標準 20 10 4 2 2 7" xfId="21925"/>
    <cellStyle name="標準 20 10 4 2 3" xfId="8955"/>
    <cellStyle name="標準 20 10 4 2 3 2" xfId="12573"/>
    <cellStyle name="標準 20 10 4 2 3 2 2" xfId="38272"/>
    <cellStyle name="標準 20 10 4 2 3 2 3" xfId="27048"/>
    <cellStyle name="標準 20 10 4 2 3 3" xfId="17521"/>
    <cellStyle name="標準 20 10 4 2 3 3 2" xfId="41790"/>
    <cellStyle name="標準 20 10 4 2 3 3 3" xfId="30566"/>
    <cellStyle name="標準 20 10 4 2 3 4" xfId="35222"/>
    <cellStyle name="標準 20 10 4 2 3 5" xfId="23995"/>
    <cellStyle name="標準 20 10 4 2 4" xfId="9897"/>
    <cellStyle name="標準 20 10 4 2 4 2" xfId="13480"/>
    <cellStyle name="標準 20 10 4 2 4 2 2" xfId="39179"/>
    <cellStyle name="標準 20 10 4 2 4 2 3" xfId="27955"/>
    <cellStyle name="標準 20 10 4 2 4 3" xfId="17522"/>
    <cellStyle name="標準 20 10 4 2 4 3 2" xfId="42697"/>
    <cellStyle name="標準 20 10 4 2 4 3 3" xfId="31473"/>
    <cellStyle name="標準 20 10 4 2 4 4" xfId="36427"/>
    <cellStyle name="標準 20 10 4 2 4 5" xfId="25200"/>
    <cellStyle name="標準 20 10 4 2 5" xfId="11161"/>
    <cellStyle name="標準 20 10 4 2 5 2" xfId="33738"/>
    <cellStyle name="標準 20 10 4 2 5 3" xfId="22384"/>
    <cellStyle name="標準 20 10 4 2 6" xfId="17517"/>
    <cellStyle name="標準 20 10 4 2 6 2" xfId="36860"/>
    <cellStyle name="標準 20 10 4 2 6 3" xfId="25636"/>
    <cellStyle name="標準 20 10 4 2 7" xfId="29154"/>
    <cellStyle name="標準 20 10 4 2 7 2" xfId="40378"/>
    <cellStyle name="標準 20 10 4 2 8" xfId="32601"/>
    <cellStyle name="標準 20 10 4 2 9" xfId="21156"/>
    <cellStyle name="標準 20 10 4 3" xfId="7694"/>
    <cellStyle name="標準 20 10 4 3 2" xfId="9476"/>
    <cellStyle name="標準 20 10 4 3 2 2" xfId="13090"/>
    <cellStyle name="標準 20 10 4 3 2 2 2" xfId="38789"/>
    <cellStyle name="標準 20 10 4 3 2 2 3" xfId="27565"/>
    <cellStyle name="標準 20 10 4 3 2 3" xfId="17524"/>
    <cellStyle name="標準 20 10 4 3 2 3 2" xfId="42307"/>
    <cellStyle name="標準 20 10 4 3 2 3 3" xfId="31083"/>
    <cellStyle name="標準 20 10 4 3 2 4" xfId="35224"/>
    <cellStyle name="標準 20 10 4 3 2 5" xfId="23997"/>
    <cellStyle name="標準 20 10 4 3 3" xfId="10418"/>
    <cellStyle name="標準 20 10 4 3 3 2" xfId="13997"/>
    <cellStyle name="標準 20 10 4 3 3 2 2" xfId="39696"/>
    <cellStyle name="標準 20 10 4 3 3 2 3" xfId="28472"/>
    <cellStyle name="標準 20 10 4 3 3 3" xfId="17525"/>
    <cellStyle name="標準 20 10 4 3 3 3 2" xfId="43214"/>
    <cellStyle name="標準 20 10 4 3 3 3 3" xfId="31990"/>
    <cellStyle name="標準 20 10 4 3 3 4" xfId="33964"/>
    <cellStyle name="標準 20 10 4 3 3 5" xfId="22610"/>
    <cellStyle name="標準 20 10 4 3 4" xfId="11387"/>
    <cellStyle name="標準 20 10 4 3 4 2" xfId="37086"/>
    <cellStyle name="標準 20 10 4 3 4 3" xfId="25862"/>
    <cellStyle name="標準 20 10 4 3 5" xfId="17523"/>
    <cellStyle name="標準 20 10 4 3 5 2" xfId="40604"/>
    <cellStyle name="標準 20 10 4 3 5 3" xfId="29380"/>
    <cellStyle name="標準 20 10 4 3 6" xfId="33118"/>
    <cellStyle name="標準 20 10 4 3 7" xfId="21673"/>
    <cellStyle name="標準 20 10 4 4" xfId="7920"/>
    <cellStyle name="標準 20 10 4 4 2" xfId="11613"/>
    <cellStyle name="標準 20 10 4 4 2 2" xfId="37312"/>
    <cellStyle name="標準 20 10 4 4 2 3" xfId="26088"/>
    <cellStyle name="標準 20 10 4 4 3" xfId="17526"/>
    <cellStyle name="標準 20 10 4 4 3 2" xfId="40830"/>
    <cellStyle name="標準 20 10 4 4 3 3" xfId="29606"/>
    <cellStyle name="標準 20 10 4 4 4" xfId="34190"/>
    <cellStyle name="標準 20 10 4 4 5" xfId="22836"/>
    <cellStyle name="標準 20 10 4 5" xfId="8160"/>
    <cellStyle name="標準 20 10 4 5 2" xfId="11839"/>
    <cellStyle name="標準 20 10 4 5 2 2" xfId="37538"/>
    <cellStyle name="標準 20 10 4 5 2 3" xfId="26314"/>
    <cellStyle name="標準 20 10 4 5 3" xfId="17527"/>
    <cellStyle name="標準 20 10 4 5 3 2" xfId="41056"/>
    <cellStyle name="標準 20 10 4 5 3 3" xfId="29832"/>
    <cellStyle name="標準 20 10 4 5 4" xfId="34416"/>
    <cellStyle name="標準 20 10 4 5 5" xfId="23062"/>
    <cellStyle name="標準 20 10 4 6" xfId="8360"/>
    <cellStyle name="標準 20 10 4 6 2" xfId="12039"/>
    <cellStyle name="標準 20 10 4 6 2 2" xfId="37738"/>
    <cellStyle name="標準 20 10 4 6 2 3" xfId="26514"/>
    <cellStyle name="標準 20 10 4 6 3" xfId="17528"/>
    <cellStyle name="標準 20 10 4 6 3 2" xfId="41256"/>
    <cellStyle name="標準 20 10 4 6 3 3" xfId="30032"/>
    <cellStyle name="標準 20 10 4 6 4" xfId="34616"/>
    <cellStyle name="標準 20 10 4 6 5" xfId="23262"/>
    <cellStyle name="標準 20 10 4 7" xfId="8838"/>
    <cellStyle name="標準 20 10 4 7 2" xfId="12517"/>
    <cellStyle name="標準 20 10 4 7 2 2" xfId="38216"/>
    <cellStyle name="標準 20 10 4 7 2 3" xfId="26992"/>
    <cellStyle name="標準 20 10 4 7 3" xfId="17529"/>
    <cellStyle name="標準 20 10 4 7 3 2" xfId="41734"/>
    <cellStyle name="標準 20 10 4 7 3 3" xfId="30510"/>
    <cellStyle name="標準 20 10 4 7 4" xfId="35094"/>
    <cellStyle name="標準 20 10 4 7 5" xfId="23740"/>
    <cellStyle name="標準 20 10 4 8" xfId="8954"/>
    <cellStyle name="標準 20 10 4 8 2" xfId="12572"/>
    <cellStyle name="標準 20 10 4 8 2 2" xfId="38271"/>
    <cellStyle name="標準 20 10 4 8 2 3" xfId="27047"/>
    <cellStyle name="標準 20 10 4 8 3" xfId="17530"/>
    <cellStyle name="標準 20 10 4 8 3 2" xfId="41789"/>
    <cellStyle name="標準 20 10 4 8 3 3" xfId="30565"/>
    <cellStyle name="標準 20 10 4 8 4" xfId="35221"/>
    <cellStyle name="標準 20 10 4 8 5" xfId="23994"/>
    <cellStyle name="標準 20 10 4 9" xfId="9896"/>
    <cellStyle name="標準 20 10 4 9 2" xfId="13479"/>
    <cellStyle name="標準 20 10 4 9 2 2" xfId="39178"/>
    <cellStyle name="標準 20 10 4 9 2 3" xfId="27954"/>
    <cellStyle name="標準 20 10 4 9 3" xfId="17531"/>
    <cellStyle name="標準 20 10 4 9 3 2" xfId="42696"/>
    <cellStyle name="標準 20 10 4 9 3 3" xfId="31472"/>
    <cellStyle name="標準 20 10 4 9 4" xfId="36175"/>
    <cellStyle name="標準 20 10 4 9 5" xfId="24948"/>
    <cellStyle name="標準 20 10 5" xfId="7526"/>
    <cellStyle name="標準 20 10 5 10" xfId="29212"/>
    <cellStyle name="標準 20 10 5 10 2" xfId="40436"/>
    <cellStyle name="標準 20 10 5 11" xfId="32602"/>
    <cellStyle name="標準 20 10 5 12" xfId="21157"/>
    <cellStyle name="標準 20 10 5 2" xfId="7752"/>
    <cellStyle name="標準 20 10 5 2 2" xfId="8670"/>
    <cellStyle name="標準 20 10 5 2 2 2" xfId="9786"/>
    <cellStyle name="標準 20 10 5 2 2 2 2" xfId="13400"/>
    <cellStyle name="標準 20 10 5 2 2 2 2 2" xfId="39099"/>
    <cellStyle name="標準 20 10 5 2 2 2 2 3" xfId="27875"/>
    <cellStyle name="標準 20 10 5 2 2 2 3" xfId="17535"/>
    <cellStyle name="標準 20 10 5 2 2 2 3 2" xfId="42617"/>
    <cellStyle name="標準 20 10 5 2 2 2 3 3" xfId="31393"/>
    <cellStyle name="標準 20 10 5 2 2 2 4" xfId="35227"/>
    <cellStyle name="標準 20 10 5 2 2 2 5" xfId="24000"/>
    <cellStyle name="標準 20 10 5 2 2 3" xfId="10728"/>
    <cellStyle name="標準 20 10 5 2 2 3 2" xfId="14307"/>
    <cellStyle name="標準 20 10 5 2 2 3 2 2" xfId="40006"/>
    <cellStyle name="標準 20 10 5 2 2 3 2 3" xfId="28782"/>
    <cellStyle name="標準 20 10 5 2 2 3 3" xfId="17536"/>
    <cellStyle name="標準 20 10 5 2 2 3 3 2" xfId="43524"/>
    <cellStyle name="標準 20 10 5 2 2 3 3 3" xfId="32300"/>
    <cellStyle name="標準 20 10 5 2 2 3 4" xfId="34926"/>
    <cellStyle name="標準 20 10 5 2 2 3 5" xfId="23572"/>
    <cellStyle name="標準 20 10 5 2 2 4" xfId="12349"/>
    <cellStyle name="標準 20 10 5 2 2 4 2" xfId="38048"/>
    <cellStyle name="標準 20 10 5 2 2 4 3" xfId="26824"/>
    <cellStyle name="標準 20 10 5 2 2 5" xfId="17534"/>
    <cellStyle name="標準 20 10 5 2 2 5 2" xfId="41566"/>
    <cellStyle name="標準 20 10 5 2 2 5 3" xfId="30342"/>
    <cellStyle name="標準 20 10 5 2 2 6" xfId="33428"/>
    <cellStyle name="標準 20 10 5 2 2 7" xfId="21983"/>
    <cellStyle name="標準 20 10 5 2 3" xfId="8957"/>
    <cellStyle name="標準 20 10 5 2 3 2" xfId="12575"/>
    <cellStyle name="標準 20 10 5 2 3 2 2" xfId="38274"/>
    <cellStyle name="標準 20 10 5 2 3 2 3" xfId="27050"/>
    <cellStyle name="標準 20 10 5 2 3 3" xfId="17537"/>
    <cellStyle name="標準 20 10 5 2 3 3 2" xfId="41792"/>
    <cellStyle name="標準 20 10 5 2 3 3 3" xfId="30568"/>
    <cellStyle name="標準 20 10 5 2 3 4" xfId="35226"/>
    <cellStyle name="標準 20 10 5 2 3 5" xfId="23999"/>
    <cellStyle name="標準 20 10 5 2 4" xfId="9899"/>
    <cellStyle name="標準 20 10 5 2 4 2" xfId="13482"/>
    <cellStyle name="標準 20 10 5 2 4 2 2" xfId="39181"/>
    <cellStyle name="標準 20 10 5 2 4 2 3" xfId="27957"/>
    <cellStyle name="標準 20 10 5 2 4 3" xfId="17538"/>
    <cellStyle name="標準 20 10 5 2 4 3 2" xfId="42699"/>
    <cellStyle name="標準 20 10 5 2 4 3 3" xfId="31475"/>
    <cellStyle name="標準 20 10 5 2 4 4" xfId="36485"/>
    <cellStyle name="標準 20 10 5 2 4 5" xfId="25258"/>
    <cellStyle name="標準 20 10 5 2 5" xfId="11445"/>
    <cellStyle name="標準 20 10 5 2 5 2" xfId="34022"/>
    <cellStyle name="標準 20 10 5 2 5 3" xfId="22668"/>
    <cellStyle name="標準 20 10 5 2 6" xfId="17533"/>
    <cellStyle name="標準 20 10 5 2 6 2" xfId="37144"/>
    <cellStyle name="標準 20 10 5 2 6 3" xfId="25920"/>
    <cellStyle name="標準 20 10 5 2 7" xfId="29438"/>
    <cellStyle name="標準 20 10 5 2 7 2" xfId="40662"/>
    <cellStyle name="標準 20 10 5 2 8" xfId="32603"/>
    <cellStyle name="標準 20 10 5 2 9" xfId="21158"/>
    <cellStyle name="標準 20 10 5 3" xfId="7978"/>
    <cellStyle name="標準 20 10 5 3 2" xfId="9560"/>
    <cellStyle name="標準 20 10 5 3 2 2" xfId="13174"/>
    <cellStyle name="標準 20 10 5 3 2 2 2" xfId="38873"/>
    <cellStyle name="標準 20 10 5 3 2 2 3" xfId="27649"/>
    <cellStyle name="標準 20 10 5 3 2 3" xfId="17540"/>
    <cellStyle name="標準 20 10 5 3 2 3 2" xfId="42391"/>
    <cellStyle name="標準 20 10 5 3 2 3 3" xfId="31167"/>
    <cellStyle name="標準 20 10 5 3 2 4" xfId="35228"/>
    <cellStyle name="標準 20 10 5 3 2 5" xfId="24001"/>
    <cellStyle name="標準 20 10 5 3 3" xfId="10502"/>
    <cellStyle name="標準 20 10 5 3 3 2" xfId="14081"/>
    <cellStyle name="標準 20 10 5 3 3 2 2" xfId="39780"/>
    <cellStyle name="標準 20 10 5 3 3 2 3" xfId="28556"/>
    <cellStyle name="標準 20 10 5 3 3 3" xfId="17541"/>
    <cellStyle name="標準 20 10 5 3 3 3 2" xfId="43298"/>
    <cellStyle name="標準 20 10 5 3 3 3 3" xfId="32074"/>
    <cellStyle name="標準 20 10 5 3 3 4" xfId="34248"/>
    <cellStyle name="標準 20 10 5 3 3 5" xfId="22894"/>
    <cellStyle name="標準 20 10 5 3 4" xfId="11671"/>
    <cellStyle name="標準 20 10 5 3 4 2" xfId="37370"/>
    <cellStyle name="標準 20 10 5 3 4 3" xfId="26146"/>
    <cellStyle name="標準 20 10 5 3 5" xfId="17539"/>
    <cellStyle name="標準 20 10 5 3 5 2" xfId="40888"/>
    <cellStyle name="標準 20 10 5 3 5 3" xfId="29664"/>
    <cellStyle name="標準 20 10 5 3 6" xfId="33202"/>
    <cellStyle name="標準 20 10 5 3 7" xfId="21757"/>
    <cellStyle name="標準 20 10 5 4" xfId="8218"/>
    <cellStyle name="標準 20 10 5 4 2" xfId="11897"/>
    <cellStyle name="標準 20 10 5 4 2 2" xfId="37596"/>
    <cellStyle name="標準 20 10 5 4 2 3" xfId="26372"/>
    <cellStyle name="標準 20 10 5 4 3" xfId="17542"/>
    <cellStyle name="標準 20 10 5 4 3 2" xfId="41114"/>
    <cellStyle name="標準 20 10 5 4 3 3" xfId="29890"/>
    <cellStyle name="標準 20 10 5 4 4" xfId="34474"/>
    <cellStyle name="標準 20 10 5 4 5" xfId="23120"/>
    <cellStyle name="標準 20 10 5 5" xfId="8444"/>
    <cellStyle name="標準 20 10 5 5 2" xfId="12123"/>
    <cellStyle name="標準 20 10 5 5 2 2" xfId="37822"/>
    <cellStyle name="標準 20 10 5 5 2 3" xfId="26598"/>
    <cellStyle name="標準 20 10 5 5 3" xfId="17543"/>
    <cellStyle name="標準 20 10 5 5 3 2" xfId="41340"/>
    <cellStyle name="標準 20 10 5 5 3 3" xfId="30116"/>
    <cellStyle name="標準 20 10 5 5 4" xfId="34700"/>
    <cellStyle name="標準 20 10 5 5 5" xfId="23346"/>
    <cellStyle name="標準 20 10 5 6" xfId="8956"/>
    <cellStyle name="標準 20 10 5 6 2" xfId="12574"/>
    <cellStyle name="標準 20 10 5 6 2 2" xfId="38273"/>
    <cellStyle name="標準 20 10 5 6 2 3" xfId="27049"/>
    <cellStyle name="標準 20 10 5 6 3" xfId="17544"/>
    <cellStyle name="標準 20 10 5 6 3 2" xfId="41791"/>
    <cellStyle name="標準 20 10 5 6 3 3" xfId="30567"/>
    <cellStyle name="標準 20 10 5 6 4" xfId="35225"/>
    <cellStyle name="標準 20 10 5 6 5" xfId="23998"/>
    <cellStyle name="標準 20 10 5 7" xfId="9898"/>
    <cellStyle name="標準 20 10 5 7 2" xfId="13481"/>
    <cellStyle name="標準 20 10 5 7 2 2" xfId="39180"/>
    <cellStyle name="標準 20 10 5 7 2 3" xfId="27956"/>
    <cellStyle name="標準 20 10 5 7 3" xfId="17545"/>
    <cellStyle name="標準 20 10 5 7 3 2" xfId="42698"/>
    <cellStyle name="標準 20 10 5 7 3 3" xfId="31474"/>
    <cellStyle name="標準 20 10 5 7 4" xfId="36259"/>
    <cellStyle name="標準 20 10 5 7 5" xfId="25032"/>
    <cellStyle name="標準 20 10 5 8" xfId="11219"/>
    <cellStyle name="標準 20 10 5 8 2" xfId="33796"/>
    <cellStyle name="標準 20 10 5 8 3" xfId="22442"/>
    <cellStyle name="標準 20 10 5 9" xfId="17532"/>
    <cellStyle name="標準 20 10 5 9 2" xfId="36918"/>
    <cellStyle name="標準 20 10 5 9 3" xfId="25694"/>
    <cellStyle name="標準 20 10 6" xfId="7383"/>
    <cellStyle name="標準 20 10 6 2" xfId="8528"/>
    <cellStyle name="標準 20 10 6 2 2" xfId="9644"/>
    <cellStyle name="標準 20 10 6 2 2 2" xfId="13258"/>
    <cellStyle name="標準 20 10 6 2 2 2 2" xfId="38957"/>
    <cellStyle name="標準 20 10 6 2 2 2 3" xfId="27733"/>
    <cellStyle name="標準 20 10 6 2 2 3" xfId="17548"/>
    <cellStyle name="標準 20 10 6 2 2 3 2" xfId="42475"/>
    <cellStyle name="標準 20 10 6 2 2 3 3" xfId="31251"/>
    <cellStyle name="標準 20 10 6 2 2 4" xfId="35230"/>
    <cellStyle name="標準 20 10 6 2 2 5" xfId="24003"/>
    <cellStyle name="標準 20 10 6 2 3" xfId="10586"/>
    <cellStyle name="標準 20 10 6 2 3 2" xfId="14165"/>
    <cellStyle name="標準 20 10 6 2 3 2 2" xfId="39864"/>
    <cellStyle name="標準 20 10 6 2 3 2 3" xfId="28640"/>
    <cellStyle name="標準 20 10 6 2 3 3" xfId="17549"/>
    <cellStyle name="標準 20 10 6 2 3 3 2" xfId="43382"/>
    <cellStyle name="標準 20 10 6 2 3 3 3" xfId="32158"/>
    <cellStyle name="標準 20 10 6 2 3 4" xfId="34784"/>
    <cellStyle name="標準 20 10 6 2 3 5" xfId="23430"/>
    <cellStyle name="標準 20 10 6 2 4" xfId="12207"/>
    <cellStyle name="標準 20 10 6 2 4 2" xfId="37906"/>
    <cellStyle name="標準 20 10 6 2 4 3" xfId="26682"/>
    <cellStyle name="標準 20 10 6 2 5" xfId="17547"/>
    <cellStyle name="標準 20 10 6 2 5 2" xfId="41424"/>
    <cellStyle name="標準 20 10 6 2 5 3" xfId="30200"/>
    <cellStyle name="標準 20 10 6 2 6" xfId="33286"/>
    <cellStyle name="標準 20 10 6 2 7" xfId="21841"/>
    <cellStyle name="標準 20 10 6 3" xfId="8958"/>
    <cellStyle name="標準 20 10 6 3 2" xfId="12576"/>
    <cellStyle name="標準 20 10 6 3 2 2" xfId="38275"/>
    <cellStyle name="標準 20 10 6 3 2 3" xfId="27051"/>
    <cellStyle name="標準 20 10 6 3 3" xfId="17550"/>
    <cellStyle name="標準 20 10 6 3 3 2" xfId="41793"/>
    <cellStyle name="標準 20 10 6 3 3 3" xfId="30569"/>
    <cellStyle name="標準 20 10 6 3 4" xfId="35229"/>
    <cellStyle name="標準 20 10 6 3 5" xfId="24002"/>
    <cellStyle name="標準 20 10 6 4" xfId="9900"/>
    <cellStyle name="標準 20 10 6 4 2" xfId="13483"/>
    <cellStyle name="標準 20 10 6 4 2 2" xfId="39182"/>
    <cellStyle name="標準 20 10 6 4 2 3" xfId="27958"/>
    <cellStyle name="標準 20 10 6 4 3" xfId="17551"/>
    <cellStyle name="標準 20 10 6 4 3 2" xfId="42700"/>
    <cellStyle name="標準 20 10 6 4 3 3" xfId="31476"/>
    <cellStyle name="標準 20 10 6 4 4" xfId="36343"/>
    <cellStyle name="標準 20 10 6 4 5" xfId="25116"/>
    <cellStyle name="標準 20 10 6 5" xfId="11077"/>
    <cellStyle name="標準 20 10 6 5 2" xfId="33654"/>
    <cellStyle name="標準 20 10 6 5 3" xfId="22300"/>
    <cellStyle name="標準 20 10 6 6" xfId="17546"/>
    <cellStyle name="標準 20 10 6 6 2" xfId="36776"/>
    <cellStyle name="標準 20 10 6 6 3" xfId="25552"/>
    <cellStyle name="標準 20 10 6 7" xfId="29070"/>
    <cellStyle name="標準 20 10 6 7 2" xfId="40294"/>
    <cellStyle name="標準 20 10 6 8" xfId="32604"/>
    <cellStyle name="標準 20 10 6 9" xfId="21159"/>
    <cellStyle name="標準 20 10 7" xfId="7610"/>
    <cellStyle name="標準 20 10 7 2" xfId="9418"/>
    <cellStyle name="標準 20 10 7 2 2" xfId="13032"/>
    <cellStyle name="標準 20 10 7 2 2 2" xfId="38731"/>
    <cellStyle name="標準 20 10 7 2 2 3" xfId="27507"/>
    <cellStyle name="標準 20 10 7 2 3" xfId="17553"/>
    <cellStyle name="標準 20 10 7 2 3 2" xfId="42249"/>
    <cellStyle name="標準 20 10 7 2 3 3" xfId="31025"/>
    <cellStyle name="標準 20 10 7 2 4" xfId="35231"/>
    <cellStyle name="標準 20 10 7 2 5" xfId="24004"/>
    <cellStyle name="標準 20 10 7 3" xfId="10360"/>
    <cellStyle name="標準 20 10 7 3 2" xfId="13939"/>
    <cellStyle name="標準 20 10 7 3 2 2" xfId="39638"/>
    <cellStyle name="標準 20 10 7 3 2 3" xfId="28414"/>
    <cellStyle name="標準 20 10 7 3 3" xfId="17554"/>
    <cellStyle name="標準 20 10 7 3 3 2" xfId="43156"/>
    <cellStyle name="標準 20 10 7 3 3 3" xfId="31932"/>
    <cellStyle name="標準 20 10 7 3 4" xfId="33880"/>
    <cellStyle name="標準 20 10 7 3 5" xfId="22526"/>
    <cellStyle name="標準 20 10 7 4" xfId="11303"/>
    <cellStyle name="標準 20 10 7 4 2" xfId="37002"/>
    <cellStyle name="標準 20 10 7 4 3" xfId="25778"/>
    <cellStyle name="標準 20 10 7 5" xfId="17552"/>
    <cellStyle name="標準 20 10 7 5 2" xfId="40520"/>
    <cellStyle name="標準 20 10 7 5 3" xfId="29296"/>
    <cellStyle name="標準 20 10 7 6" xfId="33060"/>
    <cellStyle name="標準 20 10 7 7" xfId="21615"/>
    <cellStyle name="標準 20 10 8" xfId="7836"/>
    <cellStyle name="標準 20 10 8 2" xfId="11529"/>
    <cellStyle name="標準 20 10 8 2 2" xfId="35188"/>
    <cellStyle name="標準 20 10 8 2 3" xfId="23961"/>
    <cellStyle name="標準 20 10 8 3" xfId="17555"/>
    <cellStyle name="標準 20 10 8 3 2" xfId="37228"/>
    <cellStyle name="標準 20 10 8 3 3" xfId="26004"/>
    <cellStyle name="標準 20 10 8 4" xfId="29522"/>
    <cellStyle name="標準 20 10 8 4 2" xfId="40746"/>
    <cellStyle name="標準 20 10 8 5" xfId="34106"/>
    <cellStyle name="標準 20 10 8 6" xfId="22752"/>
    <cellStyle name="標準 20 10 9" xfId="8075"/>
    <cellStyle name="標準 20 10 9 2" xfId="11755"/>
    <cellStyle name="標準 20 10 9 2 2" xfId="37454"/>
    <cellStyle name="標準 20 10 9 2 3" xfId="26230"/>
    <cellStyle name="標準 20 10 9 3" xfId="17556"/>
    <cellStyle name="標準 20 10 9 3 2" xfId="40972"/>
    <cellStyle name="標準 20 10 9 3 3" xfId="29748"/>
    <cellStyle name="標準 20 10 9 4" xfId="34332"/>
    <cellStyle name="標準 20 10 9 5" xfId="22978"/>
    <cellStyle name="標準 20 11" xfId="6656"/>
    <cellStyle name="標準 20 11 10" xfId="8304"/>
    <cellStyle name="標準 20 11 10 2" xfId="11983"/>
    <cellStyle name="標準 20 11 10 2 2" xfId="37682"/>
    <cellStyle name="標準 20 11 10 2 3" xfId="26458"/>
    <cellStyle name="標準 20 11 10 3" xfId="17558"/>
    <cellStyle name="標準 20 11 10 3 2" xfId="41200"/>
    <cellStyle name="標準 20 11 10 3 3" xfId="29976"/>
    <cellStyle name="標準 20 11 10 4" xfId="34560"/>
    <cellStyle name="標準 20 11 10 5" xfId="23206"/>
    <cellStyle name="標準 20 11 11" xfId="8756"/>
    <cellStyle name="標準 20 11 11 2" xfId="12435"/>
    <cellStyle name="標準 20 11 11 2 2" xfId="38134"/>
    <cellStyle name="標準 20 11 11 2 3" xfId="26910"/>
    <cellStyle name="標準 20 11 11 3" xfId="17559"/>
    <cellStyle name="標準 20 11 11 3 2" xfId="41652"/>
    <cellStyle name="標準 20 11 11 3 3" xfId="30428"/>
    <cellStyle name="標準 20 11 11 4" xfId="35012"/>
    <cellStyle name="標準 20 11 11 5" xfId="23658"/>
    <cellStyle name="標準 20 11 12" xfId="7036"/>
    <cellStyle name="標準 20 11 12 2" xfId="10937"/>
    <cellStyle name="標準 20 11 12 2 2" xfId="36636"/>
    <cellStyle name="標準 20 11 12 2 3" xfId="25412"/>
    <cellStyle name="標準 20 11 12 3" xfId="17560"/>
    <cellStyle name="標準 20 11 12 3 2" xfId="40154"/>
    <cellStyle name="標準 20 11 12 3 3" xfId="28930"/>
    <cellStyle name="標準 20 11 12 4" xfId="35154"/>
    <cellStyle name="標準 20 11 12 5" xfId="23923"/>
    <cellStyle name="標準 20 11 13" xfId="8959"/>
    <cellStyle name="標準 20 11 13 2" xfId="12577"/>
    <cellStyle name="標準 20 11 13 2 2" xfId="38276"/>
    <cellStyle name="標準 20 11 13 2 3" xfId="27052"/>
    <cellStyle name="標準 20 11 13 3" xfId="17561"/>
    <cellStyle name="標準 20 11 13 3 2" xfId="41794"/>
    <cellStyle name="標準 20 11 13 3 3" xfId="30570"/>
    <cellStyle name="標準 20 11 13 4" xfId="36119"/>
    <cellStyle name="標準 20 11 13 5" xfId="24892"/>
    <cellStyle name="標準 20 11 14" xfId="9901"/>
    <cellStyle name="標準 20 11 14 2" xfId="13484"/>
    <cellStyle name="標準 20 11 14 2 2" xfId="39183"/>
    <cellStyle name="標準 20 11 14 2 3" xfId="27959"/>
    <cellStyle name="標準 20 11 14 3" xfId="17562"/>
    <cellStyle name="標準 20 11 14 3 2" xfId="42701"/>
    <cellStyle name="標準 20 11 14 3 3" xfId="31477"/>
    <cellStyle name="標準 20 11 14 4" xfId="33514"/>
    <cellStyle name="標準 20 11 14 5" xfId="22160"/>
    <cellStyle name="標準 20 11 15" xfId="10875"/>
    <cellStyle name="標準 20 11 15 2" xfId="36574"/>
    <cellStyle name="標準 20 11 15 3" xfId="25350"/>
    <cellStyle name="標準 20 11 16" xfId="17557"/>
    <cellStyle name="標準 20 11 16 2" xfId="40092"/>
    <cellStyle name="標準 20 11 16 3" xfId="28868"/>
    <cellStyle name="標準 20 11 17" xfId="32605"/>
    <cellStyle name="標準 20 11 18" xfId="21160"/>
    <cellStyle name="標準 20 11 2" xfId="6676"/>
    <cellStyle name="標準 20 11 2 10" xfId="8772"/>
    <cellStyle name="標準 20 11 2 10 2" xfId="12451"/>
    <cellStyle name="標準 20 11 2 10 2 2" xfId="38150"/>
    <cellStyle name="標準 20 11 2 10 2 3" xfId="26926"/>
    <cellStyle name="標準 20 11 2 10 3" xfId="17564"/>
    <cellStyle name="標準 20 11 2 10 3 2" xfId="41668"/>
    <cellStyle name="標準 20 11 2 10 3 3" xfId="30444"/>
    <cellStyle name="標準 20 11 2 10 4" xfId="35028"/>
    <cellStyle name="標準 20 11 2 10 5" xfId="23674"/>
    <cellStyle name="標準 20 11 2 11" xfId="7052"/>
    <cellStyle name="標準 20 11 2 11 2" xfId="10953"/>
    <cellStyle name="標準 20 11 2 11 2 2" xfId="36652"/>
    <cellStyle name="標準 20 11 2 11 2 3" xfId="25428"/>
    <cellStyle name="標準 20 11 2 11 3" xfId="17565"/>
    <cellStyle name="標準 20 11 2 11 3 2" xfId="40170"/>
    <cellStyle name="標準 20 11 2 11 3 3" xfId="28946"/>
    <cellStyle name="標準 20 11 2 11 4" xfId="35170"/>
    <cellStyle name="標準 20 11 2 11 5" xfId="23939"/>
    <cellStyle name="標準 20 11 2 12" xfId="8960"/>
    <cellStyle name="標準 20 11 2 12 2" xfId="12578"/>
    <cellStyle name="標準 20 11 2 12 2 2" xfId="38277"/>
    <cellStyle name="標準 20 11 2 12 2 3" xfId="27053"/>
    <cellStyle name="標準 20 11 2 12 3" xfId="17566"/>
    <cellStyle name="標準 20 11 2 12 3 2" xfId="41795"/>
    <cellStyle name="標準 20 11 2 12 3 3" xfId="30571"/>
    <cellStyle name="標準 20 11 2 12 4" xfId="36135"/>
    <cellStyle name="標準 20 11 2 12 5" xfId="24908"/>
    <cellStyle name="標準 20 11 2 13" xfId="9902"/>
    <cellStyle name="標準 20 11 2 13 2" xfId="13485"/>
    <cellStyle name="標準 20 11 2 13 2 2" xfId="39184"/>
    <cellStyle name="標準 20 11 2 13 2 3" xfId="27960"/>
    <cellStyle name="標準 20 11 2 13 3" xfId="17567"/>
    <cellStyle name="標準 20 11 2 13 3 2" xfId="42702"/>
    <cellStyle name="標準 20 11 2 13 3 3" xfId="31478"/>
    <cellStyle name="標準 20 11 2 13 4" xfId="33530"/>
    <cellStyle name="標準 20 11 2 13 5" xfId="22176"/>
    <cellStyle name="標準 20 11 2 14" xfId="10891"/>
    <cellStyle name="標準 20 11 2 14 2" xfId="36590"/>
    <cellStyle name="標準 20 11 2 14 3" xfId="25366"/>
    <cellStyle name="標準 20 11 2 15" xfId="17563"/>
    <cellStyle name="標準 20 11 2 15 2" xfId="40108"/>
    <cellStyle name="標準 20 11 2 15 3" xfId="28884"/>
    <cellStyle name="標準 20 11 2 16" xfId="32606"/>
    <cellStyle name="標準 20 11 2 17" xfId="21161"/>
    <cellStyle name="標準 20 11 2 2" xfId="7105"/>
    <cellStyle name="標準 20 11 2 2 10" xfId="9903"/>
    <cellStyle name="標準 20 11 2 2 10 2" xfId="13486"/>
    <cellStyle name="標準 20 11 2 2 10 2 2" xfId="39185"/>
    <cellStyle name="標準 20 11 2 2 10 2 3" xfId="27961"/>
    <cellStyle name="標準 20 11 2 2 10 3" xfId="17569"/>
    <cellStyle name="標準 20 11 2 2 10 3 2" xfId="42703"/>
    <cellStyle name="標準 20 11 2 2 10 3 3" xfId="31479"/>
    <cellStyle name="標準 20 11 2 2 10 4" xfId="36235"/>
    <cellStyle name="標準 20 11 2 2 10 5" xfId="25008"/>
    <cellStyle name="標準 20 11 2 2 11" xfId="10995"/>
    <cellStyle name="標準 20 11 2 2 11 2" xfId="33572"/>
    <cellStyle name="標準 20 11 2 2 11 3" xfId="22218"/>
    <cellStyle name="標準 20 11 2 2 12" xfId="17568"/>
    <cellStyle name="標準 20 11 2 2 12 2" xfId="36694"/>
    <cellStyle name="標準 20 11 2 2 12 3" xfId="25470"/>
    <cellStyle name="標準 20 11 2 2 13" xfId="28988"/>
    <cellStyle name="標準 20 11 2 2 13 2" xfId="40212"/>
    <cellStyle name="標準 20 11 2 2 14" xfId="32607"/>
    <cellStyle name="標準 20 11 2 2 15" xfId="21162"/>
    <cellStyle name="標準 20 11 2 2 2" xfId="7586"/>
    <cellStyle name="標準 20 11 2 2 2 10" xfId="29272"/>
    <cellStyle name="標準 20 11 2 2 2 10 2" xfId="40496"/>
    <cellStyle name="標準 20 11 2 2 2 11" xfId="32608"/>
    <cellStyle name="標準 20 11 2 2 2 12" xfId="21163"/>
    <cellStyle name="標準 20 11 2 2 2 2" xfId="7812"/>
    <cellStyle name="標準 20 11 2 2 2 2 2" xfId="8730"/>
    <cellStyle name="標準 20 11 2 2 2 2 2 2" xfId="9846"/>
    <cellStyle name="標準 20 11 2 2 2 2 2 2 2" xfId="13460"/>
    <cellStyle name="標準 20 11 2 2 2 2 2 2 2 2" xfId="39159"/>
    <cellStyle name="標準 20 11 2 2 2 2 2 2 2 3" xfId="27935"/>
    <cellStyle name="標準 20 11 2 2 2 2 2 2 3" xfId="17573"/>
    <cellStyle name="標準 20 11 2 2 2 2 2 2 3 2" xfId="42677"/>
    <cellStyle name="標準 20 11 2 2 2 2 2 2 3 3" xfId="31453"/>
    <cellStyle name="標準 20 11 2 2 2 2 2 2 4" xfId="35237"/>
    <cellStyle name="標準 20 11 2 2 2 2 2 2 5" xfId="24010"/>
    <cellStyle name="標準 20 11 2 2 2 2 2 3" xfId="10788"/>
    <cellStyle name="標準 20 11 2 2 2 2 2 3 2" xfId="14367"/>
    <cellStyle name="標準 20 11 2 2 2 2 2 3 2 2" xfId="40066"/>
    <cellStyle name="標準 20 11 2 2 2 2 2 3 2 3" xfId="28842"/>
    <cellStyle name="標準 20 11 2 2 2 2 2 3 3" xfId="17574"/>
    <cellStyle name="標準 20 11 2 2 2 2 2 3 3 2" xfId="43584"/>
    <cellStyle name="標準 20 11 2 2 2 2 2 3 3 3" xfId="32360"/>
    <cellStyle name="標準 20 11 2 2 2 2 2 3 4" xfId="34986"/>
    <cellStyle name="標準 20 11 2 2 2 2 2 3 5" xfId="23632"/>
    <cellStyle name="標準 20 11 2 2 2 2 2 4" xfId="12409"/>
    <cellStyle name="標準 20 11 2 2 2 2 2 4 2" xfId="38108"/>
    <cellStyle name="標準 20 11 2 2 2 2 2 4 3" xfId="26884"/>
    <cellStyle name="標準 20 11 2 2 2 2 2 5" xfId="17572"/>
    <cellStyle name="標準 20 11 2 2 2 2 2 5 2" xfId="41626"/>
    <cellStyle name="標準 20 11 2 2 2 2 2 5 3" xfId="30402"/>
    <cellStyle name="標準 20 11 2 2 2 2 2 6" xfId="33488"/>
    <cellStyle name="標準 20 11 2 2 2 2 2 7" xfId="22043"/>
    <cellStyle name="標準 20 11 2 2 2 2 3" xfId="8963"/>
    <cellStyle name="標準 20 11 2 2 2 2 3 2" xfId="12581"/>
    <cellStyle name="標準 20 11 2 2 2 2 3 2 2" xfId="38280"/>
    <cellStyle name="標準 20 11 2 2 2 2 3 2 3" xfId="27056"/>
    <cellStyle name="標準 20 11 2 2 2 2 3 3" xfId="17575"/>
    <cellStyle name="標準 20 11 2 2 2 2 3 3 2" xfId="41798"/>
    <cellStyle name="標準 20 11 2 2 2 2 3 3 3" xfId="30574"/>
    <cellStyle name="標準 20 11 2 2 2 2 3 4" xfId="35236"/>
    <cellStyle name="標準 20 11 2 2 2 2 3 5" xfId="24009"/>
    <cellStyle name="標準 20 11 2 2 2 2 4" xfId="9905"/>
    <cellStyle name="標準 20 11 2 2 2 2 4 2" xfId="13488"/>
    <cellStyle name="標準 20 11 2 2 2 2 4 2 2" xfId="39187"/>
    <cellStyle name="標準 20 11 2 2 2 2 4 2 3" xfId="27963"/>
    <cellStyle name="標準 20 11 2 2 2 2 4 3" xfId="17576"/>
    <cellStyle name="標準 20 11 2 2 2 2 4 3 2" xfId="42705"/>
    <cellStyle name="標準 20 11 2 2 2 2 4 3 3" xfId="31481"/>
    <cellStyle name="標準 20 11 2 2 2 2 4 4" xfId="36545"/>
    <cellStyle name="標準 20 11 2 2 2 2 4 5" xfId="25318"/>
    <cellStyle name="標準 20 11 2 2 2 2 5" xfId="11505"/>
    <cellStyle name="標準 20 11 2 2 2 2 5 2" xfId="34082"/>
    <cellStyle name="標準 20 11 2 2 2 2 5 3" xfId="22728"/>
    <cellStyle name="標準 20 11 2 2 2 2 6" xfId="17571"/>
    <cellStyle name="標準 20 11 2 2 2 2 6 2" xfId="37204"/>
    <cellStyle name="標準 20 11 2 2 2 2 6 3" xfId="25980"/>
    <cellStyle name="標準 20 11 2 2 2 2 7" xfId="29498"/>
    <cellStyle name="標準 20 11 2 2 2 2 7 2" xfId="40722"/>
    <cellStyle name="標準 20 11 2 2 2 2 8" xfId="32609"/>
    <cellStyle name="標準 20 11 2 2 2 2 9" xfId="21164"/>
    <cellStyle name="標準 20 11 2 2 2 3" xfId="8038"/>
    <cellStyle name="標準 20 11 2 2 2 3 2" xfId="9620"/>
    <cellStyle name="標準 20 11 2 2 2 3 2 2" xfId="13234"/>
    <cellStyle name="標準 20 11 2 2 2 3 2 2 2" xfId="38933"/>
    <cellStyle name="標準 20 11 2 2 2 3 2 2 3" xfId="27709"/>
    <cellStyle name="標準 20 11 2 2 2 3 2 3" xfId="17578"/>
    <cellStyle name="標準 20 11 2 2 2 3 2 3 2" xfId="42451"/>
    <cellStyle name="標準 20 11 2 2 2 3 2 3 3" xfId="31227"/>
    <cellStyle name="標準 20 11 2 2 2 3 2 4" xfId="35238"/>
    <cellStyle name="標準 20 11 2 2 2 3 2 5" xfId="24011"/>
    <cellStyle name="標準 20 11 2 2 2 3 3" xfId="10562"/>
    <cellStyle name="標準 20 11 2 2 2 3 3 2" xfId="14141"/>
    <cellStyle name="標準 20 11 2 2 2 3 3 2 2" xfId="39840"/>
    <cellStyle name="標準 20 11 2 2 2 3 3 2 3" xfId="28616"/>
    <cellStyle name="標準 20 11 2 2 2 3 3 3" xfId="17579"/>
    <cellStyle name="標準 20 11 2 2 2 3 3 3 2" xfId="43358"/>
    <cellStyle name="標準 20 11 2 2 2 3 3 3 3" xfId="32134"/>
    <cellStyle name="標準 20 11 2 2 2 3 3 4" xfId="34308"/>
    <cellStyle name="標準 20 11 2 2 2 3 3 5" xfId="22954"/>
    <cellStyle name="標準 20 11 2 2 2 3 4" xfId="11731"/>
    <cellStyle name="標準 20 11 2 2 2 3 4 2" xfId="37430"/>
    <cellStyle name="標準 20 11 2 2 2 3 4 3" xfId="26206"/>
    <cellStyle name="標準 20 11 2 2 2 3 5" xfId="17577"/>
    <cellStyle name="標準 20 11 2 2 2 3 5 2" xfId="40948"/>
    <cellStyle name="標準 20 11 2 2 2 3 5 3" xfId="29724"/>
    <cellStyle name="標準 20 11 2 2 2 3 6" xfId="33262"/>
    <cellStyle name="標準 20 11 2 2 2 3 7" xfId="21817"/>
    <cellStyle name="標準 20 11 2 2 2 4" xfId="8278"/>
    <cellStyle name="標準 20 11 2 2 2 4 2" xfId="11957"/>
    <cellStyle name="標準 20 11 2 2 2 4 2 2" xfId="37656"/>
    <cellStyle name="標準 20 11 2 2 2 4 2 3" xfId="26432"/>
    <cellStyle name="標準 20 11 2 2 2 4 3" xfId="17580"/>
    <cellStyle name="標準 20 11 2 2 2 4 3 2" xfId="41174"/>
    <cellStyle name="標準 20 11 2 2 2 4 3 3" xfId="29950"/>
    <cellStyle name="標準 20 11 2 2 2 4 4" xfId="34534"/>
    <cellStyle name="標準 20 11 2 2 2 4 5" xfId="23180"/>
    <cellStyle name="標準 20 11 2 2 2 5" xfId="8504"/>
    <cellStyle name="標準 20 11 2 2 2 5 2" xfId="12183"/>
    <cellStyle name="標準 20 11 2 2 2 5 2 2" xfId="37882"/>
    <cellStyle name="標準 20 11 2 2 2 5 2 3" xfId="26658"/>
    <cellStyle name="標準 20 11 2 2 2 5 3" xfId="17581"/>
    <cellStyle name="標準 20 11 2 2 2 5 3 2" xfId="41400"/>
    <cellStyle name="標準 20 11 2 2 2 5 3 3" xfId="30176"/>
    <cellStyle name="標準 20 11 2 2 2 5 4" xfId="34760"/>
    <cellStyle name="標準 20 11 2 2 2 5 5" xfId="23406"/>
    <cellStyle name="標準 20 11 2 2 2 6" xfId="8962"/>
    <cellStyle name="標準 20 11 2 2 2 6 2" xfId="12580"/>
    <cellStyle name="標準 20 11 2 2 2 6 2 2" xfId="38279"/>
    <cellStyle name="標準 20 11 2 2 2 6 2 3" xfId="27055"/>
    <cellStyle name="標準 20 11 2 2 2 6 3" xfId="17582"/>
    <cellStyle name="標準 20 11 2 2 2 6 3 2" xfId="41797"/>
    <cellStyle name="標準 20 11 2 2 2 6 3 3" xfId="30573"/>
    <cellStyle name="標準 20 11 2 2 2 6 4" xfId="35235"/>
    <cellStyle name="標準 20 11 2 2 2 6 5" xfId="24008"/>
    <cellStyle name="標準 20 11 2 2 2 7" xfId="9904"/>
    <cellStyle name="標準 20 11 2 2 2 7 2" xfId="13487"/>
    <cellStyle name="標準 20 11 2 2 2 7 2 2" xfId="39186"/>
    <cellStyle name="標準 20 11 2 2 2 7 2 3" xfId="27962"/>
    <cellStyle name="標準 20 11 2 2 2 7 3" xfId="17583"/>
    <cellStyle name="標準 20 11 2 2 2 7 3 2" xfId="42704"/>
    <cellStyle name="標準 20 11 2 2 2 7 3 3" xfId="31480"/>
    <cellStyle name="標準 20 11 2 2 2 7 4" xfId="36319"/>
    <cellStyle name="標準 20 11 2 2 2 7 5" xfId="25092"/>
    <cellStyle name="標準 20 11 2 2 2 8" xfId="11279"/>
    <cellStyle name="標準 20 11 2 2 2 8 2" xfId="33856"/>
    <cellStyle name="標準 20 11 2 2 2 8 3" xfId="22502"/>
    <cellStyle name="標準 20 11 2 2 2 9" xfId="17570"/>
    <cellStyle name="標準 20 11 2 2 2 9 2" xfId="36978"/>
    <cellStyle name="標準 20 11 2 2 2 9 3" xfId="25754"/>
    <cellStyle name="標準 20 11 2 2 3" xfId="7443"/>
    <cellStyle name="標準 20 11 2 2 3 2" xfId="8588"/>
    <cellStyle name="標準 20 11 2 2 3 2 2" xfId="9704"/>
    <cellStyle name="標準 20 11 2 2 3 2 2 2" xfId="13318"/>
    <cellStyle name="標準 20 11 2 2 3 2 2 2 2" xfId="39017"/>
    <cellStyle name="標準 20 11 2 2 3 2 2 2 3" xfId="27793"/>
    <cellStyle name="標準 20 11 2 2 3 2 2 3" xfId="17586"/>
    <cellStyle name="標準 20 11 2 2 3 2 2 3 2" xfId="42535"/>
    <cellStyle name="標準 20 11 2 2 3 2 2 3 3" xfId="31311"/>
    <cellStyle name="標準 20 11 2 2 3 2 2 4" xfId="35240"/>
    <cellStyle name="標準 20 11 2 2 3 2 2 5" xfId="24013"/>
    <cellStyle name="標準 20 11 2 2 3 2 3" xfId="10646"/>
    <cellStyle name="標準 20 11 2 2 3 2 3 2" xfId="14225"/>
    <cellStyle name="標準 20 11 2 2 3 2 3 2 2" xfId="39924"/>
    <cellStyle name="標準 20 11 2 2 3 2 3 2 3" xfId="28700"/>
    <cellStyle name="標準 20 11 2 2 3 2 3 3" xfId="17587"/>
    <cellStyle name="標準 20 11 2 2 3 2 3 3 2" xfId="43442"/>
    <cellStyle name="標準 20 11 2 2 3 2 3 3 3" xfId="32218"/>
    <cellStyle name="標準 20 11 2 2 3 2 3 4" xfId="34844"/>
    <cellStyle name="標準 20 11 2 2 3 2 3 5" xfId="23490"/>
    <cellStyle name="標準 20 11 2 2 3 2 4" xfId="12267"/>
    <cellStyle name="標準 20 11 2 2 3 2 4 2" xfId="37966"/>
    <cellStyle name="標準 20 11 2 2 3 2 4 3" xfId="26742"/>
    <cellStyle name="標準 20 11 2 2 3 2 5" xfId="17585"/>
    <cellStyle name="標準 20 11 2 2 3 2 5 2" xfId="41484"/>
    <cellStyle name="標準 20 11 2 2 3 2 5 3" xfId="30260"/>
    <cellStyle name="標準 20 11 2 2 3 2 6" xfId="33346"/>
    <cellStyle name="標準 20 11 2 2 3 2 7" xfId="21901"/>
    <cellStyle name="標準 20 11 2 2 3 3" xfId="8964"/>
    <cellStyle name="標準 20 11 2 2 3 3 2" xfId="12582"/>
    <cellStyle name="標準 20 11 2 2 3 3 2 2" xfId="38281"/>
    <cellStyle name="標準 20 11 2 2 3 3 2 3" xfId="27057"/>
    <cellStyle name="標準 20 11 2 2 3 3 3" xfId="17588"/>
    <cellStyle name="標準 20 11 2 2 3 3 3 2" xfId="41799"/>
    <cellStyle name="標準 20 11 2 2 3 3 3 3" xfId="30575"/>
    <cellStyle name="標準 20 11 2 2 3 3 4" xfId="35239"/>
    <cellStyle name="標準 20 11 2 2 3 3 5" xfId="24012"/>
    <cellStyle name="標準 20 11 2 2 3 4" xfId="9906"/>
    <cellStyle name="標準 20 11 2 2 3 4 2" xfId="13489"/>
    <cellStyle name="標準 20 11 2 2 3 4 2 2" xfId="39188"/>
    <cellStyle name="標準 20 11 2 2 3 4 2 3" xfId="27964"/>
    <cellStyle name="標準 20 11 2 2 3 4 3" xfId="17589"/>
    <cellStyle name="標準 20 11 2 2 3 4 3 2" xfId="42706"/>
    <cellStyle name="標準 20 11 2 2 3 4 3 3" xfId="31482"/>
    <cellStyle name="標準 20 11 2 2 3 4 4" xfId="36403"/>
    <cellStyle name="標準 20 11 2 2 3 4 5" xfId="25176"/>
    <cellStyle name="標準 20 11 2 2 3 5" xfId="11137"/>
    <cellStyle name="標準 20 11 2 2 3 5 2" xfId="33714"/>
    <cellStyle name="標準 20 11 2 2 3 5 3" xfId="22360"/>
    <cellStyle name="標準 20 11 2 2 3 6" xfId="17584"/>
    <cellStyle name="標準 20 11 2 2 3 6 2" xfId="36836"/>
    <cellStyle name="標準 20 11 2 2 3 6 3" xfId="25612"/>
    <cellStyle name="標準 20 11 2 2 3 7" xfId="29130"/>
    <cellStyle name="標準 20 11 2 2 3 7 2" xfId="40354"/>
    <cellStyle name="標準 20 11 2 2 3 8" xfId="32610"/>
    <cellStyle name="標準 20 11 2 2 3 9" xfId="21165"/>
    <cellStyle name="標準 20 11 2 2 4" xfId="7670"/>
    <cellStyle name="標準 20 11 2 2 4 2" xfId="9536"/>
    <cellStyle name="標準 20 11 2 2 4 2 2" xfId="13150"/>
    <cellStyle name="標準 20 11 2 2 4 2 2 2" xfId="38849"/>
    <cellStyle name="標準 20 11 2 2 4 2 2 3" xfId="27625"/>
    <cellStyle name="標準 20 11 2 2 4 2 3" xfId="17591"/>
    <cellStyle name="標準 20 11 2 2 4 2 3 2" xfId="42367"/>
    <cellStyle name="標準 20 11 2 2 4 2 3 3" xfId="31143"/>
    <cellStyle name="標準 20 11 2 2 4 2 4" xfId="35241"/>
    <cellStyle name="標準 20 11 2 2 4 2 5" xfId="24014"/>
    <cellStyle name="標準 20 11 2 2 4 3" xfId="10478"/>
    <cellStyle name="標準 20 11 2 2 4 3 2" xfId="14057"/>
    <cellStyle name="標準 20 11 2 2 4 3 2 2" xfId="39756"/>
    <cellStyle name="標準 20 11 2 2 4 3 2 3" xfId="28532"/>
    <cellStyle name="標準 20 11 2 2 4 3 3" xfId="17592"/>
    <cellStyle name="標準 20 11 2 2 4 3 3 2" xfId="43274"/>
    <cellStyle name="標準 20 11 2 2 4 3 3 3" xfId="32050"/>
    <cellStyle name="標準 20 11 2 2 4 3 4" xfId="33940"/>
    <cellStyle name="標準 20 11 2 2 4 3 5" xfId="22586"/>
    <cellStyle name="標準 20 11 2 2 4 4" xfId="11363"/>
    <cellStyle name="標準 20 11 2 2 4 4 2" xfId="37062"/>
    <cellStyle name="標準 20 11 2 2 4 4 3" xfId="25838"/>
    <cellStyle name="標準 20 11 2 2 4 5" xfId="17590"/>
    <cellStyle name="標準 20 11 2 2 4 5 2" xfId="40580"/>
    <cellStyle name="標準 20 11 2 2 4 5 3" xfId="29356"/>
    <cellStyle name="標準 20 11 2 2 4 6" xfId="33178"/>
    <cellStyle name="標準 20 11 2 2 4 7" xfId="21733"/>
    <cellStyle name="標準 20 11 2 2 5" xfId="7896"/>
    <cellStyle name="標準 20 11 2 2 5 2" xfId="11589"/>
    <cellStyle name="標準 20 11 2 2 5 2 2" xfId="37288"/>
    <cellStyle name="標準 20 11 2 2 5 2 3" xfId="26064"/>
    <cellStyle name="標準 20 11 2 2 5 3" xfId="17593"/>
    <cellStyle name="標準 20 11 2 2 5 3 2" xfId="40806"/>
    <cellStyle name="標準 20 11 2 2 5 3 3" xfId="29582"/>
    <cellStyle name="標準 20 11 2 2 5 4" xfId="34166"/>
    <cellStyle name="標準 20 11 2 2 5 5" xfId="22812"/>
    <cellStyle name="標準 20 11 2 2 6" xfId="8136"/>
    <cellStyle name="標準 20 11 2 2 6 2" xfId="11815"/>
    <cellStyle name="標準 20 11 2 2 6 2 2" xfId="37514"/>
    <cellStyle name="標準 20 11 2 2 6 2 3" xfId="26290"/>
    <cellStyle name="標準 20 11 2 2 6 3" xfId="17594"/>
    <cellStyle name="標準 20 11 2 2 6 3 2" xfId="41032"/>
    <cellStyle name="標準 20 11 2 2 6 3 3" xfId="29808"/>
    <cellStyle name="標準 20 11 2 2 6 4" xfId="34392"/>
    <cellStyle name="標準 20 11 2 2 6 5" xfId="23038"/>
    <cellStyle name="標準 20 11 2 2 7" xfId="8420"/>
    <cellStyle name="標準 20 11 2 2 7 2" xfId="12099"/>
    <cellStyle name="標準 20 11 2 2 7 2 2" xfId="37798"/>
    <cellStyle name="標準 20 11 2 2 7 2 3" xfId="26574"/>
    <cellStyle name="標準 20 11 2 2 7 3" xfId="17595"/>
    <cellStyle name="標準 20 11 2 2 7 3 2" xfId="41316"/>
    <cellStyle name="標準 20 11 2 2 7 3 3" xfId="30092"/>
    <cellStyle name="標準 20 11 2 2 7 4" xfId="34676"/>
    <cellStyle name="標準 20 11 2 2 7 5" xfId="23322"/>
    <cellStyle name="標準 20 11 2 2 8" xfId="8814"/>
    <cellStyle name="標準 20 11 2 2 8 2" xfId="12493"/>
    <cellStyle name="標準 20 11 2 2 8 2 2" xfId="38192"/>
    <cellStyle name="標準 20 11 2 2 8 2 3" xfId="26968"/>
    <cellStyle name="標準 20 11 2 2 8 3" xfId="17596"/>
    <cellStyle name="標準 20 11 2 2 8 3 2" xfId="41710"/>
    <cellStyle name="標準 20 11 2 2 8 3 3" xfId="30486"/>
    <cellStyle name="標準 20 11 2 2 8 4" xfId="35070"/>
    <cellStyle name="標準 20 11 2 2 8 5" xfId="23716"/>
    <cellStyle name="標準 20 11 2 2 9" xfId="8961"/>
    <cellStyle name="標準 20 11 2 2 9 2" xfId="12579"/>
    <cellStyle name="標準 20 11 2 2 9 2 2" xfId="38278"/>
    <cellStyle name="標準 20 11 2 2 9 2 3" xfId="27054"/>
    <cellStyle name="標準 20 11 2 2 9 3" xfId="17597"/>
    <cellStyle name="標準 20 11 2 2 9 3 2" xfId="41796"/>
    <cellStyle name="標準 20 11 2 2 9 3 3" xfId="30572"/>
    <cellStyle name="標準 20 11 2 2 9 4" xfId="35234"/>
    <cellStyle name="標準 20 11 2 2 9 5" xfId="24007"/>
    <cellStyle name="標準 20 11 2 3" xfId="7328"/>
    <cellStyle name="標準 20 11 2 3 10" xfId="11037"/>
    <cellStyle name="標準 20 11 2 3 10 2" xfId="33614"/>
    <cellStyle name="標準 20 11 2 3 10 3" xfId="22260"/>
    <cellStyle name="標準 20 11 2 3 11" xfId="17598"/>
    <cellStyle name="標準 20 11 2 3 11 2" xfId="36736"/>
    <cellStyle name="標準 20 11 2 3 11 3" xfId="25512"/>
    <cellStyle name="標準 20 11 2 3 12" xfId="29030"/>
    <cellStyle name="標準 20 11 2 3 12 2" xfId="40254"/>
    <cellStyle name="標準 20 11 2 3 13" xfId="32611"/>
    <cellStyle name="標準 20 11 2 3 14" xfId="21166"/>
    <cellStyle name="標準 20 11 2 3 2" xfId="7486"/>
    <cellStyle name="標準 20 11 2 3 2 2" xfId="8630"/>
    <cellStyle name="標準 20 11 2 3 2 2 2" xfId="9746"/>
    <cellStyle name="標準 20 11 2 3 2 2 2 2" xfId="13360"/>
    <cellStyle name="標準 20 11 2 3 2 2 2 2 2" xfId="39059"/>
    <cellStyle name="標準 20 11 2 3 2 2 2 2 3" xfId="27835"/>
    <cellStyle name="標準 20 11 2 3 2 2 2 3" xfId="17601"/>
    <cellStyle name="標準 20 11 2 3 2 2 2 3 2" xfId="42577"/>
    <cellStyle name="標準 20 11 2 3 2 2 2 3 3" xfId="31353"/>
    <cellStyle name="標準 20 11 2 3 2 2 2 4" xfId="35244"/>
    <cellStyle name="標準 20 11 2 3 2 2 2 5" xfId="24017"/>
    <cellStyle name="標準 20 11 2 3 2 2 3" xfId="10688"/>
    <cellStyle name="標準 20 11 2 3 2 2 3 2" xfId="14267"/>
    <cellStyle name="標準 20 11 2 3 2 2 3 2 2" xfId="39966"/>
    <cellStyle name="標準 20 11 2 3 2 2 3 2 3" xfId="28742"/>
    <cellStyle name="標準 20 11 2 3 2 2 3 3" xfId="17602"/>
    <cellStyle name="標準 20 11 2 3 2 2 3 3 2" xfId="43484"/>
    <cellStyle name="標準 20 11 2 3 2 2 3 3 3" xfId="32260"/>
    <cellStyle name="標準 20 11 2 3 2 2 3 4" xfId="34886"/>
    <cellStyle name="標準 20 11 2 3 2 2 3 5" xfId="23532"/>
    <cellStyle name="標準 20 11 2 3 2 2 4" xfId="12309"/>
    <cellStyle name="標準 20 11 2 3 2 2 4 2" xfId="38008"/>
    <cellStyle name="標準 20 11 2 3 2 2 4 3" xfId="26784"/>
    <cellStyle name="標準 20 11 2 3 2 2 5" xfId="17600"/>
    <cellStyle name="標準 20 11 2 3 2 2 5 2" xfId="41526"/>
    <cellStyle name="標準 20 11 2 3 2 2 5 3" xfId="30302"/>
    <cellStyle name="標準 20 11 2 3 2 2 6" xfId="33388"/>
    <cellStyle name="標準 20 11 2 3 2 2 7" xfId="21943"/>
    <cellStyle name="標準 20 11 2 3 2 3" xfId="8966"/>
    <cellStyle name="標準 20 11 2 3 2 3 2" xfId="12584"/>
    <cellStyle name="標準 20 11 2 3 2 3 2 2" xfId="38283"/>
    <cellStyle name="標準 20 11 2 3 2 3 2 3" xfId="27059"/>
    <cellStyle name="標準 20 11 2 3 2 3 3" xfId="17603"/>
    <cellStyle name="標準 20 11 2 3 2 3 3 2" xfId="41801"/>
    <cellStyle name="標準 20 11 2 3 2 3 3 3" xfId="30577"/>
    <cellStyle name="標準 20 11 2 3 2 3 4" xfId="35243"/>
    <cellStyle name="標準 20 11 2 3 2 3 5" xfId="24016"/>
    <cellStyle name="標準 20 11 2 3 2 4" xfId="9908"/>
    <cellStyle name="標準 20 11 2 3 2 4 2" xfId="13491"/>
    <cellStyle name="標準 20 11 2 3 2 4 2 2" xfId="39190"/>
    <cellStyle name="標準 20 11 2 3 2 4 2 3" xfId="27966"/>
    <cellStyle name="標準 20 11 2 3 2 4 3" xfId="17604"/>
    <cellStyle name="標準 20 11 2 3 2 4 3 2" xfId="42708"/>
    <cellStyle name="標準 20 11 2 3 2 4 3 3" xfId="31484"/>
    <cellStyle name="標準 20 11 2 3 2 4 4" xfId="36445"/>
    <cellStyle name="標準 20 11 2 3 2 4 5" xfId="25218"/>
    <cellStyle name="標準 20 11 2 3 2 5" xfId="11179"/>
    <cellStyle name="標準 20 11 2 3 2 5 2" xfId="33756"/>
    <cellStyle name="標準 20 11 2 3 2 5 3" xfId="22402"/>
    <cellStyle name="標準 20 11 2 3 2 6" xfId="17599"/>
    <cellStyle name="標準 20 11 2 3 2 6 2" xfId="36878"/>
    <cellStyle name="標準 20 11 2 3 2 6 3" xfId="25654"/>
    <cellStyle name="標準 20 11 2 3 2 7" xfId="29172"/>
    <cellStyle name="標準 20 11 2 3 2 7 2" xfId="40396"/>
    <cellStyle name="標準 20 11 2 3 2 8" xfId="32612"/>
    <cellStyle name="標準 20 11 2 3 2 9" xfId="21167"/>
    <cellStyle name="標準 20 11 2 3 3" xfId="7712"/>
    <cellStyle name="標準 20 11 2 3 3 2" xfId="9494"/>
    <cellStyle name="標準 20 11 2 3 3 2 2" xfId="13108"/>
    <cellStyle name="標準 20 11 2 3 3 2 2 2" xfId="38807"/>
    <cellStyle name="標準 20 11 2 3 3 2 2 3" xfId="27583"/>
    <cellStyle name="標準 20 11 2 3 3 2 3" xfId="17606"/>
    <cellStyle name="標準 20 11 2 3 3 2 3 2" xfId="42325"/>
    <cellStyle name="標準 20 11 2 3 3 2 3 3" xfId="31101"/>
    <cellStyle name="標準 20 11 2 3 3 2 4" xfId="35245"/>
    <cellStyle name="標準 20 11 2 3 3 2 5" xfId="24018"/>
    <cellStyle name="標準 20 11 2 3 3 3" xfId="10436"/>
    <cellStyle name="標準 20 11 2 3 3 3 2" xfId="14015"/>
    <cellStyle name="標準 20 11 2 3 3 3 2 2" xfId="39714"/>
    <cellStyle name="標準 20 11 2 3 3 3 2 3" xfId="28490"/>
    <cellStyle name="標準 20 11 2 3 3 3 3" xfId="17607"/>
    <cellStyle name="標準 20 11 2 3 3 3 3 2" xfId="43232"/>
    <cellStyle name="標準 20 11 2 3 3 3 3 3" xfId="32008"/>
    <cellStyle name="標準 20 11 2 3 3 3 4" xfId="33982"/>
    <cellStyle name="標準 20 11 2 3 3 3 5" xfId="22628"/>
    <cellStyle name="標準 20 11 2 3 3 4" xfId="11405"/>
    <cellStyle name="標準 20 11 2 3 3 4 2" xfId="37104"/>
    <cellStyle name="標準 20 11 2 3 3 4 3" xfId="25880"/>
    <cellStyle name="標準 20 11 2 3 3 5" xfId="17605"/>
    <cellStyle name="標準 20 11 2 3 3 5 2" xfId="40622"/>
    <cellStyle name="標準 20 11 2 3 3 5 3" xfId="29398"/>
    <cellStyle name="標準 20 11 2 3 3 6" xfId="33136"/>
    <cellStyle name="標準 20 11 2 3 3 7" xfId="21691"/>
    <cellStyle name="標準 20 11 2 3 4" xfId="7938"/>
    <cellStyle name="標準 20 11 2 3 4 2" xfId="11631"/>
    <cellStyle name="標準 20 11 2 3 4 2 2" xfId="37330"/>
    <cellStyle name="標準 20 11 2 3 4 2 3" xfId="26106"/>
    <cellStyle name="標準 20 11 2 3 4 3" xfId="17608"/>
    <cellStyle name="標準 20 11 2 3 4 3 2" xfId="40848"/>
    <cellStyle name="標準 20 11 2 3 4 3 3" xfId="29624"/>
    <cellStyle name="標準 20 11 2 3 4 4" xfId="34208"/>
    <cellStyle name="標準 20 11 2 3 4 5" xfId="22854"/>
    <cellStyle name="標準 20 11 2 3 5" xfId="8178"/>
    <cellStyle name="標準 20 11 2 3 5 2" xfId="11857"/>
    <cellStyle name="標準 20 11 2 3 5 2 2" xfId="37556"/>
    <cellStyle name="標準 20 11 2 3 5 2 3" xfId="26332"/>
    <cellStyle name="標準 20 11 2 3 5 3" xfId="17609"/>
    <cellStyle name="標準 20 11 2 3 5 3 2" xfId="41074"/>
    <cellStyle name="標準 20 11 2 3 5 3 3" xfId="29850"/>
    <cellStyle name="標準 20 11 2 3 5 4" xfId="34434"/>
    <cellStyle name="標準 20 11 2 3 5 5" xfId="23080"/>
    <cellStyle name="標準 20 11 2 3 6" xfId="8378"/>
    <cellStyle name="標準 20 11 2 3 6 2" xfId="12057"/>
    <cellStyle name="標準 20 11 2 3 6 2 2" xfId="37756"/>
    <cellStyle name="標準 20 11 2 3 6 2 3" xfId="26532"/>
    <cellStyle name="標準 20 11 2 3 6 3" xfId="17610"/>
    <cellStyle name="標準 20 11 2 3 6 3 2" xfId="41274"/>
    <cellStyle name="標準 20 11 2 3 6 3 3" xfId="30050"/>
    <cellStyle name="標準 20 11 2 3 6 4" xfId="34634"/>
    <cellStyle name="標準 20 11 2 3 6 5" xfId="23280"/>
    <cellStyle name="標準 20 11 2 3 7" xfId="8856"/>
    <cellStyle name="標準 20 11 2 3 7 2" xfId="12535"/>
    <cellStyle name="標準 20 11 2 3 7 2 2" xfId="38234"/>
    <cellStyle name="標準 20 11 2 3 7 2 3" xfId="27010"/>
    <cellStyle name="標準 20 11 2 3 7 3" xfId="17611"/>
    <cellStyle name="標準 20 11 2 3 7 3 2" xfId="41752"/>
    <cellStyle name="標準 20 11 2 3 7 3 3" xfId="30528"/>
    <cellStyle name="標準 20 11 2 3 7 4" xfId="35112"/>
    <cellStyle name="標準 20 11 2 3 7 5" xfId="23758"/>
    <cellStyle name="標準 20 11 2 3 8" xfId="8965"/>
    <cellStyle name="標準 20 11 2 3 8 2" xfId="12583"/>
    <cellStyle name="標準 20 11 2 3 8 2 2" xfId="38282"/>
    <cellStyle name="標準 20 11 2 3 8 2 3" xfId="27058"/>
    <cellStyle name="標準 20 11 2 3 8 3" xfId="17612"/>
    <cellStyle name="標準 20 11 2 3 8 3 2" xfId="41800"/>
    <cellStyle name="標準 20 11 2 3 8 3 3" xfId="30576"/>
    <cellStyle name="標準 20 11 2 3 8 4" xfId="35242"/>
    <cellStyle name="標準 20 11 2 3 8 5" xfId="24015"/>
    <cellStyle name="標準 20 11 2 3 9" xfId="9907"/>
    <cellStyle name="標準 20 11 2 3 9 2" xfId="13490"/>
    <cellStyle name="標準 20 11 2 3 9 2 2" xfId="39189"/>
    <cellStyle name="標準 20 11 2 3 9 2 3" xfId="27965"/>
    <cellStyle name="標準 20 11 2 3 9 3" xfId="17613"/>
    <cellStyle name="標準 20 11 2 3 9 3 2" xfId="42707"/>
    <cellStyle name="標準 20 11 2 3 9 3 3" xfId="31483"/>
    <cellStyle name="標準 20 11 2 3 9 4" xfId="36193"/>
    <cellStyle name="標準 20 11 2 3 9 5" xfId="24966"/>
    <cellStyle name="標準 20 11 2 4" xfId="7544"/>
    <cellStyle name="標準 20 11 2 4 10" xfId="29230"/>
    <cellStyle name="標準 20 11 2 4 10 2" xfId="40454"/>
    <cellStyle name="標準 20 11 2 4 11" xfId="32613"/>
    <cellStyle name="標準 20 11 2 4 12" xfId="21168"/>
    <cellStyle name="標準 20 11 2 4 2" xfId="7770"/>
    <cellStyle name="標準 20 11 2 4 2 2" xfId="8688"/>
    <cellStyle name="標準 20 11 2 4 2 2 2" xfId="9804"/>
    <cellStyle name="標準 20 11 2 4 2 2 2 2" xfId="13418"/>
    <cellStyle name="標準 20 11 2 4 2 2 2 2 2" xfId="39117"/>
    <cellStyle name="標準 20 11 2 4 2 2 2 2 3" xfId="27893"/>
    <cellStyle name="標準 20 11 2 4 2 2 2 3" xfId="17617"/>
    <cellStyle name="標準 20 11 2 4 2 2 2 3 2" xfId="42635"/>
    <cellStyle name="標準 20 11 2 4 2 2 2 3 3" xfId="31411"/>
    <cellStyle name="標準 20 11 2 4 2 2 2 4" xfId="35248"/>
    <cellStyle name="標準 20 11 2 4 2 2 2 5" xfId="24021"/>
    <cellStyle name="標準 20 11 2 4 2 2 3" xfId="10746"/>
    <cellStyle name="標準 20 11 2 4 2 2 3 2" xfId="14325"/>
    <cellStyle name="標準 20 11 2 4 2 2 3 2 2" xfId="40024"/>
    <cellStyle name="標準 20 11 2 4 2 2 3 2 3" xfId="28800"/>
    <cellStyle name="標準 20 11 2 4 2 2 3 3" xfId="17618"/>
    <cellStyle name="標準 20 11 2 4 2 2 3 3 2" xfId="43542"/>
    <cellStyle name="標準 20 11 2 4 2 2 3 3 3" xfId="32318"/>
    <cellStyle name="標準 20 11 2 4 2 2 3 4" xfId="34944"/>
    <cellStyle name="標準 20 11 2 4 2 2 3 5" xfId="23590"/>
    <cellStyle name="標準 20 11 2 4 2 2 4" xfId="12367"/>
    <cellStyle name="標準 20 11 2 4 2 2 4 2" xfId="38066"/>
    <cellStyle name="標準 20 11 2 4 2 2 4 3" xfId="26842"/>
    <cellStyle name="標準 20 11 2 4 2 2 5" xfId="17616"/>
    <cellStyle name="標準 20 11 2 4 2 2 5 2" xfId="41584"/>
    <cellStyle name="標準 20 11 2 4 2 2 5 3" xfId="30360"/>
    <cellStyle name="標準 20 11 2 4 2 2 6" xfId="33446"/>
    <cellStyle name="標準 20 11 2 4 2 2 7" xfId="22001"/>
    <cellStyle name="標準 20 11 2 4 2 3" xfId="8968"/>
    <cellStyle name="標準 20 11 2 4 2 3 2" xfId="12586"/>
    <cellStyle name="標準 20 11 2 4 2 3 2 2" xfId="38285"/>
    <cellStyle name="標準 20 11 2 4 2 3 2 3" xfId="27061"/>
    <cellStyle name="標準 20 11 2 4 2 3 3" xfId="17619"/>
    <cellStyle name="標準 20 11 2 4 2 3 3 2" xfId="41803"/>
    <cellStyle name="標準 20 11 2 4 2 3 3 3" xfId="30579"/>
    <cellStyle name="標準 20 11 2 4 2 3 4" xfId="35247"/>
    <cellStyle name="標準 20 11 2 4 2 3 5" xfId="24020"/>
    <cellStyle name="標準 20 11 2 4 2 4" xfId="9910"/>
    <cellStyle name="標準 20 11 2 4 2 4 2" xfId="13493"/>
    <cellStyle name="標準 20 11 2 4 2 4 2 2" xfId="39192"/>
    <cellStyle name="標準 20 11 2 4 2 4 2 3" xfId="27968"/>
    <cellStyle name="標準 20 11 2 4 2 4 3" xfId="17620"/>
    <cellStyle name="標準 20 11 2 4 2 4 3 2" xfId="42710"/>
    <cellStyle name="標準 20 11 2 4 2 4 3 3" xfId="31486"/>
    <cellStyle name="標準 20 11 2 4 2 4 4" xfId="36503"/>
    <cellStyle name="標準 20 11 2 4 2 4 5" xfId="25276"/>
    <cellStyle name="標準 20 11 2 4 2 5" xfId="11463"/>
    <cellStyle name="標準 20 11 2 4 2 5 2" xfId="34040"/>
    <cellStyle name="標準 20 11 2 4 2 5 3" xfId="22686"/>
    <cellStyle name="標準 20 11 2 4 2 6" xfId="17615"/>
    <cellStyle name="標準 20 11 2 4 2 6 2" xfId="37162"/>
    <cellStyle name="標準 20 11 2 4 2 6 3" xfId="25938"/>
    <cellStyle name="標準 20 11 2 4 2 7" xfId="29456"/>
    <cellStyle name="標準 20 11 2 4 2 7 2" xfId="40680"/>
    <cellStyle name="標準 20 11 2 4 2 8" xfId="32614"/>
    <cellStyle name="標準 20 11 2 4 2 9" xfId="21169"/>
    <cellStyle name="標準 20 11 2 4 3" xfId="7996"/>
    <cellStyle name="標準 20 11 2 4 3 2" xfId="9578"/>
    <cellStyle name="標準 20 11 2 4 3 2 2" xfId="13192"/>
    <cellStyle name="標準 20 11 2 4 3 2 2 2" xfId="38891"/>
    <cellStyle name="標準 20 11 2 4 3 2 2 3" xfId="27667"/>
    <cellStyle name="標準 20 11 2 4 3 2 3" xfId="17622"/>
    <cellStyle name="標準 20 11 2 4 3 2 3 2" xfId="42409"/>
    <cellStyle name="標準 20 11 2 4 3 2 3 3" xfId="31185"/>
    <cellStyle name="標準 20 11 2 4 3 2 4" xfId="35249"/>
    <cellStyle name="標準 20 11 2 4 3 2 5" xfId="24022"/>
    <cellStyle name="標準 20 11 2 4 3 3" xfId="10520"/>
    <cellStyle name="標準 20 11 2 4 3 3 2" xfId="14099"/>
    <cellStyle name="標準 20 11 2 4 3 3 2 2" xfId="39798"/>
    <cellStyle name="標準 20 11 2 4 3 3 2 3" xfId="28574"/>
    <cellStyle name="標準 20 11 2 4 3 3 3" xfId="17623"/>
    <cellStyle name="標準 20 11 2 4 3 3 3 2" xfId="43316"/>
    <cellStyle name="標準 20 11 2 4 3 3 3 3" xfId="32092"/>
    <cellStyle name="標準 20 11 2 4 3 3 4" xfId="34266"/>
    <cellStyle name="標準 20 11 2 4 3 3 5" xfId="22912"/>
    <cellStyle name="標準 20 11 2 4 3 4" xfId="11689"/>
    <cellStyle name="標準 20 11 2 4 3 4 2" xfId="37388"/>
    <cellStyle name="標準 20 11 2 4 3 4 3" xfId="26164"/>
    <cellStyle name="標準 20 11 2 4 3 5" xfId="17621"/>
    <cellStyle name="標準 20 11 2 4 3 5 2" xfId="40906"/>
    <cellStyle name="標準 20 11 2 4 3 5 3" xfId="29682"/>
    <cellStyle name="標準 20 11 2 4 3 6" xfId="33220"/>
    <cellStyle name="標準 20 11 2 4 3 7" xfId="21775"/>
    <cellStyle name="標準 20 11 2 4 4" xfId="8236"/>
    <cellStyle name="標準 20 11 2 4 4 2" xfId="11915"/>
    <cellStyle name="標準 20 11 2 4 4 2 2" xfId="37614"/>
    <cellStyle name="標準 20 11 2 4 4 2 3" xfId="26390"/>
    <cellStyle name="標準 20 11 2 4 4 3" xfId="17624"/>
    <cellStyle name="標準 20 11 2 4 4 3 2" xfId="41132"/>
    <cellStyle name="標準 20 11 2 4 4 3 3" xfId="29908"/>
    <cellStyle name="標準 20 11 2 4 4 4" xfId="34492"/>
    <cellStyle name="標準 20 11 2 4 4 5" xfId="23138"/>
    <cellStyle name="標準 20 11 2 4 5" xfId="8462"/>
    <cellStyle name="標準 20 11 2 4 5 2" xfId="12141"/>
    <cellStyle name="標準 20 11 2 4 5 2 2" xfId="37840"/>
    <cellStyle name="標準 20 11 2 4 5 2 3" xfId="26616"/>
    <cellStyle name="標準 20 11 2 4 5 3" xfId="17625"/>
    <cellStyle name="標準 20 11 2 4 5 3 2" xfId="41358"/>
    <cellStyle name="標準 20 11 2 4 5 3 3" xfId="30134"/>
    <cellStyle name="標準 20 11 2 4 5 4" xfId="34718"/>
    <cellStyle name="標準 20 11 2 4 5 5" xfId="23364"/>
    <cellStyle name="標準 20 11 2 4 6" xfId="8967"/>
    <cellStyle name="標準 20 11 2 4 6 2" xfId="12585"/>
    <cellStyle name="標準 20 11 2 4 6 2 2" xfId="38284"/>
    <cellStyle name="標準 20 11 2 4 6 2 3" xfId="27060"/>
    <cellStyle name="標準 20 11 2 4 6 3" xfId="17626"/>
    <cellStyle name="標準 20 11 2 4 6 3 2" xfId="41802"/>
    <cellStyle name="標準 20 11 2 4 6 3 3" xfId="30578"/>
    <cellStyle name="標準 20 11 2 4 6 4" xfId="35246"/>
    <cellStyle name="標準 20 11 2 4 6 5" xfId="24019"/>
    <cellStyle name="標準 20 11 2 4 7" xfId="9909"/>
    <cellStyle name="標準 20 11 2 4 7 2" xfId="13492"/>
    <cellStyle name="標準 20 11 2 4 7 2 2" xfId="39191"/>
    <cellStyle name="標準 20 11 2 4 7 2 3" xfId="27967"/>
    <cellStyle name="標準 20 11 2 4 7 3" xfId="17627"/>
    <cellStyle name="標準 20 11 2 4 7 3 2" xfId="42709"/>
    <cellStyle name="標準 20 11 2 4 7 3 3" xfId="31485"/>
    <cellStyle name="標準 20 11 2 4 7 4" xfId="36277"/>
    <cellStyle name="標準 20 11 2 4 7 5" xfId="25050"/>
    <cellStyle name="標準 20 11 2 4 8" xfId="11237"/>
    <cellStyle name="標準 20 11 2 4 8 2" xfId="33814"/>
    <cellStyle name="標準 20 11 2 4 8 3" xfId="22460"/>
    <cellStyle name="標準 20 11 2 4 9" xfId="17614"/>
    <cellStyle name="標準 20 11 2 4 9 2" xfId="36936"/>
    <cellStyle name="標準 20 11 2 4 9 3" xfId="25712"/>
    <cellStyle name="標準 20 11 2 5" xfId="7401"/>
    <cellStyle name="標準 20 11 2 5 2" xfId="8546"/>
    <cellStyle name="標準 20 11 2 5 2 2" xfId="9662"/>
    <cellStyle name="標準 20 11 2 5 2 2 2" xfId="13276"/>
    <cellStyle name="標準 20 11 2 5 2 2 2 2" xfId="38975"/>
    <cellStyle name="標準 20 11 2 5 2 2 2 3" xfId="27751"/>
    <cellStyle name="標準 20 11 2 5 2 2 3" xfId="17630"/>
    <cellStyle name="標準 20 11 2 5 2 2 3 2" xfId="42493"/>
    <cellStyle name="標準 20 11 2 5 2 2 3 3" xfId="31269"/>
    <cellStyle name="標準 20 11 2 5 2 2 4" xfId="35251"/>
    <cellStyle name="標準 20 11 2 5 2 2 5" xfId="24024"/>
    <cellStyle name="標準 20 11 2 5 2 3" xfId="10604"/>
    <cellStyle name="標準 20 11 2 5 2 3 2" xfId="14183"/>
    <cellStyle name="標準 20 11 2 5 2 3 2 2" xfId="39882"/>
    <cellStyle name="標準 20 11 2 5 2 3 2 3" xfId="28658"/>
    <cellStyle name="標準 20 11 2 5 2 3 3" xfId="17631"/>
    <cellStyle name="標準 20 11 2 5 2 3 3 2" xfId="43400"/>
    <cellStyle name="標準 20 11 2 5 2 3 3 3" xfId="32176"/>
    <cellStyle name="標準 20 11 2 5 2 3 4" xfId="34802"/>
    <cellStyle name="標準 20 11 2 5 2 3 5" xfId="23448"/>
    <cellStyle name="標準 20 11 2 5 2 4" xfId="12225"/>
    <cellStyle name="標準 20 11 2 5 2 4 2" xfId="37924"/>
    <cellStyle name="標準 20 11 2 5 2 4 3" xfId="26700"/>
    <cellStyle name="標準 20 11 2 5 2 5" xfId="17629"/>
    <cellStyle name="標準 20 11 2 5 2 5 2" xfId="41442"/>
    <cellStyle name="標準 20 11 2 5 2 5 3" xfId="30218"/>
    <cellStyle name="標準 20 11 2 5 2 6" xfId="33304"/>
    <cellStyle name="標準 20 11 2 5 2 7" xfId="21859"/>
    <cellStyle name="標準 20 11 2 5 3" xfId="8969"/>
    <cellStyle name="標準 20 11 2 5 3 2" xfId="12587"/>
    <cellStyle name="標準 20 11 2 5 3 2 2" xfId="38286"/>
    <cellStyle name="標準 20 11 2 5 3 2 3" xfId="27062"/>
    <cellStyle name="標準 20 11 2 5 3 3" xfId="17632"/>
    <cellStyle name="標準 20 11 2 5 3 3 2" xfId="41804"/>
    <cellStyle name="標準 20 11 2 5 3 3 3" xfId="30580"/>
    <cellStyle name="標準 20 11 2 5 3 4" xfId="35250"/>
    <cellStyle name="標準 20 11 2 5 3 5" xfId="24023"/>
    <cellStyle name="標準 20 11 2 5 4" xfId="9911"/>
    <cellStyle name="標準 20 11 2 5 4 2" xfId="13494"/>
    <cellStyle name="標準 20 11 2 5 4 2 2" xfId="39193"/>
    <cellStyle name="標準 20 11 2 5 4 2 3" xfId="27969"/>
    <cellStyle name="標準 20 11 2 5 4 3" xfId="17633"/>
    <cellStyle name="標準 20 11 2 5 4 3 2" xfId="42711"/>
    <cellStyle name="標準 20 11 2 5 4 3 3" xfId="31487"/>
    <cellStyle name="標準 20 11 2 5 4 4" xfId="36361"/>
    <cellStyle name="標準 20 11 2 5 4 5" xfId="25134"/>
    <cellStyle name="標準 20 11 2 5 5" xfId="11095"/>
    <cellStyle name="標準 20 11 2 5 5 2" xfId="33672"/>
    <cellStyle name="標準 20 11 2 5 5 3" xfId="22318"/>
    <cellStyle name="標準 20 11 2 5 6" xfId="17628"/>
    <cellStyle name="標準 20 11 2 5 6 2" xfId="36794"/>
    <cellStyle name="標準 20 11 2 5 6 3" xfId="25570"/>
    <cellStyle name="標準 20 11 2 5 7" xfId="29088"/>
    <cellStyle name="標準 20 11 2 5 7 2" xfId="40312"/>
    <cellStyle name="標準 20 11 2 5 8" xfId="32615"/>
    <cellStyle name="標準 20 11 2 5 9" xfId="21170"/>
    <cellStyle name="標準 20 11 2 6" xfId="7628"/>
    <cellStyle name="標準 20 11 2 6 2" xfId="9436"/>
    <cellStyle name="標準 20 11 2 6 2 2" xfId="13050"/>
    <cellStyle name="標準 20 11 2 6 2 2 2" xfId="38749"/>
    <cellStyle name="標準 20 11 2 6 2 2 3" xfId="27525"/>
    <cellStyle name="標準 20 11 2 6 2 3" xfId="17635"/>
    <cellStyle name="標準 20 11 2 6 2 3 2" xfId="42267"/>
    <cellStyle name="標準 20 11 2 6 2 3 3" xfId="31043"/>
    <cellStyle name="標準 20 11 2 6 2 4" xfId="35252"/>
    <cellStyle name="標準 20 11 2 6 2 5" xfId="24025"/>
    <cellStyle name="標準 20 11 2 6 3" xfId="10378"/>
    <cellStyle name="標準 20 11 2 6 3 2" xfId="13957"/>
    <cellStyle name="標準 20 11 2 6 3 2 2" xfId="39656"/>
    <cellStyle name="標準 20 11 2 6 3 2 3" xfId="28432"/>
    <cellStyle name="標準 20 11 2 6 3 3" xfId="17636"/>
    <cellStyle name="標準 20 11 2 6 3 3 2" xfId="43174"/>
    <cellStyle name="標準 20 11 2 6 3 3 3" xfId="31950"/>
    <cellStyle name="標準 20 11 2 6 3 4" xfId="33898"/>
    <cellStyle name="標準 20 11 2 6 3 5" xfId="22544"/>
    <cellStyle name="標準 20 11 2 6 4" xfId="11321"/>
    <cellStyle name="標準 20 11 2 6 4 2" xfId="37020"/>
    <cellStyle name="標準 20 11 2 6 4 3" xfId="25796"/>
    <cellStyle name="標準 20 11 2 6 5" xfId="17634"/>
    <cellStyle name="標準 20 11 2 6 5 2" xfId="40538"/>
    <cellStyle name="標準 20 11 2 6 5 3" xfId="29314"/>
    <cellStyle name="標準 20 11 2 6 6" xfId="33078"/>
    <cellStyle name="標準 20 11 2 6 7" xfId="21633"/>
    <cellStyle name="標準 20 11 2 7" xfId="7854"/>
    <cellStyle name="標準 20 11 2 7 2" xfId="11547"/>
    <cellStyle name="標準 20 11 2 7 2 2" xfId="35233"/>
    <cellStyle name="標準 20 11 2 7 2 3" xfId="24006"/>
    <cellStyle name="標準 20 11 2 7 3" xfId="17637"/>
    <cellStyle name="標準 20 11 2 7 3 2" xfId="37246"/>
    <cellStyle name="標準 20 11 2 7 3 3" xfId="26022"/>
    <cellStyle name="標準 20 11 2 7 4" xfId="29540"/>
    <cellStyle name="標準 20 11 2 7 4 2" xfId="40764"/>
    <cellStyle name="標準 20 11 2 7 5" xfId="34124"/>
    <cellStyle name="標準 20 11 2 7 6" xfId="22770"/>
    <cellStyle name="標準 20 11 2 8" xfId="8093"/>
    <cellStyle name="標準 20 11 2 8 2" xfId="11773"/>
    <cellStyle name="標準 20 11 2 8 2 2" xfId="37472"/>
    <cellStyle name="標準 20 11 2 8 2 3" xfId="26248"/>
    <cellStyle name="標準 20 11 2 8 3" xfId="17638"/>
    <cellStyle name="標準 20 11 2 8 3 2" xfId="40990"/>
    <cellStyle name="標準 20 11 2 8 3 3" xfId="29766"/>
    <cellStyle name="標準 20 11 2 8 4" xfId="34350"/>
    <cellStyle name="標準 20 11 2 8 5" xfId="22996"/>
    <cellStyle name="標準 20 11 2 9" xfId="8320"/>
    <cellStyle name="標準 20 11 2 9 2" xfId="11999"/>
    <cellStyle name="標準 20 11 2 9 2 2" xfId="37698"/>
    <cellStyle name="標準 20 11 2 9 2 3" xfId="26474"/>
    <cellStyle name="標準 20 11 2 9 3" xfId="17639"/>
    <cellStyle name="標準 20 11 2 9 3 2" xfId="41216"/>
    <cellStyle name="標準 20 11 2 9 3 3" xfId="29992"/>
    <cellStyle name="標準 20 11 2 9 4" xfId="34576"/>
    <cellStyle name="標準 20 11 2 9 5" xfId="23222"/>
    <cellStyle name="標準 20 11 3" xfId="6692"/>
    <cellStyle name="標準 20 11 3 10" xfId="7068"/>
    <cellStyle name="標準 20 11 3 10 2" xfId="10969"/>
    <cellStyle name="標準 20 11 3 10 2 2" xfId="36668"/>
    <cellStyle name="標準 20 11 3 10 2 3" xfId="25444"/>
    <cellStyle name="標準 20 11 3 10 3" xfId="17641"/>
    <cellStyle name="標準 20 11 3 10 3 2" xfId="40186"/>
    <cellStyle name="標準 20 11 3 10 3 3" xfId="28962"/>
    <cellStyle name="標準 20 11 3 10 4" xfId="35186"/>
    <cellStyle name="標準 20 11 3 10 5" xfId="23955"/>
    <cellStyle name="標準 20 11 3 11" xfId="8970"/>
    <cellStyle name="標準 20 11 3 11 2" xfId="12588"/>
    <cellStyle name="標準 20 11 3 11 2 2" xfId="38287"/>
    <cellStyle name="標準 20 11 3 11 2 3" xfId="27063"/>
    <cellStyle name="標準 20 11 3 11 3" xfId="17642"/>
    <cellStyle name="標準 20 11 3 11 3 2" xfId="41805"/>
    <cellStyle name="標準 20 11 3 11 3 3" xfId="30581"/>
    <cellStyle name="標準 20 11 3 11 4" xfId="36151"/>
    <cellStyle name="標準 20 11 3 11 5" xfId="24924"/>
    <cellStyle name="標準 20 11 3 12" xfId="9912"/>
    <cellStyle name="標準 20 11 3 12 2" xfId="13495"/>
    <cellStyle name="標準 20 11 3 12 2 2" xfId="39194"/>
    <cellStyle name="標準 20 11 3 12 2 3" xfId="27970"/>
    <cellStyle name="標準 20 11 3 12 3" xfId="17643"/>
    <cellStyle name="標準 20 11 3 12 3 2" xfId="42712"/>
    <cellStyle name="標準 20 11 3 12 3 3" xfId="31488"/>
    <cellStyle name="標準 20 11 3 12 4" xfId="33546"/>
    <cellStyle name="標準 20 11 3 12 5" xfId="22192"/>
    <cellStyle name="標準 20 11 3 13" xfId="10907"/>
    <cellStyle name="標準 20 11 3 13 2" xfId="36606"/>
    <cellStyle name="標準 20 11 3 13 3" xfId="25382"/>
    <cellStyle name="標準 20 11 3 14" xfId="17640"/>
    <cellStyle name="標準 20 11 3 14 2" xfId="40124"/>
    <cellStyle name="標準 20 11 3 14 3" xfId="28900"/>
    <cellStyle name="標準 20 11 3 15" xfId="32616"/>
    <cellStyle name="標準 20 11 3 16" xfId="21171"/>
    <cellStyle name="標準 20 11 3 2" xfId="7344"/>
    <cellStyle name="標準 20 11 3 2 10" xfId="11053"/>
    <cellStyle name="標準 20 11 3 2 10 2" xfId="33630"/>
    <cellStyle name="標準 20 11 3 2 10 3" xfId="22276"/>
    <cellStyle name="標準 20 11 3 2 11" xfId="17644"/>
    <cellStyle name="標準 20 11 3 2 11 2" xfId="36752"/>
    <cellStyle name="標準 20 11 3 2 11 3" xfId="25528"/>
    <cellStyle name="標準 20 11 3 2 12" xfId="29046"/>
    <cellStyle name="標準 20 11 3 2 12 2" xfId="40270"/>
    <cellStyle name="標準 20 11 3 2 13" xfId="32617"/>
    <cellStyle name="標準 20 11 3 2 14" xfId="21172"/>
    <cellStyle name="標準 20 11 3 2 2" xfId="7502"/>
    <cellStyle name="標準 20 11 3 2 2 2" xfId="8646"/>
    <cellStyle name="標準 20 11 3 2 2 2 2" xfId="9762"/>
    <cellStyle name="標準 20 11 3 2 2 2 2 2" xfId="13376"/>
    <cellStyle name="標準 20 11 3 2 2 2 2 2 2" xfId="39075"/>
    <cellStyle name="標準 20 11 3 2 2 2 2 2 3" xfId="27851"/>
    <cellStyle name="標準 20 11 3 2 2 2 2 3" xfId="17647"/>
    <cellStyle name="標準 20 11 3 2 2 2 2 3 2" xfId="42593"/>
    <cellStyle name="標準 20 11 3 2 2 2 2 3 3" xfId="31369"/>
    <cellStyle name="標準 20 11 3 2 2 2 2 4" xfId="35256"/>
    <cellStyle name="標準 20 11 3 2 2 2 2 5" xfId="24029"/>
    <cellStyle name="標準 20 11 3 2 2 2 3" xfId="10704"/>
    <cellStyle name="標準 20 11 3 2 2 2 3 2" xfId="14283"/>
    <cellStyle name="標準 20 11 3 2 2 2 3 2 2" xfId="39982"/>
    <cellStyle name="標準 20 11 3 2 2 2 3 2 3" xfId="28758"/>
    <cellStyle name="標準 20 11 3 2 2 2 3 3" xfId="17648"/>
    <cellStyle name="標準 20 11 3 2 2 2 3 3 2" xfId="43500"/>
    <cellStyle name="標準 20 11 3 2 2 2 3 3 3" xfId="32276"/>
    <cellStyle name="標準 20 11 3 2 2 2 3 4" xfId="34902"/>
    <cellStyle name="標準 20 11 3 2 2 2 3 5" xfId="23548"/>
    <cellStyle name="標準 20 11 3 2 2 2 4" xfId="12325"/>
    <cellStyle name="標準 20 11 3 2 2 2 4 2" xfId="38024"/>
    <cellStyle name="標準 20 11 3 2 2 2 4 3" xfId="26800"/>
    <cellStyle name="標準 20 11 3 2 2 2 5" xfId="17646"/>
    <cellStyle name="標準 20 11 3 2 2 2 5 2" xfId="41542"/>
    <cellStyle name="標準 20 11 3 2 2 2 5 3" xfId="30318"/>
    <cellStyle name="標準 20 11 3 2 2 2 6" xfId="33404"/>
    <cellStyle name="標準 20 11 3 2 2 2 7" xfId="21959"/>
    <cellStyle name="標準 20 11 3 2 2 3" xfId="8972"/>
    <cellStyle name="標準 20 11 3 2 2 3 2" xfId="12590"/>
    <cellStyle name="標準 20 11 3 2 2 3 2 2" xfId="38289"/>
    <cellStyle name="標準 20 11 3 2 2 3 2 3" xfId="27065"/>
    <cellStyle name="標準 20 11 3 2 2 3 3" xfId="17649"/>
    <cellStyle name="標準 20 11 3 2 2 3 3 2" xfId="41807"/>
    <cellStyle name="標準 20 11 3 2 2 3 3 3" xfId="30583"/>
    <cellStyle name="標準 20 11 3 2 2 3 4" xfId="35255"/>
    <cellStyle name="標準 20 11 3 2 2 3 5" xfId="24028"/>
    <cellStyle name="標準 20 11 3 2 2 4" xfId="9914"/>
    <cellStyle name="標準 20 11 3 2 2 4 2" xfId="13497"/>
    <cellStyle name="標準 20 11 3 2 2 4 2 2" xfId="39196"/>
    <cellStyle name="標準 20 11 3 2 2 4 2 3" xfId="27972"/>
    <cellStyle name="標準 20 11 3 2 2 4 3" xfId="17650"/>
    <cellStyle name="標準 20 11 3 2 2 4 3 2" xfId="42714"/>
    <cellStyle name="標準 20 11 3 2 2 4 3 3" xfId="31490"/>
    <cellStyle name="標準 20 11 3 2 2 4 4" xfId="36461"/>
    <cellStyle name="標準 20 11 3 2 2 4 5" xfId="25234"/>
    <cellStyle name="標準 20 11 3 2 2 5" xfId="11195"/>
    <cellStyle name="標準 20 11 3 2 2 5 2" xfId="33772"/>
    <cellStyle name="標準 20 11 3 2 2 5 3" xfId="22418"/>
    <cellStyle name="標準 20 11 3 2 2 6" xfId="17645"/>
    <cellStyle name="標準 20 11 3 2 2 6 2" xfId="36894"/>
    <cellStyle name="標準 20 11 3 2 2 6 3" xfId="25670"/>
    <cellStyle name="標準 20 11 3 2 2 7" xfId="29188"/>
    <cellStyle name="標準 20 11 3 2 2 7 2" xfId="40412"/>
    <cellStyle name="標準 20 11 3 2 2 8" xfId="32618"/>
    <cellStyle name="標準 20 11 3 2 2 9" xfId="21173"/>
    <cellStyle name="標準 20 11 3 2 3" xfId="7728"/>
    <cellStyle name="標準 20 11 3 2 3 2" xfId="9510"/>
    <cellStyle name="標準 20 11 3 2 3 2 2" xfId="13124"/>
    <cellStyle name="標準 20 11 3 2 3 2 2 2" xfId="38823"/>
    <cellStyle name="標準 20 11 3 2 3 2 2 3" xfId="27599"/>
    <cellStyle name="標準 20 11 3 2 3 2 3" xfId="17652"/>
    <cellStyle name="標準 20 11 3 2 3 2 3 2" xfId="42341"/>
    <cellStyle name="標準 20 11 3 2 3 2 3 3" xfId="31117"/>
    <cellStyle name="標準 20 11 3 2 3 2 4" xfId="35257"/>
    <cellStyle name="標準 20 11 3 2 3 2 5" xfId="24030"/>
    <cellStyle name="標準 20 11 3 2 3 3" xfId="10452"/>
    <cellStyle name="標準 20 11 3 2 3 3 2" xfId="14031"/>
    <cellStyle name="標準 20 11 3 2 3 3 2 2" xfId="39730"/>
    <cellStyle name="標準 20 11 3 2 3 3 2 3" xfId="28506"/>
    <cellStyle name="標準 20 11 3 2 3 3 3" xfId="17653"/>
    <cellStyle name="標準 20 11 3 2 3 3 3 2" xfId="43248"/>
    <cellStyle name="標準 20 11 3 2 3 3 3 3" xfId="32024"/>
    <cellStyle name="標準 20 11 3 2 3 3 4" xfId="33998"/>
    <cellStyle name="標準 20 11 3 2 3 3 5" xfId="22644"/>
    <cellStyle name="標準 20 11 3 2 3 4" xfId="11421"/>
    <cellStyle name="標準 20 11 3 2 3 4 2" xfId="37120"/>
    <cellStyle name="標準 20 11 3 2 3 4 3" xfId="25896"/>
    <cellStyle name="標準 20 11 3 2 3 5" xfId="17651"/>
    <cellStyle name="標準 20 11 3 2 3 5 2" xfId="40638"/>
    <cellStyle name="標準 20 11 3 2 3 5 3" xfId="29414"/>
    <cellStyle name="標準 20 11 3 2 3 6" xfId="33152"/>
    <cellStyle name="標準 20 11 3 2 3 7" xfId="21707"/>
    <cellStyle name="標準 20 11 3 2 4" xfId="7954"/>
    <cellStyle name="標準 20 11 3 2 4 2" xfId="11647"/>
    <cellStyle name="標準 20 11 3 2 4 2 2" xfId="37346"/>
    <cellStyle name="標準 20 11 3 2 4 2 3" xfId="26122"/>
    <cellStyle name="標準 20 11 3 2 4 3" xfId="17654"/>
    <cellStyle name="標準 20 11 3 2 4 3 2" xfId="40864"/>
    <cellStyle name="標準 20 11 3 2 4 3 3" xfId="29640"/>
    <cellStyle name="標準 20 11 3 2 4 4" xfId="34224"/>
    <cellStyle name="標準 20 11 3 2 4 5" xfId="22870"/>
    <cellStyle name="標準 20 11 3 2 5" xfId="8194"/>
    <cellStyle name="標準 20 11 3 2 5 2" xfId="11873"/>
    <cellStyle name="標準 20 11 3 2 5 2 2" xfId="37572"/>
    <cellStyle name="標準 20 11 3 2 5 2 3" xfId="26348"/>
    <cellStyle name="標準 20 11 3 2 5 3" xfId="17655"/>
    <cellStyle name="標準 20 11 3 2 5 3 2" xfId="41090"/>
    <cellStyle name="標準 20 11 3 2 5 3 3" xfId="29866"/>
    <cellStyle name="標準 20 11 3 2 5 4" xfId="34450"/>
    <cellStyle name="標準 20 11 3 2 5 5" xfId="23096"/>
    <cellStyle name="標準 20 11 3 2 6" xfId="8394"/>
    <cellStyle name="標準 20 11 3 2 6 2" xfId="12073"/>
    <cellStyle name="標準 20 11 3 2 6 2 2" xfId="37772"/>
    <cellStyle name="標準 20 11 3 2 6 2 3" xfId="26548"/>
    <cellStyle name="標準 20 11 3 2 6 3" xfId="17656"/>
    <cellStyle name="標準 20 11 3 2 6 3 2" xfId="41290"/>
    <cellStyle name="標準 20 11 3 2 6 3 3" xfId="30066"/>
    <cellStyle name="標準 20 11 3 2 6 4" xfId="34650"/>
    <cellStyle name="標準 20 11 3 2 6 5" xfId="23296"/>
    <cellStyle name="標準 20 11 3 2 7" xfId="8872"/>
    <cellStyle name="標準 20 11 3 2 7 2" xfId="12551"/>
    <cellStyle name="標準 20 11 3 2 7 2 2" xfId="38250"/>
    <cellStyle name="標準 20 11 3 2 7 2 3" xfId="27026"/>
    <cellStyle name="標準 20 11 3 2 7 3" xfId="17657"/>
    <cellStyle name="標準 20 11 3 2 7 3 2" xfId="41768"/>
    <cellStyle name="標準 20 11 3 2 7 3 3" xfId="30544"/>
    <cellStyle name="標準 20 11 3 2 7 4" xfId="35128"/>
    <cellStyle name="標準 20 11 3 2 7 5" xfId="23774"/>
    <cellStyle name="標準 20 11 3 2 8" xfId="8971"/>
    <cellStyle name="標準 20 11 3 2 8 2" xfId="12589"/>
    <cellStyle name="標準 20 11 3 2 8 2 2" xfId="38288"/>
    <cellStyle name="標準 20 11 3 2 8 2 3" xfId="27064"/>
    <cellStyle name="標準 20 11 3 2 8 3" xfId="17658"/>
    <cellStyle name="標準 20 11 3 2 8 3 2" xfId="41806"/>
    <cellStyle name="標準 20 11 3 2 8 3 3" xfId="30582"/>
    <cellStyle name="標準 20 11 3 2 8 4" xfId="35254"/>
    <cellStyle name="標準 20 11 3 2 8 5" xfId="24027"/>
    <cellStyle name="標準 20 11 3 2 9" xfId="9913"/>
    <cellStyle name="標準 20 11 3 2 9 2" xfId="13496"/>
    <cellStyle name="標準 20 11 3 2 9 2 2" xfId="39195"/>
    <cellStyle name="標準 20 11 3 2 9 2 3" xfId="27971"/>
    <cellStyle name="標準 20 11 3 2 9 3" xfId="17659"/>
    <cellStyle name="標準 20 11 3 2 9 3 2" xfId="42713"/>
    <cellStyle name="標準 20 11 3 2 9 3 3" xfId="31489"/>
    <cellStyle name="標準 20 11 3 2 9 4" xfId="36209"/>
    <cellStyle name="標準 20 11 3 2 9 5" xfId="24982"/>
    <cellStyle name="標準 20 11 3 3" xfId="7560"/>
    <cellStyle name="標準 20 11 3 3 10" xfId="29246"/>
    <cellStyle name="標準 20 11 3 3 10 2" xfId="40470"/>
    <cellStyle name="標準 20 11 3 3 11" xfId="32619"/>
    <cellStyle name="標準 20 11 3 3 12" xfId="21174"/>
    <cellStyle name="標準 20 11 3 3 2" xfId="7786"/>
    <cellStyle name="標準 20 11 3 3 2 2" xfId="8704"/>
    <cellStyle name="標準 20 11 3 3 2 2 2" xfId="9820"/>
    <cellStyle name="標準 20 11 3 3 2 2 2 2" xfId="13434"/>
    <cellStyle name="標準 20 11 3 3 2 2 2 2 2" xfId="39133"/>
    <cellStyle name="標準 20 11 3 3 2 2 2 2 3" xfId="27909"/>
    <cellStyle name="標準 20 11 3 3 2 2 2 3" xfId="17663"/>
    <cellStyle name="標準 20 11 3 3 2 2 2 3 2" xfId="42651"/>
    <cellStyle name="標準 20 11 3 3 2 2 2 3 3" xfId="31427"/>
    <cellStyle name="標準 20 11 3 3 2 2 2 4" xfId="35260"/>
    <cellStyle name="標準 20 11 3 3 2 2 2 5" xfId="24033"/>
    <cellStyle name="標準 20 11 3 3 2 2 3" xfId="10762"/>
    <cellStyle name="標準 20 11 3 3 2 2 3 2" xfId="14341"/>
    <cellStyle name="標準 20 11 3 3 2 2 3 2 2" xfId="40040"/>
    <cellStyle name="標準 20 11 3 3 2 2 3 2 3" xfId="28816"/>
    <cellStyle name="標準 20 11 3 3 2 2 3 3" xfId="17664"/>
    <cellStyle name="標準 20 11 3 3 2 2 3 3 2" xfId="43558"/>
    <cellStyle name="標準 20 11 3 3 2 2 3 3 3" xfId="32334"/>
    <cellStyle name="標準 20 11 3 3 2 2 3 4" xfId="34960"/>
    <cellStyle name="標準 20 11 3 3 2 2 3 5" xfId="23606"/>
    <cellStyle name="標準 20 11 3 3 2 2 4" xfId="12383"/>
    <cellStyle name="標準 20 11 3 3 2 2 4 2" xfId="38082"/>
    <cellStyle name="標準 20 11 3 3 2 2 4 3" xfId="26858"/>
    <cellStyle name="標準 20 11 3 3 2 2 5" xfId="17662"/>
    <cellStyle name="標準 20 11 3 3 2 2 5 2" xfId="41600"/>
    <cellStyle name="標準 20 11 3 3 2 2 5 3" xfId="30376"/>
    <cellStyle name="標準 20 11 3 3 2 2 6" xfId="33462"/>
    <cellStyle name="標準 20 11 3 3 2 2 7" xfId="22017"/>
    <cellStyle name="標準 20 11 3 3 2 3" xfId="8974"/>
    <cellStyle name="標準 20 11 3 3 2 3 2" xfId="12592"/>
    <cellStyle name="標準 20 11 3 3 2 3 2 2" xfId="38291"/>
    <cellStyle name="標準 20 11 3 3 2 3 2 3" xfId="27067"/>
    <cellStyle name="標準 20 11 3 3 2 3 3" xfId="17665"/>
    <cellStyle name="標準 20 11 3 3 2 3 3 2" xfId="41809"/>
    <cellStyle name="標準 20 11 3 3 2 3 3 3" xfId="30585"/>
    <cellStyle name="標準 20 11 3 3 2 3 4" xfId="35259"/>
    <cellStyle name="標準 20 11 3 3 2 3 5" xfId="24032"/>
    <cellStyle name="標準 20 11 3 3 2 4" xfId="9916"/>
    <cellStyle name="標準 20 11 3 3 2 4 2" xfId="13499"/>
    <cellStyle name="標準 20 11 3 3 2 4 2 2" xfId="39198"/>
    <cellStyle name="標準 20 11 3 3 2 4 2 3" xfId="27974"/>
    <cellStyle name="標準 20 11 3 3 2 4 3" xfId="17666"/>
    <cellStyle name="標準 20 11 3 3 2 4 3 2" xfId="42716"/>
    <cellStyle name="標準 20 11 3 3 2 4 3 3" xfId="31492"/>
    <cellStyle name="標準 20 11 3 3 2 4 4" xfId="36519"/>
    <cellStyle name="標準 20 11 3 3 2 4 5" xfId="25292"/>
    <cellStyle name="標準 20 11 3 3 2 5" xfId="11479"/>
    <cellStyle name="標準 20 11 3 3 2 5 2" xfId="34056"/>
    <cellStyle name="標準 20 11 3 3 2 5 3" xfId="22702"/>
    <cellStyle name="標準 20 11 3 3 2 6" xfId="17661"/>
    <cellStyle name="標準 20 11 3 3 2 6 2" xfId="37178"/>
    <cellStyle name="標準 20 11 3 3 2 6 3" xfId="25954"/>
    <cellStyle name="標準 20 11 3 3 2 7" xfId="29472"/>
    <cellStyle name="標準 20 11 3 3 2 7 2" xfId="40696"/>
    <cellStyle name="標準 20 11 3 3 2 8" xfId="32620"/>
    <cellStyle name="標準 20 11 3 3 2 9" xfId="21175"/>
    <cellStyle name="標準 20 11 3 3 3" xfId="8012"/>
    <cellStyle name="標準 20 11 3 3 3 2" xfId="9594"/>
    <cellStyle name="標準 20 11 3 3 3 2 2" xfId="13208"/>
    <cellStyle name="標準 20 11 3 3 3 2 2 2" xfId="38907"/>
    <cellStyle name="標準 20 11 3 3 3 2 2 3" xfId="27683"/>
    <cellStyle name="標準 20 11 3 3 3 2 3" xfId="17668"/>
    <cellStyle name="標準 20 11 3 3 3 2 3 2" xfId="42425"/>
    <cellStyle name="標準 20 11 3 3 3 2 3 3" xfId="31201"/>
    <cellStyle name="標準 20 11 3 3 3 2 4" xfId="35261"/>
    <cellStyle name="標準 20 11 3 3 3 2 5" xfId="24034"/>
    <cellStyle name="標準 20 11 3 3 3 3" xfId="10536"/>
    <cellStyle name="標準 20 11 3 3 3 3 2" xfId="14115"/>
    <cellStyle name="標準 20 11 3 3 3 3 2 2" xfId="39814"/>
    <cellStyle name="標準 20 11 3 3 3 3 2 3" xfId="28590"/>
    <cellStyle name="標準 20 11 3 3 3 3 3" xfId="17669"/>
    <cellStyle name="標準 20 11 3 3 3 3 3 2" xfId="43332"/>
    <cellStyle name="標準 20 11 3 3 3 3 3 3" xfId="32108"/>
    <cellStyle name="標準 20 11 3 3 3 3 4" xfId="34282"/>
    <cellStyle name="標準 20 11 3 3 3 3 5" xfId="22928"/>
    <cellStyle name="標準 20 11 3 3 3 4" xfId="11705"/>
    <cellStyle name="標準 20 11 3 3 3 4 2" xfId="37404"/>
    <cellStyle name="標準 20 11 3 3 3 4 3" xfId="26180"/>
    <cellStyle name="標準 20 11 3 3 3 5" xfId="17667"/>
    <cellStyle name="標準 20 11 3 3 3 5 2" xfId="40922"/>
    <cellStyle name="標準 20 11 3 3 3 5 3" xfId="29698"/>
    <cellStyle name="標準 20 11 3 3 3 6" xfId="33236"/>
    <cellStyle name="標準 20 11 3 3 3 7" xfId="21791"/>
    <cellStyle name="標準 20 11 3 3 4" xfId="8252"/>
    <cellStyle name="標準 20 11 3 3 4 2" xfId="11931"/>
    <cellStyle name="標準 20 11 3 3 4 2 2" xfId="37630"/>
    <cellStyle name="標準 20 11 3 3 4 2 3" xfId="26406"/>
    <cellStyle name="標準 20 11 3 3 4 3" xfId="17670"/>
    <cellStyle name="標準 20 11 3 3 4 3 2" xfId="41148"/>
    <cellStyle name="標準 20 11 3 3 4 3 3" xfId="29924"/>
    <cellStyle name="標準 20 11 3 3 4 4" xfId="34508"/>
    <cellStyle name="標準 20 11 3 3 4 5" xfId="23154"/>
    <cellStyle name="標準 20 11 3 3 5" xfId="8478"/>
    <cellStyle name="標準 20 11 3 3 5 2" xfId="12157"/>
    <cellStyle name="標準 20 11 3 3 5 2 2" xfId="37856"/>
    <cellStyle name="標準 20 11 3 3 5 2 3" xfId="26632"/>
    <cellStyle name="標準 20 11 3 3 5 3" xfId="17671"/>
    <cellStyle name="標準 20 11 3 3 5 3 2" xfId="41374"/>
    <cellStyle name="標準 20 11 3 3 5 3 3" xfId="30150"/>
    <cellStyle name="標準 20 11 3 3 5 4" xfId="34734"/>
    <cellStyle name="標準 20 11 3 3 5 5" xfId="23380"/>
    <cellStyle name="標準 20 11 3 3 6" xfId="8973"/>
    <cellStyle name="標準 20 11 3 3 6 2" xfId="12591"/>
    <cellStyle name="標準 20 11 3 3 6 2 2" xfId="38290"/>
    <cellStyle name="標準 20 11 3 3 6 2 3" xfId="27066"/>
    <cellStyle name="標準 20 11 3 3 6 3" xfId="17672"/>
    <cellStyle name="標準 20 11 3 3 6 3 2" xfId="41808"/>
    <cellStyle name="標準 20 11 3 3 6 3 3" xfId="30584"/>
    <cellStyle name="標準 20 11 3 3 6 4" xfId="35258"/>
    <cellStyle name="標準 20 11 3 3 6 5" xfId="24031"/>
    <cellStyle name="標準 20 11 3 3 7" xfId="9915"/>
    <cellStyle name="標準 20 11 3 3 7 2" xfId="13498"/>
    <cellStyle name="標準 20 11 3 3 7 2 2" xfId="39197"/>
    <cellStyle name="標準 20 11 3 3 7 2 3" xfId="27973"/>
    <cellStyle name="標準 20 11 3 3 7 3" xfId="17673"/>
    <cellStyle name="標準 20 11 3 3 7 3 2" xfId="42715"/>
    <cellStyle name="標準 20 11 3 3 7 3 3" xfId="31491"/>
    <cellStyle name="標準 20 11 3 3 7 4" xfId="36293"/>
    <cellStyle name="標準 20 11 3 3 7 5" xfId="25066"/>
    <cellStyle name="標準 20 11 3 3 8" xfId="11253"/>
    <cellStyle name="標準 20 11 3 3 8 2" xfId="33830"/>
    <cellStyle name="標準 20 11 3 3 8 3" xfId="22476"/>
    <cellStyle name="標準 20 11 3 3 9" xfId="17660"/>
    <cellStyle name="標準 20 11 3 3 9 2" xfId="36952"/>
    <cellStyle name="標準 20 11 3 3 9 3" xfId="25728"/>
    <cellStyle name="標準 20 11 3 4" xfId="7417"/>
    <cellStyle name="標準 20 11 3 4 2" xfId="8562"/>
    <cellStyle name="標準 20 11 3 4 2 2" xfId="9678"/>
    <cellStyle name="標準 20 11 3 4 2 2 2" xfId="13292"/>
    <cellStyle name="標準 20 11 3 4 2 2 2 2" xfId="38991"/>
    <cellStyle name="標準 20 11 3 4 2 2 2 3" xfId="27767"/>
    <cellStyle name="標準 20 11 3 4 2 2 3" xfId="17676"/>
    <cellStyle name="標準 20 11 3 4 2 2 3 2" xfId="42509"/>
    <cellStyle name="標準 20 11 3 4 2 2 3 3" xfId="31285"/>
    <cellStyle name="標準 20 11 3 4 2 2 4" xfId="35263"/>
    <cellStyle name="標準 20 11 3 4 2 2 5" xfId="24036"/>
    <cellStyle name="標準 20 11 3 4 2 3" xfId="10620"/>
    <cellStyle name="標準 20 11 3 4 2 3 2" xfId="14199"/>
    <cellStyle name="標準 20 11 3 4 2 3 2 2" xfId="39898"/>
    <cellStyle name="標準 20 11 3 4 2 3 2 3" xfId="28674"/>
    <cellStyle name="標準 20 11 3 4 2 3 3" xfId="17677"/>
    <cellStyle name="標準 20 11 3 4 2 3 3 2" xfId="43416"/>
    <cellStyle name="標準 20 11 3 4 2 3 3 3" xfId="32192"/>
    <cellStyle name="標準 20 11 3 4 2 3 4" xfId="34818"/>
    <cellStyle name="標準 20 11 3 4 2 3 5" xfId="23464"/>
    <cellStyle name="標準 20 11 3 4 2 4" xfId="12241"/>
    <cellStyle name="標準 20 11 3 4 2 4 2" xfId="37940"/>
    <cellStyle name="標準 20 11 3 4 2 4 3" xfId="26716"/>
    <cellStyle name="標準 20 11 3 4 2 5" xfId="17675"/>
    <cellStyle name="標準 20 11 3 4 2 5 2" xfId="41458"/>
    <cellStyle name="標準 20 11 3 4 2 5 3" xfId="30234"/>
    <cellStyle name="標準 20 11 3 4 2 6" xfId="33320"/>
    <cellStyle name="標準 20 11 3 4 2 7" xfId="21875"/>
    <cellStyle name="標準 20 11 3 4 3" xfId="8975"/>
    <cellStyle name="標準 20 11 3 4 3 2" xfId="12593"/>
    <cellStyle name="標準 20 11 3 4 3 2 2" xfId="38292"/>
    <cellStyle name="標準 20 11 3 4 3 2 3" xfId="27068"/>
    <cellStyle name="標準 20 11 3 4 3 3" xfId="17678"/>
    <cellStyle name="標準 20 11 3 4 3 3 2" xfId="41810"/>
    <cellStyle name="標準 20 11 3 4 3 3 3" xfId="30586"/>
    <cellStyle name="標準 20 11 3 4 3 4" xfId="35262"/>
    <cellStyle name="標準 20 11 3 4 3 5" xfId="24035"/>
    <cellStyle name="標準 20 11 3 4 4" xfId="9917"/>
    <cellStyle name="標準 20 11 3 4 4 2" xfId="13500"/>
    <cellStyle name="標準 20 11 3 4 4 2 2" xfId="39199"/>
    <cellStyle name="標準 20 11 3 4 4 2 3" xfId="27975"/>
    <cellStyle name="標準 20 11 3 4 4 3" xfId="17679"/>
    <cellStyle name="標準 20 11 3 4 4 3 2" xfId="42717"/>
    <cellStyle name="標準 20 11 3 4 4 3 3" xfId="31493"/>
    <cellStyle name="標準 20 11 3 4 4 4" xfId="36377"/>
    <cellStyle name="標準 20 11 3 4 4 5" xfId="25150"/>
    <cellStyle name="標準 20 11 3 4 5" xfId="11111"/>
    <cellStyle name="標準 20 11 3 4 5 2" xfId="33688"/>
    <cellStyle name="標準 20 11 3 4 5 3" xfId="22334"/>
    <cellStyle name="標準 20 11 3 4 6" xfId="17674"/>
    <cellStyle name="標準 20 11 3 4 6 2" xfId="36810"/>
    <cellStyle name="標準 20 11 3 4 6 3" xfId="25586"/>
    <cellStyle name="標準 20 11 3 4 7" xfId="29104"/>
    <cellStyle name="標準 20 11 3 4 7 2" xfId="40328"/>
    <cellStyle name="標準 20 11 3 4 8" xfId="32621"/>
    <cellStyle name="標準 20 11 3 4 9" xfId="21176"/>
    <cellStyle name="標準 20 11 3 5" xfId="7644"/>
    <cellStyle name="標準 20 11 3 5 2" xfId="9452"/>
    <cellStyle name="標準 20 11 3 5 2 2" xfId="13066"/>
    <cellStyle name="標準 20 11 3 5 2 2 2" xfId="38765"/>
    <cellStyle name="標準 20 11 3 5 2 2 3" xfId="27541"/>
    <cellStyle name="標準 20 11 3 5 2 3" xfId="17681"/>
    <cellStyle name="標準 20 11 3 5 2 3 2" xfId="42283"/>
    <cellStyle name="標準 20 11 3 5 2 3 3" xfId="31059"/>
    <cellStyle name="標準 20 11 3 5 2 4" xfId="35264"/>
    <cellStyle name="標準 20 11 3 5 2 5" xfId="24037"/>
    <cellStyle name="標準 20 11 3 5 3" xfId="10394"/>
    <cellStyle name="標準 20 11 3 5 3 2" xfId="13973"/>
    <cellStyle name="標準 20 11 3 5 3 2 2" xfId="39672"/>
    <cellStyle name="標準 20 11 3 5 3 2 3" xfId="28448"/>
    <cellStyle name="標準 20 11 3 5 3 3" xfId="17682"/>
    <cellStyle name="標準 20 11 3 5 3 3 2" xfId="43190"/>
    <cellStyle name="標準 20 11 3 5 3 3 3" xfId="31966"/>
    <cellStyle name="標準 20 11 3 5 3 4" xfId="33914"/>
    <cellStyle name="標準 20 11 3 5 3 5" xfId="22560"/>
    <cellStyle name="標準 20 11 3 5 4" xfId="11337"/>
    <cellStyle name="標準 20 11 3 5 4 2" xfId="37036"/>
    <cellStyle name="標準 20 11 3 5 4 3" xfId="25812"/>
    <cellStyle name="標準 20 11 3 5 5" xfId="17680"/>
    <cellStyle name="標準 20 11 3 5 5 2" xfId="40554"/>
    <cellStyle name="標準 20 11 3 5 5 3" xfId="29330"/>
    <cellStyle name="標準 20 11 3 5 6" xfId="33094"/>
    <cellStyle name="標準 20 11 3 5 7" xfId="21649"/>
    <cellStyle name="標準 20 11 3 6" xfId="7870"/>
    <cellStyle name="標準 20 11 3 6 2" xfId="11563"/>
    <cellStyle name="標準 20 11 3 6 2 2" xfId="35253"/>
    <cellStyle name="標準 20 11 3 6 2 3" xfId="24026"/>
    <cellStyle name="標準 20 11 3 6 3" xfId="17683"/>
    <cellStyle name="標準 20 11 3 6 3 2" xfId="37262"/>
    <cellStyle name="標準 20 11 3 6 3 3" xfId="26038"/>
    <cellStyle name="標準 20 11 3 6 4" xfId="29556"/>
    <cellStyle name="標準 20 11 3 6 4 2" xfId="40780"/>
    <cellStyle name="標準 20 11 3 6 5" xfId="34140"/>
    <cellStyle name="標準 20 11 3 6 6" xfId="22786"/>
    <cellStyle name="標準 20 11 3 7" xfId="8109"/>
    <cellStyle name="標準 20 11 3 7 2" xfId="11789"/>
    <cellStyle name="標準 20 11 3 7 2 2" xfId="37488"/>
    <cellStyle name="標準 20 11 3 7 2 3" xfId="26264"/>
    <cellStyle name="標準 20 11 3 7 3" xfId="17684"/>
    <cellStyle name="標準 20 11 3 7 3 2" xfId="41006"/>
    <cellStyle name="標準 20 11 3 7 3 3" xfId="29782"/>
    <cellStyle name="標準 20 11 3 7 4" xfId="34366"/>
    <cellStyle name="標準 20 11 3 7 5" xfId="23012"/>
    <cellStyle name="標準 20 11 3 8" xfId="8336"/>
    <cellStyle name="標準 20 11 3 8 2" xfId="12015"/>
    <cellStyle name="標準 20 11 3 8 2 2" xfId="37714"/>
    <cellStyle name="標準 20 11 3 8 2 3" xfId="26490"/>
    <cellStyle name="標準 20 11 3 8 3" xfId="17685"/>
    <cellStyle name="標準 20 11 3 8 3 2" xfId="41232"/>
    <cellStyle name="標準 20 11 3 8 3 3" xfId="30008"/>
    <cellStyle name="標準 20 11 3 8 4" xfId="34592"/>
    <cellStyle name="標準 20 11 3 8 5" xfId="23238"/>
    <cellStyle name="標準 20 11 3 9" xfId="8788"/>
    <cellStyle name="標準 20 11 3 9 2" xfId="12467"/>
    <cellStyle name="標準 20 11 3 9 2 2" xfId="38166"/>
    <cellStyle name="標準 20 11 3 9 2 3" xfId="26942"/>
    <cellStyle name="標準 20 11 3 9 3" xfId="17686"/>
    <cellStyle name="標準 20 11 3 9 3 2" xfId="41684"/>
    <cellStyle name="標準 20 11 3 9 3 3" xfId="30460"/>
    <cellStyle name="標準 20 11 3 9 4" xfId="35044"/>
    <cellStyle name="標準 20 11 3 9 5" xfId="23690"/>
    <cellStyle name="標準 20 11 4" xfId="7312"/>
    <cellStyle name="標準 20 11 4 10" xfId="11021"/>
    <cellStyle name="標準 20 11 4 10 2" xfId="33598"/>
    <cellStyle name="標準 20 11 4 10 3" xfId="22244"/>
    <cellStyle name="標準 20 11 4 11" xfId="17687"/>
    <cellStyle name="標準 20 11 4 11 2" xfId="36720"/>
    <cellStyle name="標準 20 11 4 11 3" xfId="25496"/>
    <cellStyle name="標準 20 11 4 12" xfId="29014"/>
    <cellStyle name="標準 20 11 4 12 2" xfId="40238"/>
    <cellStyle name="標準 20 11 4 13" xfId="32622"/>
    <cellStyle name="標準 20 11 4 14" xfId="21177"/>
    <cellStyle name="標準 20 11 4 2" xfId="7470"/>
    <cellStyle name="標準 20 11 4 2 2" xfId="8614"/>
    <cellStyle name="標準 20 11 4 2 2 2" xfId="9730"/>
    <cellStyle name="標準 20 11 4 2 2 2 2" xfId="13344"/>
    <cellStyle name="標準 20 11 4 2 2 2 2 2" xfId="39043"/>
    <cellStyle name="標準 20 11 4 2 2 2 2 3" xfId="27819"/>
    <cellStyle name="標準 20 11 4 2 2 2 3" xfId="17690"/>
    <cellStyle name="標準 20 11 4 2 2 2 3 2" xfId="42561"/>
    <cellStyle name="標準 20 11 4 2 2 2 3 3" xfId="31337"/>
    <cellStyle name="標準 20 11 4 2 2 2 4" xfId="35267"/>
    <cellStyle name="標準 20 11 4 2 2 2 5" xfId="24040"/>
    <cellStyle name="標準 20 11 4 2 2 3" xfId="10672"/>
    <cellStyle name="標準 20 11 4 2 2 3 2" xfId="14251"/>
    <cellStyle name="標準 20 11 4 2 2 3 2 2" xfId="39950"/>
    <cellStyle name="標準 20 11 4 2 2 3 2 3" xfId="28726"/>
    <cellStyle name="標準 20 11 4 2 2 3 3" xfId="17691"/>
    <cellStyle name="標準 20 11 4 2 2 3 3 2" xfId="43468"/>
    <cellStyle name="標準 20 11 4 2 2 3 3 3" xfId="32244"/>
    <cellStyle name="標準 20 11 4 2 2 3 4" xfId="34870"/>
    <cellStyle name="標準 20 11 4 2 2 3 5" xfId="23516"/>
    <cellStyle name="標準 20 11 4 2 2 4" xfId="12293"/>
    <cellStyle name="標準 20 11 4 2 2 4 2" xfId="37992"/>
    <cellStyle name="標準 20 11 4 2 2 4 3" xfId="26768"/>
    <cellStyle name="標準 20 11 4 2 2 5" xfId="17689"/>
    <cellStyle name="標準 20 11 4 2 2 5 2" xfId="41510"/>
    <cellStyle name="標準 20 11 4 2 2 5 3" xfId="30286"/>
    <cellStyle name="標準 20 11 4 2 2 6" xfId="33372"/>
    <cellStyle name="標準 20 11 4 2 2 7" xfId="21927"/>
    <cellStyle name="標準 20 11 4 2 3" xfId="8977"/>
    <cellStyle name="標準 20 11 4 2 3 2" xfId="12595"/>
    <cellStyle name="標準 20 11 4 2 3 2 2" xfId="38294"/>
    <cellStyle name="標準 20 11 4 2 3 2 3" xfId="27070"/>
    <cellStyle name="標準 20 11 4 2 3 3" xfId="17692"/>
    <cellStyle name="標準 20 11 4 2 3 3 2" xfId="41812"/>
    <cellStyle name="標準 20 11 4 2 3 3 3" xfId="30588"/>
    <cellStyle name="標準 20 11 4 2 3 4" xfId="35266"/>
    <cellStyle name="標準 20 11 4 2 3 5" xfId="24039"/>
    <cellStyle name="標準 20 11 4 2 4" xfId="9919"/>
    <cellStyle name="標準 20 11 4 2 4 2" xfId="13502"/>
    <cellStyle name="標準 20 11 4 2 4 2 2" xfId="39201"/>
    <cellStyle name="標準 20 11 4 2 4 2 3" xfId="27977"/>
    <cellStyle name="標準 20 11 4 2 4 3" xfId="17693"/>
    <cellStyle name="標準 20 11 4 2 4 3 2" xfId="42719"/>
    <cellStyle name="標準 20 11 4 2 4 3 3" xfId="31495"/>
    <cellStyle name="標準 20 11 4 2 4 4" xfId="36429"/>
    <cellStyle name="標準 20 11 4 2 4 5" xfId="25202"/>
    <cellStyle name="標準 20 11 4 2 5" xfId="11163"/>
    <cellStyle name="標準 20 11 4 2 5 2" xfId="33740"/>
    <cellStyle name="標準 20 11 4 2 5 3" xfId="22386"/>
    <cellStyle name="標準 20 11 4 2 6" xfId="17688"/>
    <cellStyle name="標準 20 11 4 2 6 2" xfId="36862"/>
    <cellStyle name="標準 20 11 4 2 6 3" xfId="25638"/>
    <cellStyle name="標準 20 11 4 2 7" xfId="29156"/>
    <cellStyle name="標準 20 11 4 2 7 2" xfId="40380"/>
    <cellStyle name="標準 20 11 4 2 8" xfId="32623"/>
    <cellStyle name="標準 20 11 4 2 9" xfId="21178"/>
    <cellStyle name="標準 20 11 4 3" xfId="7696"/>
    <cellStyle name="標準 20 11 4 3 2" xfId="9478"/>
    <cellStyle name="標準 20 11 4 3 2 2" xfId="13092"/>
    <cellStyle name="標準 20 11 4 3 2 2 2" xfId="38791"/>
    <cellStyle name="標準 20 11 4 3 2 2 3" xfId="27567"/>
    <cellStyle name="標準 20 11 4 3 2 3" xfId="17695"/>
    <cellStyle name="標準 20 11 4 3 2 3 2" xfId="42309"/>
    <cellStyle name="標準 20 11 4 3 2 3 3" xfId="31085"/>
    <cellStyle name="標準 20 11 4 3 2 4" xfId="35268"/>
    <cellStyle name="標準 20 11 4 3 2 5" xfId="24041"/>
    <cellStyle name="標準 20 11 4 3 3" xfId="10420"/>
    <cellStyle name="標準 20 11 4 3 3 2" xfId="13999"/>
    <cellStyle name="標準 20 11 4 3 3 2 2" xfId="39698"/>
    <cellStyle name="標準 20 11 4 3 3 2 3" xfId="28474"/>
    <cellStyle name="標準 20 11 4 3 3 3" xfId="17696"/>
    <cellStyle name="標準 20 11 4 3 3 3 2" xfId="43216"/>
    <cellStyle name="標準 20 11 4 3 3 3 3" xfId="31992"/>
    <cellStyle name="標準 20 11 4 3 3 4" xfId="33966"/>
    <cellStyle name="標準 20 11 4 3 3 5" xfId="22612"/>
    <cellStyle name="標準 20 11 4 3 4" xfId="11389"/>
    <cellStyle name="標準 20 11 4 3 4 2" xfId="37088"/>
    <cellStyle name="標準 20 11 4 3 4 3" xfId="25864"/>
    <cellStyle name="標準 20 11 4 3 5" xfId="17694"/>
    <cellStyle name="標準 20 11 4 3 5 2" xfId="40606"/>
    <cellStyle name="標準 20 11 4 3 5 3" xfId="29382"/>
    <cellStyle name="標準 20 11 4 3 6" xfId="33120"/>
    <cellStyle name="標準 20 11 4 3 7" xfId="21675"/>
    <cellStyle name="標準 20 11 4 4" xfId="7922"/>
    <cellStyle name="標準 20 11 4 4 2" xfId="11615"/>
    <cellStyle name="標準 20 11 4 4 2 2" xfId="37314"/>
    <cellStyle name="標準 20 11 4 4 2 3" xfId="26090"/>
    <cellStyle name="標準 20 11 4 4 3" xfId="17697"/>
    <cellStyle name="標準 20 11 4 4 3 2" xfId="40832"/>
    <cellStyle name="標準 20 11 4 4 3 3" xfId="29608"/>
    <cellStyle name="標準 20 11 4 4 4" xfId="34192"/>
    <cellStyle name="標準 20 11 4 4 5" xfId="22838"/>
    <cellStyle name="標準 20 11 4 5" xfId="8162"/>
    <cellStyle name="標準 20 11 4 5 2" xfId="11841"/>
    <cellStyle name="標準 20 11 4 5 2 2" xfId="37540"/>
    <cellStyle name="標準 20 11 4 5 2 3" xfId="26316"/>
    <cellStyle name="標準 20 11 4 5 3" xfId="17698"/>
    <cellStyle name="標準 20 11 4 5 3 2" xfId="41058"/>
    <cellStyle name="標準 20 11 4 5 3 3" xfId="29834"/>
    <cellStyle name="標準 20 11 4 5 4" xfId="34418"/>
    <cellStyle name="標準 20 11 4 5 5" xfId="23064"/>
    <cellStyle name="標準 20 11 4 6" xfId="8362"/>
    <cellStyle name="標準 20 11 4 6 2" xfId="12041"/>
    <cellStyle name="標準 20 11 4 6 2 2" xfId="37740"/>
    <cellStyle name="標準 20 11 4 6 2 3" xfId="26516"/>
    <cellStyle name="標準 20 11 4 6 3" xfId="17699"/>
    <cellStyle name="標準 20 11 4 6 3 2" xfId="41258"/>
    <cellStyle name="標準 20 11 4 6 3 3" xfId="30034"/>
    <cellStyle name="標準 20 11 4 6 4" xfId="34618"/>
    <cellStyle name="標準 20 11 4 6 5" xfId="23264"/>
    <cellStyle name="標準 20 11 4 7" xfId="8840"/>
    <cellStyle name="標準 20 11 4 7 2" xfId="12519"/>
    <cellStyle name="標準 20 11 4 7 2 2" xfId="38218"/>
    <cellStyle name="標準 20 11 4 7 2 3" xfId="26994"/>
    <cellStyle name="標準 20 11 4 7 3" xfId="17700"/>
    <cellStyle name="標準 20 11 4 7 3 2" xfId="41736"/>
    <cellStyle name="標準 20 11 4 7 3 3" xfId="30512"/>
    <cellStyle name="標準 20 11 4 7 4" xfId="35096"/>
    <cellStyle name="標準 20 11 4 7 5" xfId="23742"/>
    <cellStyle name="標準 20 11 4 8" xfId="8976"/>
    <cellStyle name="標準 20 11 4 8 2" xfId="12594"/>
    <cellStyle name="標準 20 11 4 8 2 2" xfId="38293"/>
    <cellStyle name="標準 20 11 4 8 2 3" xfId="27069"/>
    <cellStyle name="標準 20 11 4 8 3" xfId="17701"/>
    <cellStyle name="標準 20 11 4 8 3 2" xfId="41811"/>
    <cellStyle name="標準 20 11 4 8 3 3" xfId="30587"/>
    <cellStyle name="標準 20 11 4 8 4" xfId="35265"/>
    <cellStyle name="標準 20 11 4 8 5" xfId="24038"/>
    <cellStyle name="標準 20 11 4 9" xfId="9918"/>
    <cellStyle name="標準 20 11 4 9 2" xfId="13501"/>
    <cellStyle name="標準 20 11 4 9 2 2" xfId="39200"/>
    <cellStyle name="標準 20 11 4 9 2 3" xfId="27976"/>
    <cellStyle name="標準 20 11 4 9 3" xfId="17702"/>
    <cellStyle name="標準 20 11 4 9 3 2" xfId="42718"/>
    <cellStyle name="標準 20 11 4 9 3 3" xfId="31494"/>
    <cellStyle name="標準 20 11 4 9 4" xfId="36177"/>
    <cellStyle name="標準 20 11 4 9 5" xfId="24950"/>
    <cellStyle name="標準 20 11 5" xfId="7528"/>
    <cellStyle name="標準 20 11 5 10" xfId="29214"/>
    <cellStyle name="標準 20 11 5 10 2" xfId="40438"/>
    <cellStyle name="標準 20 11 5 11" xfId="32624"/>
    <cellStyle name="標準 20 11 5 12" xfId="21179"/>
    <cellStyle name="標準 20 11 5 2" xfId="7754"/>
    <cellStyle name="標準 20 11 5 2 2" xfId="8672"/>
    <cellStyle name="標準 20 11 5 2 2 2" xfId="9788"/>
    <cellStyle name="標準 20 11 5 2 2 2 2" xfId="13402"/>
    <cellStyle name="標準 20 11 5 2 2 2 2 2" xfId="39101"/>
    <cellStyle name="標準 20 11 5 2 2 2 2 3" xfId="27877"/>
    <cellStyle name="標準 20 11 5 2 2 2 3" xfId="17706"/>
    <cellStyle name="標準 20 11 5 2 2 2 3 2" xfId="42619"/>
    <cellStyle name="標準 20 11 5 2 2 2 3 3" xfId="31395"/>
    <cellStyle name="標準 20 11 5 2 2 2 4" xfId="35271"/>
    <cellStyle name="標準 20 11 5 2 2 2 5" xfId="24044"/>
    <cellStyle name="標準 20 11 5 2 2 3" xfId="10730"/>
    <cellStyle name="標準 20 11 5 2 2 3 2" xfId="14309"/>
    <cellStyle name="標準 20 11 5 2 2 3 2 2" xfId="40008"/>
    <cellStyle name="標準 20 11 5 2 2 3 2 3" xfId="28784"/>
    <cellStyle name="標準 20 11 5 2 2 3 3" xfId="17707"/>
    <cellStyle name="標準 20 11 5 2 2 3 3 2" xfId="43526"/>
    <cellStyle name="標準 20 11 5 2 2 3 3 3" xfId="32302"/>
    <cellStyle name="標準 20 11 5 2 2 3 4" xfId="34928"/>
    <cellStyle name="標準 20 11 5 2 2 3 5" xfId="23574"/>
    <cellStyle name="標準 20 11 5 2 2 4" xfId="12351"/>
    <cellStyle name="標準 20 11 5 2 2 4 2" xfId="38050"/>
    <cellStyle name="標準 20 11 5 2 2 4 3" xfId="26826"/>
    <cellStyle name="標準 20 11 5 2 2 5" xfId="17705"/>
    <cellStyle name="標準 20 11 5 2 2 5 2" xfId="41568"/>
    <cellStyle name="標準 20 11 5 2 2 5 3" xfId="30344"/>
    <cellStyle name="標準 20 11 5 2 2 6" xfId="33430"/>
    <cellStyle name="標準 20 11 5 2 2 7" xfId="21985"/>
    <cellStyle name="標準 20 11 5 2 3" xfId="8979"/>
    <cellStyle name="標準 20 11 5 2 3 2" xfId="12597"/>
    <cellStyle name="標準 20 11 5 2 3 2 2" xfId="38296"/>
    <cellStyle name="標準 20 11 5 2 3 2 3" xfId="27072"/>
    <cellStyle name="標準 20 11 5 2 3 3" xfId="17708"/>
    <cellStyle name="標準 20 11 5 2 3 3 2" xfId="41814"/>
    <cellStyle name="標準 20 11 5 2 3 3 3" xfId="30590"/>
    <cellStyle name="標準 20 11 5 2 3 4" xfId="35270"/>
    <cellStyle name="標準 20 11 5 2 3 5" xfId="24043"/>
    <cellStyle name="標準 20 11 5 2 4" xfId="9921"/>
    <cellStyle name="標準 20 11 5 2 4 2" xfId="13504"/>
    <cellStyle name="標準 20 11 5 2 4 2 2" xfId="39203"/>
    <cellStyle name="標準 20 11 5 2 4 2 3" xfId="27979"/>
    <cellStyle name="標準 20 11 5 2 4 3" xfId="17709"/>
    <cellStyle name="標準 20 11 5 2 4 3 2" xfId="42721"/>
    <cellStyle name="標準 20 11 5 2 4 3 3" xfId="31497"/>
    <cellStyle name="標準 20 11 5 2 4 4" xfId="36487"/>
    <cellStyle name="標準 20 11 5 2 4 5" xfId="25260"/>
    <cellStyle name="標準 20 11 5 2 5" xfId="11447"/>
    <cellStyle name="標準 20 11 5 2 5 2" xfId="34024"/>
    <cellStyle name="標準 20 11 5 2 5 3" xfId="22670"/>
    <cellStyle name="標準 20 11 5 2 6" xfId="17704"/>
    <cellStyle name="標準 20 11 5 2 6 2" xfId="37146"/>
    <cellStyle name="標準 20 11 5 2 6 3" xfId="25922"/>
    <cellStyle name="標準 20 11 5 2 7" xfId="29440"/>
    <cellStyle name="標準 20 11 5 2 7 2" xfId="40664"/>
    <cellStyle name="標準 20 11 5 2 8" xfId="32625"/>
    <cellStyle name="標準 20 11 5 2 9" xfId="21180"/>
    <cellStyle name="標準 20 11 5 3" xfId="7980"/>
    <cellStyle name="標準 20 11 5 3 2" xfId="9562"/>
    <cellStyle name="標準 20 11 5 3 2 2" xfId="13176"/>
    <cellStyle name="標準 20 11 5 3 2 2 2" xfId="38875"/>
    <cellStyle name="標準 20 11 5 3 2 2 3" xfId="27651"/>
    <cellStyle name="標準 20 11 5 3 2 3" xfId="17711"/>
    <cellStyle name="標準 20 11 5 3 2 3 2" xfId="42393"/>
    <cellStyle name="標準 20 11 5 3 2 3 3" xfId="31169"/>
    <cellStyle name="標準 20 11 5 3 2 4" xfId="35272"/>
    <cellStyle name="標準 20 11 5 3 2 5" xfId="24045"/>
    <cellStyle name="標準 20 11 5 3 3" xfId="10504"/>
    <cellStyle name="標準 20 11 5 3 3 2" xfId="14083"/>
    <cellStyle name="標準 20 11 5 3 3 2 2" xfId="39782"/>
    <cellStyle name="標準 20 11 5 3 3 2 3" xfId="28558"/>
    <cellStyle name="標準 20 11 5 3 3 3" xfId="17712"/>
    <cellStyle name="標準 20 11 5 3 3 3 2" xfId="43300"/>
    <cellStyle name="標準 20 11 5 3 3 3 3" xfId="32076"/>
    <cellStyle name="標準 20 11 5 3 3 4" xfId="34250"/>
    <cellStyle name="標準 20 11 5 3 3 5" xfId="22896"/>
    <cellStyle name="標準 20 11 5 3 4" xfId="11673"/>
    <cellStyle name="標準 20 11 5 3 4 2" xfId="37372"/>
    <cellStyle name="標準 20 11 5 3 4 3" xfId="26148"/>
    <cellStyle name="標準 20 11 5 3 5" xfId="17710"/>
    <cellStyle name="標準 20 11 5 3 5 2" xfId="40890"/>
    <cellStyle name="標準 20 11 5 3 5 3" xfId="29666"/>
    <cellStyle name="標準 20 11 5 3 6" xfId="33204"/>
    <cellStyle name="標準 20 11 5 3 7" xfId="21759"/>
    <cellStyle name="標準 20 11 5 4" xfId="8220"/>
    <cellStyle name="標準 20 11 5 4 2" xfId="11899"/>
    <cellStyle name="標準 20 11 5 4 2 2" xfId="37598"/>
    <cellStyle name="標準 20 11 5 4 2 3" xfId="26374"/>
    <cellStyle name="標準 20 11 5 4 3" xfId="17713"/>
    <cellStyle name="標準 20 11 5 4 3 2" xfId="41116"/>
    <cellStyle name="標準 20 11 5 4 3 3" xfId="29892"/>
    <cellStyle name="標準 20 11 5 4 4" xfId="34476"/>
    <cellStyle name="標準 20 11 5 4 5" xfId="23122"/>
    <cellStyle name="標準 20 11 5 5" xfId="8446"/>
    <cellStyle name="標準 20 11 5 5 2" xfId="12125"/>
    <cellStyle name="標準 20 11 5 5 2 2" xfId="37824"/>
    <cellStyle name="標準 20 11 5 5 2 3" xfId="26600"/>
    <cellStyle name="標準 20 11 5 5 3" xfId="17714"/>
    <cellStyle name="標準 20 11 5 5 3 2" xfId="41342"/>
    <cellStyle name="標準 20 11 5 5 3 3" xfId="30118"/>
    <cellStyle name="標準 20 11 5 5 4" xfId="34702"/>
    <cellStyle name="標準 20 11 5 5 5" xfId="23348"/>
    <cellStyle name="標準 20 11 5 6" xfId="8978"/>
    <cellStyle name="標準 20 11 5 6 2" xfId="12596"/>
    <cellStyle name="標準 20 11 5 6 2 2" xfId="38295"/>
    <cellStyle name="標準 20 11 5 6 2 3" xfId="27071"/>
    <cellStyle name="標準 20 11 5 6 3" xfId="17715"/>
    <cellStyle name="標準 20 11 5 6 3 2" xfId="41813"/>
    <cellStyle name="標準 20 11 5 6 3 3" xfId="30589"/>
    <cellStyle name="標準 20 11 5 6 4" xfId="35269"/>
    <cellStyle name="標準 20 11 5 6 5" xfId="24042"/>
    <cellStyle name="標準 20 11 5 7" xfId="9920"/>
    <cellStyle name="標準 20 11 5 7 2" xfId="13503"/>
    <cellStyle name="標準 20 11 5 7 2 2" xfId="39202"/>
    <cellStyle name="標準 20 11 5 7 2 3" xfId="27978"/>
    <cellStyle name="標準 20 11 5 7 3" xfId="17716"/>
    <cellStyle name="標準 20 11 5 7 3 2" xfId="42720"/>
    <cellStyle name="標準 20 11 5 7 3 3" xfId="31496"/>
    <cellStyle name="標準 20 11 5 7 4" xfId="36261"/>
    <cellStyle name="標準 20 11 5 7 5" xfId="25034"/>
    <cellStyle name="標準 20 11 5 8" xfId="11221"/>
    <cellStyle name="標準 20 11 5 8 2" xfId="33798"/>
    <cellStyle name="標準 20 11 5 8 3" xfId="22444"/>
    <cellStyle name="標準 20 11 5 9" xfId="17703"/>
    <cellStyle name="標準 20 11 5 9 2" xfId="36920"/>
    <cellStyle name="標準 20 11 5 9 3" xfId="25696"/>
    <cellStyle name="標準 20 11 6" xfId="7385"/>
    <cellStyle name="標準 20 11 6 2" xfId="8530"/>
    <cellStyle name="標準 20 11 6 2 2" xfId="9646"/>
    <cellStyle name="標準 20 11 6 2 2 2" xfId="13260"/>
    <cellStyle name="標準 20 11 6 2 2 2 2" xfId="38959"/>
    <cellStyle name="標準 20 11 6 2 2 2 3" xfId="27735"/>
    <cellStyle name="標準 20 11 6 2 2 3" xfId="17719"/>
    <cellStyle name="標準 20 11 6 2 2 3 2" xfId="42477"/>
    <cellStyle name="標準 20 11 6 2 2 3 3" xfId="31253"/>
    <cellStyle name="標準 20 11 6 2 2 4" xfId="35274"/>
    <cellStyle name="標準 20 11 6 2 2 5" xfId="24047"/>
    <cellStyle name="標準 20 11 6 2 3" xfId="10588"/>
    <cellStyle name="標準 20 11 6 2 3 2" xfId="14167"/>
    <cellStyle name="標準 20 11 6 2 3 2 2" xfId="39866"/>
    <cellStyle name="標準 20 11 6 2 3 2 3" xfId="28642"/>
    <cellStyle name="標準 20 11 6 2 3 3" xfId="17720"/>
    <cellStyle name="標準 20 11 6 2 3 3 2" xfId="43384"/>
    <cellStyle name="標準 20 11 6 2 3 3 3" xfId="32160"/>
    <cellStyle name="標準 20 11 6 2 3 4" xfId="34786"/>
    <cellStyle name="標準 20 11 6 2 3 5" xfId="23432"/>
    <cellStyle name="標準 20 11 6 2 4" xfId="12209"/>
    <cellStyle name="標準 20 11 6 2 4 2" xfId="37908"/>
    <cellStyle name="標準 20 11 6 2 4 3" xfId="26684"/>
    <cellStyle name="標準 20 11 6 2 5" xfId="17718"/>
    <cellStyle name="標準 20 11 6 2 5 2" xfId="41426"/>
    <cellStyle name="標準 20 11 6 2 5 3" xfId="30202"/>
    <cellStyle name="標準 20 11 6 2 6" xfId="33288"/>
    <cellStyle name="標準 20 11 6 2 7" xfId="21843"/>
    <cellStyle name="標準 20 11 6 3" xfId="8980"/>
    <cellStyle name="標準 20 11 6 3 2" xfId="12598"/>
    <cellStyle name="標準 20 11 6 3 2 2" xfId="38297"/>
    <cellStyle name="標準 20 11 6 3 2 3" xfId="27073"/>
    <cellStyle name="標準 20 11 6 3 3" xfId="17721"/>
    <cellStyle name="標準 20 11 6 3 3 2" xfId="41815"/>
    <cellStyle name="標準 20 11 6 3 3 3" xfId="30591"/>
    <cellStyle name="標準 20 11 6 3 4" xfId="35273"/>
    <cellStyle name="標準 20 11 6 3 5" xfId="24046"/>
    <cellStyle name="標準 20 11 6 4" xfId="9922"/>
    <cellStyle name="標準 20 11 6 4 2" xfId="13505"/>
    <cellStyle name="標準 20 11 6 4 2 2" xfId="39204"/>
    <cellStyle name="標準 20 11 6 4 2 3" xfId="27980"/>
    <cellStyle name="標準 20 11 6 4 3" xfId="17722"/>
    <cellStyle name="標準 20 11 6 4 3 2" xfId="42722"/>
    <cellStyle name="標準 20 11 6 4 3 3" xfId="31498"/>
    <cellStyle name="標準 20 11 6 4 4" xfId="36345"/>
    <cellStyle name="標準 20 11 6 4 5" xfId="25118"/>
    <cellStyle name="標準 20 11 6 5" xfId="11079"/>
    <cellStyle name="標準 20 11 6 5 2" xfId="33656"/>
    <cellStyle name="標準 20 11 6 5 3" xfId="22302"/>
    <cellStyle name="標準 20 11 6 6" xfId="17717"/>
    <cellStyle name="標準 20 11 6 6 2" xfId="36778"/>
    <cellStyle name="標準 20 11 6 6 3" xfId="25554"/>
    <cellStyle name="標準 20 11 6 7" xfId="29072"/>
    <cellStyle name="標準 20 11 6 7 2" xfId="40296"/>
    <cellStyle name="標準 20 11 6 8" xfId="32626"/>
    <cellStyle name="標準 20 11 6 9" xfId="21181"/>
    <cellStyle name="標準 20 11 7" xfId="7612"/>
    <cellStyle name="標準 20 11 7 2" xfId="9420"/>
    <cellStyle name="標準 20 11 7 2 2" xfId="13034"/>
    <cellStyle name="標準 20 11 7 2 2 2" xfId="38733"/>
    <cellStyle name="標準 20 11 7 2 2 3" xfId="27509"/>
    <cellStyle name="標準 20 11 7 2 3" xfId="17724"/>
    <cellStyle name="標準 20 11 7 2 3 2" xfId="42251"/>
    <cellStyle name="標準 20 11 7 2 3 3" xfId="31027"/>
    <cellStyle name="標準 20 11 7 2 4" xfId="35275"/>
    <cellStyle name="標準 20 11 7 2 5" xfId="24048"/>
    <cellStyle name="標準 20 11 7 3" xfId="10362"/>
    <cellStyle name="標準 20 11 7 3 2" xfId="13941"/>
    <cellStyle name="標準 20 11 7 3 2 2" xfId="39640"/>
    <cellStyle name="標準 20 11 7 3 2 3" xfId="28416"/>
    <cellStyle name="標準 20 11 7 3 3" xfId="17725"/>
    <cellStyle name="標準 20 11 7 3 3 2" xfId="43158"/>
    <cellStyle name="標準 20 11 7 3 3 3" xfId="31934"/>
    <cellStyle name="標準 20 11 7 3 4" xfId="33882"/>
    <cellStyle name="標準 20 11 7 3 5" xfId="22528"/>
    <cellStyle name="標準 20 11 7 4" xfId="11305"/>
    <cellStyle name="標準 20 11 7 4 2" xfId="37004"/>
    <cellStyle name="標準 20 11 7 4 3" xfId="25780"/>
    <cellStyle name="標準 20 11 7 5" xfId="17723"/>
    <cellStyle name="標準 20 11 7 5 2" xfId="40522"/>
    <cellStyle name="標準 20 11 7 5 3" xfId="29298"/>
    <cellStyle name="標準 20 11 7 6" xfId="33062"/>
    <cellStyle name="標準 20 11 7 7" xfId="21617"/>
    <cellStyle name="標準 20 11 8" xfId="7838"/>
    <cellStyle name="標準 20 11 8 2" xfId="11531"/>
    <cellStyle name="標準 20 11 8 2 2" xfId="35232"/>
    <cellStyle name="標準 20 11 8 2 3" xfId="24005"/>
    <cellStyle name="標準 20 11 8 3" xfId="17726"/>
    <cellStyle name="標準 20 11 8 3 2" xfId="37230"/>
    <cellStyle name="標準 20 11 8 3 3" xfId="26006"/>
    <cellStyle name="標準 20 11 8 4" xfId="29524"/>
    <cellStyle name="標準 20 11 8 4 2" xfId="40748"/>
    <cellStyle name="標準 20 11 8 5" xfId="34108"/>
    <cellStyle name="標準 20 11 8 6" xfId="22754"/>
    <cellStyle name="標準 20 11 9" xfId="8077"/>
    <cellStyle name="標準 20 11 9 2" xfId="11757"/>
    <cellStyle name="標準 20 11 9 2 2" xfId="37456"/>
    <cellStyle name="標準 20 11 9 2 3" xfId="26232"/>
    <cellStyle name="標準 20 11 9 3" xfId="17727"/>
    <cellStyle name="標準 20 11 9 3 2" xfId="40974"/>
    <cellStyle name="標準 20 11 9 3 3" xfId="29750"/>
    <cellStyle name="標準 20 11 9 4" xfId="34334"/>
    <cellStyle name="標準 20 11 9 5" xfId="22980"/>
    <cellStyle name="標準 20 12" xfId="6477"/>
    <cellStyle name="標準 20 12 10" xfId="8741"/>
    <cellStyle name="標準 20 12 10 2" xfId="12420"/>
    <cellStyle name="標準 20 12 10 2 2" xfId="38119"/>
    <cellStyle name="標準 20 12 10 2 3" xfId="26895"/>
    <cellStyle name="標準 20 12 10 3" xfId="17729"/>
    <cellStyle name="標準 20 12 10 3 2" xfId="41637"/>
    <cellStyle name="標準 20 12 10 3 3" xfId="30413"/>
    <cellStyle name="標準 20 12 10 4" xfId="34997"/>
    <cellStyle name="標準 20 12 10 5" xfId="23643"/>
    <cellStyle name="標準 20 12 11" xfId="7021"/>
    <cellStyle name="標準 20 12 11 2" xfId="10922"/>
    <cellStyle name="標準 20 12 11 2 2" xfId="36621"/>
    <cellStyle name="標準 20 12 11 2 3" xfId="25397"/>
    <cellStyle name="標準 20 12 11 3" xfId="17730"/>
    <cellStyle name="標準 20 12 11 3 2" xfId="40139"/>
    <cellStyle name="標準 20 12 11 3 3" xfId="28915"/>
    <cellStyle name="標準 20 12 11 4" xfId="35139"/>
    <cellStyle name="標準 20 12 11 5" xfId="23908"/>
    <cellStyle name="標準 20 12 12" xfId="8981"/>
    <cellStyle name="標準 20 12 12 2" xfId="12599"/>
    <cellStyle name="標準 20 12 12 2 2" xfId="38298"/>
    <cellStyle name="標準 20 12 12 2 3" xfId="27074"/>
    <cellStyle name="標準 20 12 12 3" xfId="17731"/>
    <cellStyle name="標準 20 12 12 3 2" xfId="41816"/>
    <cellStyle name="標準 20 12 12 3 3" xfId="30592"/>
    <cellStyle name="標準 20 12 12 4" xfId="36104"/>
    <cellStyle name="標準 20 12 12 5" xfId="24877"/>
    <cellStyle name="標準 20 12 13" xfId="9923"/>
    <cellStyle name="標準 20 12 13 2" xfId="13506"/>
    <cellStyle name="標準 20 12 13 2 2" xfId="39205"/>
    <cellStyle name="標準 20 12 13 2 3" xfId="27981"/>
    <cellStyle name="標準 20 12 13 3" xfId="17732"/>
    <cellStyle name="標準 20 12 13 3 2" xfId="42723"/>
    <cellStyle name="標準 20 12 13 3 3" xfId="31499"/>
    <cellStyle name="標準 20 12 13 4" xfId="33499"/>
    <cellStyle name="標準 20 12 13 5" xfId="22145"/>
    <cellStyle name="標準 20 12 14" xfId="10860"/>
    <cellStyle name="標準 20 12 14 2" xfId="36559"/>
    <cellStyle name="標準 20 12 14 3" xfId="25335"/>
    <cellStyle name="標準 20 12 15" xfId="17728"/>
    <cellStyle name="標準 20 12 15 2" xfId="40077"/>
    <cellStyle name="標準 20 12 15 3" xfId="28853"/>
    <cellStyle name="標準 20 12 16" xfId="32627"/>
    <cellStyle name="標準 20 12 17" xfId="21182"/>
    <cellStyle name="標準 20 12 2" xfId="7080"/>
    <cellStyle name="標準 20 12 2 10" xfId="9924"/>
    <cellStyle name="標準 20 12 2 10 2" xfId="13507"/>
    <cellStyle name="標準 20 12 2 10 2 2" xfId="39206"/>
    <cellStyle name="標準 20 12 2 10 2 3" xfId="27982"/>
    <cellStyle name="標準 20 12 2 10 3" xfId="17734"/>
    <cellStyle name="標準 20 12 2 10 3 2" xfId="42724"/>
    <cellStyle name="標準 20 12 2 10 3 3" xfId="31500"/>
    <cellStyle name="標準 20 12 2 10 4" xfId="36210"/>
    <cellStyle name="標準 20 12 2 10 5" xfId="24983"/>
    <cellStyle name="標準 20 12 2 11" xfId="10970"/>
    <cellStyle name="標準 20 12 2 11 2" xfId="33547"/>
    <cellStyle name="標準 20 12 2 11 3" xfId="22193"/>
    <cellStyle name="標準 20 12 2 12" xfId="17733"/>
    <cellStyle name="標準 20 12 2 12 2" xfId="36669"/>
    <cellStyle name="標準 20 12 2 12 3" xfId="25445"/>
    <cellStyle name="標準 20 12 2 13" xfId="28963"/>
    <cellStyle name="標準 20 12 2 13 2" xfId="40187"/>
    <cellStyle name="標準 20 12 2 14" xfId="32628"/>
    <cellStyle name="標準 20 12 2 15" xfId="21183"/>
    <cellStyle name="標準 20 12 2 2" xfId="7561"/>
    <cellStyle name="標準 20 12 2 2 10" xfId="29247"/>
    <cellStyle name="標準 20 12 2 2 10 2" xfId="40471"/>
    <cellStyle name="標準 20 12 2 2 11" xfId="32629"/>
    <cellStyle name="標準 20 12 2 2 12" xfId="21184"/>
    <cellStyle name="標準 20 12 2 2 2" xfId="7787"/>
    <cellStyle name="標準 20 12 2 2 2 2" xfId="8705"/>
    <cellStyle name="標準 20 12 2 2 2 2 2" xfId="9821"/>
    <cellStyle name="標準 20 12 2 2 2 2 2 2" xfId="13435"/>
    <cellStyle name="標準 20 12 2 2 2 2 2 2 2" xfId="39134"/>
    <cellStyle name="標準 20 12 2 2 2 2 2 2 3" xfId="27910"/>
    <cellStyle name="標準 20 12 2 2 2 2 2 3" xfId="17738"/>
    <cellStyle name="標準 20 12 2 2 2 2 2 3 2" xfId="42652"/>
    <cellStyle name="標準 20 12 2 2 2 2 2 3 3" xfId="31428"/>
    <cellStyle name="標準 20 12 2 2 2 2 2 4" xfId="35280"/>
    <cellStyle name="標準 20 12 2 2 2 2 2 5" xfId="24053"/>
    <cellStyle name="標準 20 12 2 2 2 2 3" xfId="10763"/>
    <cellStyle name="標準 20 12 2 2 2 2 3 2" xfId="14342"/>
    <cellStyle name="標準 20 12 2 2 2 2 3 2 2" xfId="40041"/>
    <cellStyle name="標準 20 12 2 2 2 2 3 2 3" xfId="28817"/>
    <cellStyle name="標準 20 12 2 2 2 2 3 3" xfId="17739"/>
    <cellStyle name="標準 20 12 2 2 2 2 3 3 2" xfId="43559"/>
    <cellStyle name="標準 20 12 2 2 2 2 3 3 3" xfId="32335"/>
    <cellStyle name="標準 20 12 2 2 2 2 3 4" xfId="34961"/>
    <cellStyle name="標準 20 12 2 2 2 2 3 5" xfId="23607"/>
    <cellStyle name="標準 20 12 2 2 2 2 4" xfId="12384"/>
    <cellStyle name="標準 20 12 2 2 2 2 4 2" xfId="38083"/>
    <cellStyle name="標準 20 12 2 2 2 2 4 3" xfId="26859"/>
    <cellStyle name="標準 20 12 2 2 2 2 5" xfId="17737"/>
    <cellStyle name="標準 20 12 2 2 2 2 5 2" xfId="41601"/>
    <cellStyle name="標準 20 12 2 2 2 2 5 3" xfId="30377"/>
    <cellStyle name="標準 20 12 2 2 2 2 6" xfId="33463"/>
    <cellStyle name="標準 20 12 2 2 2 2 7" xfId="22018"/>
    <cellStyle name="標準 20 12 2 2 2 3" xfId="8984"/>
    <cellStyle name="標準 20 12 2 2 2 3 2" xfId="12602"/>
    <cellStyle name="標準 20 12 2 2 2 3 2 2" xfId="38301"/>
    <cellStyle name="標準 20 12 2 2 2 3 2 3" xfId="27077"/>
    <cellStyle name="標準 20 12 2 2 2 3 3" xfId="17740"/>
    <cellStyle name="標準 20 12 2 2 2 3 3 2" xfId="41819"/>
    <cellStyle name="標準 20 12 2 2 2 3 3 3" xfId="30595"/>
    <cellStyle name="標準 20 12 2 2 2 3 4" xfId="35279"/>
    <cellStyle name="標準 20 12 2 2 2 3 5" xfId="24052"/>
    <cellStyle name="標準 20 12 2 2 2 4" xfId="9926"/>
    <cellStyle name="標準 20 12 2 2 2 4 2" xfId="13509"/>
    <cellStyle name="標準 20 12 2 2 2 4 2 2" xfId="39208"/>
    <cellStyle name="標準 20 12 2 2 2 4 2 3" xfId="27984"/>
    <cellStyle name="標準 20 12 2 2 2 4 3" xfId="17741"/>
    <cellStyle name="標準 20 12 2 2 2 4 3 2" xfId="42726"/>
    <cellStyle name="標準 20 12 2 2 2 4 3 3" xfId="31502"/>
    <cellStyle name="標準 20 12 2 2 2 4 4" xfId="36520"/>
    <cellStyle name="標準 20 12 2 2 2 4 5" xfId="25293"/>
    <cellStyle name="標準 20 12 2 2 2 5" xfId="11480"/>
    <cellStyle name="標準 20 12 2 2 2 5 2" xfId="34057"/>
    <cellStyle name="標準 20 12 2 2 2 5 3" xfId="22703"/>
    <cellStyle name="標準 20 12 2 2 2 6" xfId="17736"/>
    <cellStyle name="標準 20 12 2 2 2 6 2" xfId="37179"/>
    <cellStyle name="標準 20 12 2 2 2 6 3" xfId="25955"/>
    <cellStyle name="標準 20 12 2 2 2 7" xfId="29473"/>
    <cellStyle name="標準 20 12 2 2 2 7 2" xfId="40697"/>
    <cellStyle name="標準 20 12 2 2 2 8" xfId="32630"/>
    <cellStyle name="標準 20 12 2 2 2 9" xfId="21185"/>
    <cellStyle name="標準 20 12 2 2 3" xfId="8013"/>
    <cellStyle name="標準 20 12 2 2 3 2" xfId="9595"/>
    <cellStyle name="標準 20 12 2 2 3 2 2" xfId="13209"/>
    <cellStyle name="標準 20 12 2 2 3 2 2 2" xfId="38908"/>
    <cellStyle name="標準 20 12 2 2 3 2 2 3" xfId="27684"/>
    <cellStyle name="標準 20 12 2 2 3 2 3" xfId="17743"/>
    <cellStyle name="標準 20 12 2 2 3 2 3 2" xfId="42426"/>
    <cellStyle name="標準 20 12 2 2 3 2 3 3" xfId="31202"/>
    <cellStyle name="標準 20 12 2 2 3 2 4" xfId="35281"/>
    <cellStyle name="標準 20 12 2 2 3 2 5" xfId="24054"/>
    <cellStyle name="標準 20 12 2 2 3 3" xfId="10537"/>
    <cellStyle name="標準 20 12 2 2 3 3 2" xfId="14116"/>
    <cellStyle name="標準 20 12 2 2 3 3 2 2" xfId="39815"/>
    <cellStyle name="標準 20 12 2 2 3 3 2 3" xfId="28591"/>
    <cellStyle name="標準 20 12 2 2 3 3 3" xfId="17744"/>
    <cellStyle name="標準 20 12 2 2 3 3 3 2" xfId="43333"/>
    <cellStyle name="標準 20 12 2 2 3 3 3 3" xfId="32109"/>
    <cellStyle name="標準 20 12 2 2 3 3 4" xfId="34283"/>
    <cellStyle name="標準 20 12 2 2 3 3 5" xfId="22929"/>
    <cellStyle name="標準 20 12 2 2 3 4" xfId="11706"/>
    <cellStyle name="標準 20 12 2 2 3 4 2" xfId="37405"/>
    <cellStyle name="標準 20 12 2 2 3 4 3" xfId="26181"/>
    <cellStyle name="標準 20 12 2 2 3 5" xfId="17742"/>
    <cellStyle name="標準 20 12 2 2 3 5 2" xfId="40923"/>
    <cellStyle name="標準 20 12 2 2 3 5 3" xfId="29699"/>
    <cellStyle name="標準 20 12 2 2 3 6" xfId="33237"/>
    <cellStyle name="標準 20 12 2 2 3 7" xfId="21792"/>
    <cellStyle name="標準 20 12 2 2 4" xfId="8253"/>
    <cellStyle name="標準 20 12 2 2 4 2" xfId="11932"/>
    <cellStyle name="標準 20 12 2 2 4 2 2" xfId="37631"/>
    <cellStyle name="標準 20 12 2 2 4 2 3" xfId="26407"/>
    <cellStyle name="標準 20 12 2 2 4 3" xfId="17745"/>
    <cellStyle name="標準 20 12 2 2 4 3 2" xfId="41149"/>
    <cellStyle name="標準 20 12 2 2 4 3 3" xfId="29925"/>
    <cellStyle name="標準 20 12 2 2 4 4" xfId="34509"/>
    <cellStyle name="標準 20 12 2 2 4 5" xfId="23155"/>
    <cellStyle name="標準 20 12 2 2 5" xfId="8479"/>
    <cellStyle name="標準 20 12 2 2 5 2" xfId="12158"/>
    <cellStyle name="標準 20 12 2 2 5 2 2" xfId="37857"/>
    <cellStyle name="標準 20 12 2 2 5 2 3" xfId="26633"/>
    <cellStyle name="標準 20 12 2 2 5 3" xfId="17746"/>
    <cellStyle name="標準 20 12 2 2 5 3 2" xfId="41375"/>
    <cellStyle name="標準 20 12 2 2 5 3 3" xfId="30151"/>
    <cellStyle name="標準 20 12 2 2 5 4" xfId="34735"/>
    <cellStyle name="標準 20 12 2 2 5 5" xfId="23381"/>
    <cellStyle name="標準 20 12 2 2 6" xfId="8983"/>
    <cellStyle name="標準 20 12 2 2 6 2" xfId="12601"/>
    <cellStyle name="標準 20 12 2 2 6 2 2" xfId="38300"/>
    <cellStyle name="標準 20 12 2 2 6 2 3" xfId="27076"/>
    <cellStyle name="標準 20 12 2 2 6 3" xfId="17747"/>
    <cellStyle name="標準 20 12 2 2 6 3 2" xfId="41818"/>
    <cellStyle name="標準 20 12 2 2 6 3 3" xfId="30594"/>
    <cellStyle name="標準 20 12 2 2 6 4" xfId="35278"/>
    <cellStyle name="標準 20 12 2 2 6 5" xfId="24051"/>
    <cellStyle name="標準 20 12 2 2 7" xfId="9925"/>
    <cellStyle name="標準 20 12 2 2 7 2" xfId="13508"/>
    <cellStyle name="標準 20 12 2 2 7 2 2" xfId="39207"/>
    <cellStyle name="標準 20 12 2 2 7 2 3" xfId="27983"/>
    <cellStyle name="標準 20 12 2 2 7 3" xfId="17748"/>
    <cellStyle name="標準 20 12 2 2 7 3 2" xfId="42725"/>
    <cellStyle name="標準 20 12 2 2 7 3 3" xfId="31501"/>
    <cellStyle name="標準 20 12 2 2 7 4" xfId="36294"/>
    <cellStyle name="標準 20 12 2 2 7 5" xfId="25067"/>
    <cellStyle name="標準 20 12 2 2 8" xfId="11254"/>
    <cellStyle name="標準 20 12 2 2 8 2" xfId="33831"/>
    <cellStyle name="標準 20 12 2 2 8 3" xfId="22477"/>
    <cellStyle name="標準 20 12 2 2 9" xfId="17735"/>
    <cellStyle name="標準 20 12 2 2 9 2" xfId="36953"/>
    <cellStyle name="標準 20 12 2 2 9 3" xfId="25729"/>
    <cellStyle name="標準 20 12 2 3" xfId="7418"/>
    <cellStyle name="標準 20 12 2 3 2" xfId="8563"/>
    <cellStyle name="標準 20 12 2 3 2 2" xfId="9679"/>
    <cellStyle name="標準 20 12 2 3 2 2 2" xfId="13293"/>
    <cellStyle name="標準 20 12 2 3 2 2 2 2" xfId="38992"/>
    <cellStyle name="標準 20 12 2 3 2 2 2 3" xfId="27768"/>
    <cellStyle name="標準 20 12 2 3 2 2 3" xfId="17751"/>
    <cellStyle name="標準 20 12 2 3 2 2 3 2" xfId="42510"/>
    <cellStyle name="標準 20 12 2 3 2 2 3 3" xfId="31286"/>
    <cellStyle name="標準 20 12 2 3 2 2 4" xfId="35283"/>
    <cellStyle name="標準 20 12 2 3 2 2 5" xfId="24056"/>
    <cellStyle name="標準 20 12 2 3 2 3" xfId="10621"/>
    <cellStyle name="標準 20 12 2 3 2 3 2" xfId="14200"/>
    <cellStyle name="標準 20 12 2 3 2 3 2 2" xfId="39899"/>
    <cellStyle name="標準 20 12 2 3 2 3 2 3" xfId="28675"/>
    <cellStyle name="標準 20 12 2 3 2 3 3" xfId="17752"/>
    <cellStyle name="標準 20 12 2 3 2 3 3 2" xfId="43417"/>
    <cellStyle name="標準 20 12 2 3 2 3 3 3" xfId="32193"/>
    <cellStyle name="標準 20 12 2 3 2 3 4" xfId="34819"/>
    <cellStyle name="標準 20 12 2 3 2 3 5" xfId="23465"/>
    <cellStyle name="標準 20 12 2 3 2 4" xfId="12242"/>
    <cellStyle name="標準 20 12 2 3 2 4 2" xfId="37941"/>
    <cellStyle name="標準 20 12 2 3 2 4 3" xfId="26717"/>
    <cellStyle name="標準 20 12 2 3 2 5" xfId="17750"/>
    <cellStyle name="標準 20 12 2 3 2 5 2" xfId="41459"/>
    <cellStyle name="標準 20 12 2 3 2 5 3" xfId="30235"/>
    <cellStyle name="標準 20 12 2 3 2 6" xfId="33321"/>
    <cellStyle name="標準 20 12 2 3 2 7" xfId="21876"/>
    <cellStyle name="標準 20 12 2 3 3" xfId="8985"/>
    <cellStyle name="標準 20 12 2 3 3 2" xfId="12603"/>
    <cellStyle name="標準 20 12 2 3 3 2 2" xfId="38302"/>
    <cellStyle name="標準 20 12 2 3 3 2 3" xfId="27078"/>
    <cellStyle name="標準 20 12 2 3 3 3" xfId="17753"/>
    <cellStyle name="標準 20 12 2 3 3 3 2" xfId="41820"/>
    <cellStyle name="標準 20 12 2 3 3 3 3" xfId="30596"/>
    <cellStyle name="標準 20 12 2 3 3 4" xfId="35282"/>
    <cellStyle name="標準 20 12 2 3 3 5" xfId="24055"/>
    <cellStyle name="標準 20 12 2 3 4" xfId="9927"/>
    <cellStyle name="標準 20 12 2 3 4 2" xfId="13510"/>
    <cellStyle name="標準 20 12 2 3 4 2 2" xfId="39209"/>
    <cellStyle name="標準 20 12 2 3 4 2 3" xfId="27985"/>
    <cellStyle name="標準 20 12 2 3 4 3" xfId="17754"/>
    <cellStyle name="標準 20 12 2 3 4 3 2" xfId="42727"/>
    <cellStyle name="標準 20 12 2 3 4 3 3" xfId="31503"/>
    <cellStyle name="標準 20 12 2 3 4 4" xfId="36378"/>
    <cellStyle name="標準 20 12 2 3 4 5" xfId="25151"/>
    <cellStyle name="標準 20 12 2 3 5" xfId="11112"/>
    <cellStyle name="標準 20 12 2 3 5 2" xfId="33689"/>
    <cellStyle name="標準 20 12 2 3 5 3" xfId="22335"/>
    <cellStyle name="標準 20 12 2 3 6" xfId="17749"/>
    <cellStyle name="標準 20 12 2 3 6 2" xfId="36811"/>
    <cellStyle name="標準 20 12 2 3 6 3" xfId="25587"/>
    <cellStyle name="標準 20 12 2 3 7" xfId="29105"/>
    <cellStyle name="標準 20 12 2 3 7 2" xfId="40329"/>
    <cellStyle name="標準 20 12 2 3 8" xfId="32631"/>
    <cellStyle name="標準 20 12 2 3 9" xfId="21186"/>
    <cellStyle name="標準 20 12 2 4" xfId="7645"/>
    <cellStyle name="標準 20 12 2 4 2" xfId="9511"/>
    <cellStyle name="標準 20 12 2 4 2 2" xfId="13125"/>
    <cellStyle name="標準 20 12 2 4 2 2 2" xfId="38824"/>
    <cellStyle name="標準 20 12 2 4 2 2 3" xfId="27600"/>
    <cellStyle name="標準 20 12 2 4 2 3" xfId="17756"/>
    <cellStyle name="標準 20 12 2 4 2 3 2" xfId="42342"/>
    <cellStyle name="標準 20 12 2 4 2 3 3" xfId="31118"/>
    <cellStyle name="標準 20 12 2 4 2 4" xfId="35284"/>
    <cellStyle name="標準 20 12 2 4 2 5" xfId="24057"/>
    <cellStyle name="標準 20 12 2 4 3" xfId="10453"/>
    <cellStyle name="標準 20 12 2 4 3 2" xfId="14032"/>
    <cellStyle name="標準 20 12 2 4 3 2 2" xfId="39731"/>
    <cellStyle name="標準 20 12 2 4 3 2 3" xfId="28507"/>
    <cellStyle name="標準 20 12 2 4 3 3" xfId="17757"/>
    <cellStyle name="標準 20 12 2 4 3 3 2" xfId="43249"/>
    <cellStyle name="標準 20 12 2 4 3 3 3" xfId="32025"/>
    <cellStyle name="標準 20 12 2 4 3 4" xfId="33915"/>
    <cellStyle name="標準 20 12 2 4 3 5" xfId="22561"/>
    <cellStyle name="標準 20 12 2 4 4" xfId="11338"/>
    <cellStyle name="標準 20 12 2 4 4 2" xfId="37037"/>
    <cellStyle name="標準 20 12 2 4 4 3" xfId="25813"/>
    <cellStyle name="標準 20 12 2 4 5" xfId="17755"/>
    <cellStyle name="標準 20 12 2 4 5 2" xfId="40555"/>
    <cellStyle name="標準 20 12 2 4 5 3" xfId="29331"/>
    <cellStyle name="標準 20 12 2 4 6" xfId="33153"/>
    <cellStyle name="標準 20 12 2 4 7" xfId="21708"/>
    <cellStyle name="標準 20 12 2 5" xfId="7871"/>
    <cellStyle name="標準 20 12 2 5 2" xfId="11564"/>
    <cellStyle name="標準 20 12 2 5 2 2" xfId="37263"/>
    <cellStyle name="標準 20 12 2 5 2 3" xfId="26039"/>
    <cellStyle name="標準 20 12 2 5 3" xfId="17758"/>
    <cellStyle name="標準 20 12 2 5 3 2" xfId="40781"/>
    <cellStyle name="標準 20 12 2 5 3 3" xfId="29557"/>
    <cellStyle name="標準 20 12 2 5 4" xfId="34141"/>
    <cellStyle name="標準 20 12 2 5 5" xfId="22787"/>
    <cellStyle name="標準 20 12 2 6" xfId="8111"/>
    <cellStyle name="標準 20 12 2 6 2" xfId="11790"/>
    <cellStyle name="標準 20 12 2 6 2 2" xfId="37489"/>
    <cellStyle name="標準 20 12 2 6 2 3" xfId="26265"/>
    <cellStyle name="標準 20 12 2 6 3" xfId="17759"/>
    <cellStyle name="標準 20 12 2 6 3 2" xfId="41007"/>
    <cellStyle name="標準 20 12 2 6 3 3" xfId="29783"/>
    <cellStyle name="標準 20 12 2 6 4" xfId="34367"/>
    <cellStyle name="標準 20 12 2 6 5" xfId="23013"/>
    <cellStyle name="標準 20 12 2 7" xfId="8395"/>
    <cellStyle name="標準 20 12 2 7 2" xfId="12074"/>
    <cellStyle name="標準 20 12 2 7 2 2" xfId="37773"/>
    <cellStyle name="標準 20 12 2 7 2 3" xfId="26549"/>
    <cellStyle name="標準 20 12 2 7 3" xfId="17760"/>
    <cellStyle name="標準 20 12 2 7 3 2" xfId="41291"/>
    <cellStyle name="標準 20 12 2 7 3 3" xfId="30067"/>
    <cellStyle name="標準 20 12 2 7 4" xfId="34651"/>
    <cellStyle name="標準 20 12 2 7 5" xfId="23297"/>
    <cellStyle name="標準 20 12 2 8" xfId="8789"/>
    <cellStyle name="標準 20 12 2 8 2" xfId="12468"/>
    <cellStyle name="標準 20 12 2 8 2 2" xfId="38167"/>
    <cellStyle name="標準 20 12 2 8 2 3" xfId="26943"/>
    <cellStyle name="標準 20 12 2 8 3" xfId="17761"/>
    <cellStyle name="標準 20 12 2 8 3 2" xfId="41685"/>
    <cellStyle name="標準 20 12 2 8 3 3" xfId="30461"/>
    <cellStyle name="標準 20 12 2 8 4" xfId="35045"/>
    <cellStyle name="標準 20 12 2 8 5" xfId="23691"/>
    <cellStyle name="標準 20 12 2 9" xfId="8982"/>
    <cellStyle name="標準 20 12 2 9 2" xfId="12600"/>
    <cellStyle name="標準 20 12 2 9 2 2" xfId="38299"/>
    <cellStyle name="標準 20 12 2 9 2 3" xfId="27075"/>
    <cellStyle name="標準 20 12 2 9 3" xfId="17762"/>
    <cellStyle name="標準 20 12 2 9 3 2" xfId="41817"/>
    <cellStyle name="標準 20 12 2 9 3 3" xfId="30593"/>
    <cellStyle name="標準 20 12 2 9 4" xfId="35277"/>
    <cellStyle name="標準 20 12 2 9 5" xfId="24050"/>
    <cellStyle name="標準 20 12 3" xfId="7295"/>
    <cellStyle name="標準 20 12 3 10" xfId="11006"/>
    <cellStyle name="標準 20 12 3 10 2" xfId="33583"/>
    <cellStyle name="標準 20 12 3 10 3" xfId="22229"/>
    <cellStyle name="標準 20 12 3 11" xfId="17763"/>
    <cellStyle name="標準 20 12 3 11 2" xfId="36705"/>
    <cellStyle name="標準 20 12 3 11 3" xfId="25481"/>
    <cellStyle name="標準 20 12 3 12" xfId="28999"/>
    <cellStyle name="標準 20 12 3 12 2" xfId="40223"/>
    <cellStyle name="標準 20 12 3 13" xfId="32632"/>
    <cellStyle name="標準 20 12 3 14" xfId="21187"/>
    <cellStyle name="標準 20 12 3 2" xfId="7455"/>
    <cellStyle name="標準 20 12 3 2 2" xfId="8599"/>
    <cellStyle name="標準 20 12 3 2 2 2" xfId="9715"/>
    <cellStyle name="標準 20 12 3 2 2 2 2" xfId="13329"/>
    <cellStyle name="標準 20 12 3 2 2 2 2 2" xfId="39028"/>
    <cellStyle name="標準 20 12 3 2 2 2 2 3" xfId="27804"/>
    <cellStyle name="標準 20 12 3 2 2 2 3" xfId="17766"/>
    <cellStyle name="標準 20 12 3 2 2 2 3 2" xfId="42546"/>
    <cellStyle name="標準 20 12 3 2 2 2 3 3" xfId="31322"/>
    <cellStyle name="標準 20 12 3 2 2 2 4" xfId="35287"/>
    <cellStyle name="標準 20 12 3 2 2 2 5" xfId="24060"/>
    <cellStyle name="標準 20 12 3 2 2 3" xfId="10657"/>
    <cellStyle name="標準 20 12 3 2 2 3 2" xfId="14236"/>
    <cellStyle name="標準 20 12 3 2 2 3 2 2" xfId="39935"/>
    <cellStyle name="標準 20 12 3 2 2 3 2 3" xfId="28711"/>
    <cellStyle name="標準 20 12 3 2 2 3 3" xfId="17767"/>
    <cellStyle name="標準 20 12 3 2 2 3 3 2" xfId="43453"/>
    <cellStyle name="標準 20 12 3 2 2 3 3 3" xfId="32229"/>
    <cellStyle name="標準 20 12 3 2 2 3 4" xfId="34855"/>
    <cellStyle name="標準 20 12 3 2 2 3 5" xfId="23501"/>
    <cellStyle name="標準 20 12 3 2 2 4" xfId="12278"/>
    <cellStyle name="標準 20 12 3 2 2 4 2" xfId="37977"/>
    <cellStyle name="標準 20 12 3 2 2 4 3" xfId="26753"/>
    <cellStyle name="標準 20 12 3 2 2 5" xfId="17765"/>
    <cellStyle name="標準 20 12 3 2 2 5 2" xfId="41495"/>
    <cellStyle name="標準 20 12 3 2 2 5 3" xfId="30271"/>
    <cellStyle name="標準 20 12 3 2 2 6" xfId="33357"/>
    <cellStyle name="標準 20 12 3 2 2 7" xfId="21912"/>
    <cellStyle name="標準 20 12 3 2 3" xfId="8987"/>
    <cellStyle name="標準 20 12 3 2 3 2" xfId="12605"/>
    <cellStyle name="標準 20 12 3 2 3 2 2" xfId="38304"/>
    <cellStyle name="標準 20 12 3 2 3 2 3" xfId="27080"/>
    <cellStyle name="標準 20 12 3 2 3 3" xfId="17768"/>
    <cellStyle name="標準 20 12 3 2 3 3 2" xfId="41822"/>
    <cellStyle name="標準 20 12 3 2 3 3 3" xfId="30598"/>
    <cellStyle name="標準 20 12 3 2 3 4" xfId="35286"/>
    <cellStyle name="標準 20 12 3 2 3 5" xfId="24059"/>
    <cellStyle name="標準 20 12 3 2 4" xfId="9929"/>
    <cellStyle name="標準 20 12 3 2 4 2" xfId="13512"/>
    <cellStyle name="標準 20 12 3 2 4 2 2" xfId="39211"/>
    <cellStyle name="標準 20 12 3 2 4 2 3" xfId="27987"/>
    <cellStyle name="標準 20 12 3 2 4 3" xfId="17769"/>
    <cellStyle name="標準 20 12 3 2 4 3 2" xfId="42729"/>
    <cellStyle name="標準 20 12 3 2 4 3 3" xfId="31505"/>
    <cellStyle name="標準 20 12 3 2 4 4" xfId="36414"/>
    <cellStyle name="標準 20 12 3 2 4 5" xfId="25187"/>
    <cellStyle name="標準 20 12 3 2 5" xfId="11148"/>
    <cellStyle name="標準 20 12 3 2 5 2" xfId="33725"/>
    <cellStyle name="標準 20 12 3 2 5 3" xfId="22371"/>
    <cellStyle name="標準 20 12 3 2 6" xfId="17764"/>
    <cellStyle name="標準 20 12 3 2 6 2" xfId="36847"/>
    <cellStyle name="標準 20 12 3 2 6 3" xfId="25623"/>
    <cellStyle name="標準 20 12 3 2 7" xfId="29141"/>
    <cellStyle name="標準 20 12 3 2 7 2" xfId="40365"/>
    <cellStyle name="標準 20 12 3 2 8" xfId="32633"/>
    <cellStyle name="標準 20 12 3 2 9" xfId="21188"/>
    <cellStyle name="標準 20 12 3 3" xfId="7681"/>
    <cellStyle name="標準 20 12 3 3 2" xfId="9463"/>
    <cellStyle name="標準 20 12 3 3 2 2" xfId="13077"/>
    <cellStyle name="標準 20 12 3 3 2 2 2" xfId="38776"/>
    <cellStyle name="標準 20 12 3 3 2 2 3" xfId="27552"/>
    <cellStyle name="標準 20 12 3 3 2 3" xfId="17771"/>
    <cellStyle name="標準 20 12 3 3 2 3 2" xfId="42294"/>
    <cellStyle name="標準 20 12 3 3 2 3 3" xfId="31070"/>
    <cellStyle name="標準 20 12 3 3 2 4" xfId="35288"/>
    <cellStyle name="標準 20 12 3 3 2 5" xfId="24061"/>
    <cellStyle name="標準 20 12 3 3 3" xfId="10405"/>
    <cellStyle name="標準 20 12 3 3 3 2" xfId="13984"/>
    <cellStyle name="標準 20 12 3 3 3 2 2" xfId="39683"/>
    <cellStyle name="標準 20 12 3 3 3 2 3" xfId="28459"/>
    <cellStyle name="標準 20 12 3 3 3 3" xfId="17772"/>
    <cellStyle name="標準 20 12 3 3 3 3 2" xfId="43201"/>
    <cellStyle name="標準 20 12 3 3 3 3 3" xfId="31977"/>
    <cellStyle name="標準 20 12 3 3 3 4" xfId="33951"/>
    <cellStyle name="標準 20 12 3 3 3 5" xfId="22597"/>
    <cellStyle name="標準 20 12 3 3 4" xfId="11374"/>
    <cellStyle name="標準 20 12 3 3 4 2" xfId="37073"/>
    <cellStyle name="標準 20 12 3 3 4 3" xfId="25849"/>
    <cellStyle name="標準 20 12 3 3 5" xfId="17770"/>
    <cellStyle name="標準 20 12 3 3 5 2" xfId="40591"/>
    <cellStyle name="標準 20 12 3 3 5 3" xfId="29367"/>
    <cellStyle name="標準 20 12 3 3 6" xfId="33105"/>
    <cellStyle name="標準 20 12 3 3 7" xfId="21660"/>
    <cellStyle name="標準 20 12 3 4" xfId="7907"/>
    <cellStyle name="標準 20 12 3 4 2" xfId="11600"/>
    <cellStyle name="標準 20 12 3 4 2 2" xfId="37299"/>
    <cellStyle name="標準 20 12 3 4 2 3" xfId="26075"/>
    <cellStyle name="標準 20 12 3 4 3" xfId="17773"/>
    <cellStyle name="標準 20 12 3 4 3 2" xfId="40817"/>
    <cellStyle name="標準 20 12 3 4 3 3" xfId="29593"/>
    <cellStyle name="標準 20 12 3 4 4" xfId="34177"/>
    <cellStyle name="標準 20 12 3 4 5" xfId="22823"/>
    <cellStyle name="標準 20 12 3 5" xfId="8147"/>
    <cellStyle name="標準 20 12 3 5 2" xfId="11826"/>
    <cellStyle name="標準 20 12 3 5 2 2" xfId="37525"/>
    <cellStyle name="標準 20 12 3 5 2 3" xfId="26301"/>
    <cellStyle name="標準 20 12 3 5 3" xfId="17774"/>
    <cellStyle name="標準 20 12 3 5 3 2" xfId="41043"/>
    <cellStyle name="標準 20 12 3 5 3 3" xfId="29819"/>
    <cellStyle name="標準 20 12 3 5 4" xfId="34403"/>
    <cellStyle name="標準 20 12 3 5 5" xfId="23049"/>
    <cellStyle name="標準 20 12 3 6" xfId="8347"/>
    <cellStyle name="標準 20 12 3 6 2" xfId="12026"/>
    <cellStyle name="標準 20 12 3 6 2 2" xfId="37725"/>
    <cellStyle name="標準 20 12 3 6 2 3" xfId="26501"/>
    <cellStyle name="標準 20 12 3 6 3" xfId="17775"/>
    <cellStyle name="標準 20 12 3 6 3 2" xfId="41243"/>
    <cellStyle name="標準 20 12 3 6 3 3" xfId="30019"/>
    <cellStyle name="標準 20 12 3 6 4" xfId="34603"/>
    <cellStyle name="標準 20 12 3 6 5" xfId="23249"/>
    <cellStyle name="標準 20 12 3 7" xfId="8825"/>
    <cellStyle name="標準 20 12 3 7 2" xfId="12504"/>
    <cellStyle name="標準 20 12 3 7 2 2" xfId="38203"/>
    <cellStyle name="標準 20 12 3 7 2 3" xfId="26979"/>
    <cellStyle name="標準 20 12 3 7 3" xfId="17776"/>
    <cellStyle name="標準 20 12 3 7 3 2" xfId="41721"/>
    <cellStyle name="標準 20 12 3 7 3 3" xfId="30497"/>
    <cellStyle name="標準 20 12 3 7 4" xfId="35081"/>
    <cellStyle name="標準 20 12 3 7 5" xfId="23727"/>
    <cellStyle name="標準 20 12 3 8" xfId="8986"/>
    <cellStyle name="標準 20 12 3 8 2" xfId="12604"/>
    <cellStyle name="標準 20 12 3 8 2 2" xfId="38303"/>
    <cellStyle name="標準 20 12 3 8 2 3" xfId="27079"/>
    <cellStyle name="標準 20 12 3 8 3" xfId="17777"/>
    <cellStyle name="標準 20 12 3 8 3 2" xfId="41821"/>
    <cellStyle name="標準 20 12 3 8 3 3" xfId="30597"/>
    <cellStyle name="標準 20 12 3 8 4" xfId="35285"/>
    <cellStyle name="標準 20 12 3 8 5" xfId="24058"/>
    <cellStyle name="標準 20 12 3 9" xfId="9928"/>
    <cellStyle name="標準 20 12 3 9 2" xfId="13511"/>
    <cellStyle name="標準 20 12 3 9 2 2" xfId="39210"/>
    <cellStyle name="標準 20 12 3 9 2 3" xfId="27986"/>
    <cellStyle name="標準 20 12 3 9 3" xfId="17778"/>
    <cellStyle name="標準 20 12 3 9 3 2" xfId="42728"/>
    <cellStyle name="標準 20 12 3 9 3 3" xfId="31504"/>
    <cellStyle name="標準 20 12 3 9 4" xfId="36162"/>
    <cellStyle name="標準 20 12 3 9 5" xfId="24935"/>
    <cellStyle name="標準 20 12 4" xfId="7513"/>
    <cellStyle name="標準 20 12 4 10" xfId="29199"/>
    <cellStyle name="標準 20 12 4 10 2" xfId="40423"/>
    <cellStyle name="標準 20 12 4 11" xfId="32634"/>
    <cellStyle name="標準 20 12 4 12" xfId="21189"/>
    <cellStyle name="標準 20 12 4 2" xfId="7739"/>
    <cellStyle name="標準 20 12 4 2 2" xfId="8657"/>
    <cellStyle name="標準 20 12 4 2 2 2" xfId="9773"/>
    <cellStyle name="標準 20 12 4 2 2 2 2" xfId="13387"/>
    <cellStyle name="標準 20 12 4 2 2 2 2 2" xfId="39086"/>
    <cellStyle name="標準 20 12 4 2 2 2 2 3" xfId="27862"/>
    <cellStyle name="標準 20 12 4 2 2 2 3" xfId="17782"/>
    <cellStyle name="標準 20 12 4 2 2 2 3 2" xfId="42604"/>
    <cellStyle name="標準 20 12 4 2 2 2 3 3" xfId="31380"/>
    <cellStyle name="標準 20 12 4 2 2 2 4" xfId="35291"/>
    <cellStyle name="標準 20 12 4 2 2 2 5" xfId="24064"/>
    <cellStyle name="標準 20 12 4 2 2 3" xfId="10715"/>
    <cellStyle name="標準 20 12 4 2 2 3 2" xfId="14294"/>
    <cellStyle name="標準 20 12 4 2 2 3 2 2" xfId="39993"/>
    <cellStyle name="標準 20 12 4 2 2 3 2 3" xfId="28769"/>
    <cellStyle name="標準 20 12 4 2 2 3 3" xfId="17783"/>
    <cellStyle name="標準 20 12 4 2 2 3 3 2" xfId="43511"/>
    <cellStyle name="標準 20 12 4 2 2 3 3 3" xfId="32287"/>
    <cellStyle name="標準 20 12 4 2 2 3 4" xfId="34913"/>
    <cellStyle name="標準 20 12 4 2 2 3 5" xfId="23559"/>
    <cellStyle name="標準 20 12 4 2 2 4" xfId="12336"/>
    <cellStyle name="標準 20 12 4 2 2 4 2" xfId="38035"/>
    <cellStyle name="標準 20 12 4 2 2 4 3" xfId="26811"/>
    <cellStyle name="標準 20 12 4 2 2 5" xfId="17781"/>
    <cellStyle name="標準 20 12 4 2 2 5 2" xfId="41553"/>
    <cellStyle name="標準 20 12 4 2 2 5 3" xfId="30329"/>
    <cellStyle name="標準 20 12 4 2 2 6" xfId="33415"/>
    <cellStyle name="標準 20 12 4 2 2 7" xfId="21970"/>
    <cellStyle name="標準 20 12 4 2 3" xfId="8989"/>
    <cellStyle name="標準 20 12 4 2 3 2" xfId="12607"/>
    <cellStyle name="標準 20 12 4 2 3 2 2" xfId="38306"/>
    <cellStyle name="標準 20 12 4 2 3 2 3" xfId="27082"/>
    <cellStyle name="標準 20 12 4 2 3 3" xfId="17784"/>
    <cellStyle name="標準 20 12 4 2 3 3 2" xfId="41824"/>
    <cellStyle name="標準 20 12 4 2 3 3 3" xfId="30600"/>
    <cellStyle name="標準 20 12 4 2 3 4" xfId="35290"/>
    <cellStyle name="標準 20 12 4 2 3 5" xfId="24063"/>
    <cellStyle name="標準 20 12 4 2 4" xfId="9931"/>
    <cellStyle name="標準 20 12 4 2 4 2" xfId="13514"/>
    <cellStyle name="標準 20 12 4 2 4 2 2" xfId="39213"/>
    <cellStyle name="標準 20 12 4 2 4 2 3" xfId="27989"/>
    <cellStyle name="標準 20 12 4 2 4 3" xfId="17785"/>
    <cellStyle name="標準 20 12 4 2 4 3 2" xfId="42731"/>
    <cellStyle name="標準 20 12 4 2 4 3 3" xfId="31507"/>
    <cellStyle name="標準 20 12 4 2 4 4" xfId="36472"/>
    <cellStyle name="標準 20 12 4 2 4 5" xfId="25245"/>
    <cellStyle name="標準 20 12 4 2 5" xfId="11432"/>
    <cellStyle name="標準 20 12 4 2 5 2" xfId="34009"/>
    <cellStyle name="標準 20 12 4 2 5 3" xfId="22655"/>
    <cellStyle name="標準 20 12 4 2 6" xfId="17780"/>
    <cellStyle name="標準 20 12 4 2 6 2" xfId="37131"/>
    <cellStyle name="標準 20 12 4 2 6 3" xfId="25907"/>
    <cellStyle name="標準 20 12 4 2 7" xfId="29425"/>
    <cellStyle name="標準 20 12 4 2 7 2" xfId="40649"/>
    <cellStyle name="標準 20 12 4 2 8" xfId="32635"/>
    <cellStyle name="標準 20 12 4 2 9" xfId="21190"/>
    <cellStyle name="標準 20 12 4 3" xfId="7965"/>
    <cellStyle name="標準 20 12 4 3 2" xfId="9547"/>
    <cellStyle name="標準 20 12 4 3 2 2" xfId="13161"/>
    <cellStyle name="標準 20 12 4 3 2 2 2" xfId="38860"/>
    <cellStyle name="標準 20 12 4 3 2 2 3" xfId="27636"/>
    <cellStyle name="標準 20 12 4 3 2 3" xfId="17787"/>
    <cellStyle name="標準 20 12 4 3 2 3 2" xfId="42378"/>
    <cellStyle name="標準 20 12 4 3 2 3 3" xfId="31154"/>
    <cellStyle name="標準 20 12 4 3 2 4" xfId="35292"/>
    <cellStyle name="標準 20 12 4 3 2 5" xfId="24065"/>
    <cellStyle name="標準 20 12 4 3 3" xfId="10489"/>
    <cellStyle name="標準 20 12 4 3 3 2" xfId="14068"/>
    <cellStyle name="標準 20 12 4 3 3 2 2" xfId="39767"/>
    <cellStyle name="標準 20 12 4 3 3 2 3" xfId="28543"/>
    <cellStyle name="標準 20 12 4 3 3 3" xfId="17788"/>
    <cellStyle name="標準 20 12 4 3 3 3 2" xfId="43285"/>
    <cellStyle name="標準 20 12 4 3 3 3 3" xfId="32061"/>
    <cellStyle name="標準 20 12 4 3 3 4" xfId="34235"/>
    <cellStyle name="標準 20 12 4 3 3 5" xfId="22881"/>
    <cellStyle name="標準 20 12 4 3 4" xfId="11658"/>
    <cellStyle name="標準 20 12 4 3 4 2" xfId="37357"/>
    <cellStyle name="標準 20 12 4 3 4 3" xfId="26133"/>
    <cellStyle name="標準 20 12 4 3 5" xfId="17786"/>
    <cellStyle name="標準 20 12 4 3 5 2" xfId="40875"/>
    <cellStyle name="標準 20 12 4 3 5 3" xfId="29651"/>
    <cellStyle name="標準 20 12 4 3 6" xfId="33189"/>
    <cellStyle name="標準 20 12 4 3 7" xfId="21744"/>
    <cellStyle name="標準 20 12 4 4" xfId="8205"/>
    <cellStyle name="標準 20 12 4 4 2" xfId="11884"/>
    <cellStyle name="標準 20 12 4 4 2 2" xfId="37583"/>
    <cellStyle name="標準 20 12 4 4 2 3" xfId="26359"/>
    <cellStyle name="標準 20 12 4 4 3" xfId="17789"/>
    <cellStyle name="標準 20 12 4 4 3 2" xfId="41101"/>
    <cellStyle name="標準 20 12 4 4 3 3" xfId="29877"/>
    <cellStyle name="標準 20 12 4 4 4" xfId="34461"/>
    <cellStyle name="標準 20 12 4 4 5" xfId="23107"/>
    <cellStyle name="標準 20 12 4 5" xfId="8431"/>
    <cellStyle name="標準 20 12 4 5 2" xfId="12110"/>
    <cellStyle name="標準 20 12 4 5 2 2" xfId="37809"/>
    <cellStyle name="標準 20 12 4 5 2 3" xfId="26585"/>
    <cellStyle name="標準 20 12 4 5 3" xfId="17790"/>
    <cellStyle name="標準 20 12 4 5 3 2" xfId="41327"/>
    <cellStyle name="標準 20 12 4 5 3 3" xfId="30103"/>
    <cellStyle name="標準 20 12 4 5 4" xfId="34687"/>
    <cellStyle name="標準 20 12 4 5 5" xfId="23333"/>
    <cellStyle name="標準 20 12 4 6" xfId="8988"/>
    <cellStyle name="標準 20 12 4 6 2" xfId="12606"/>
    <cellStyle name="標準 20 12 4 6 2 2" xfId="38305"/>
    <cellStyle name="標準 20 12 4 6 2 3" xfId="27081"/>
    <cellStyle name="標準 20 12 4 6 3" xfId="17791"/>
    <cellStyle name="標準 20 12 4 6 3 2" xfId="41823"/>
    <cellStyle name="標準 20 12 4 6 3 3" xfId="30599"/>
    <cellStyle name="標準 20 12 4 6 4" xfId="35289"/>
    <cellStyle name="標準 20 12 4 6 5" xfId="24062"/>
    <cellStyle name="標準 20 12 4 7" xfId="9930"/>
    <cellStyle name="標準 20 12 4 7 2" xfId="13513"/>
    <cellStyle name="標準 20 12 4 7 2 2" xfId="39212"/>
    <cellStyle name="標準 20 12 4 7 2 3" xfId="27988"/>
    <cellStyle name="標準 20 12 4 7 3" xfId="17792"/>
    <cellStyle name="標準 20 12 4 7 3 2" xfId="42730"/>
    <cellStyle name="標準 20 12 4 7 3 3" xfId="31506"/>
    <cellStyle name="標準 20 12 4 7 4" xfId="36246"/>
    <cellStyle name="標準 20 12 4 7 5" xfId="25019"/>
    <cellStyle name="標準 20 12 4 8" xfId="11206"/>
    <cellStyle name="標準 20 12 4 8 2" xfId="33783"/>
    <cellStyle name="標準 20 12 4 8 3" xfId="22429"/>
    <cellStyle name="標準 20 12 4 9" xfId="17779"/>
    <cellStyle name="標準 20 12 4 9 2" xfId="36905"/>
    <cellStyle name="標準 20 12 4 9 3" xfId="25681"/>
    <cellStyle name="標準 20 12 5" xfId="7370"/>
    <cellStyle name="標準 20 12 5 2" xfId="8515"/>
    <cellStyle name="標準 20 12 5 2 2" xfId="9631"/>
    <cellStyle name="標準 20 12 5 2 2 2" xfId="13245"/>
    <cellStyle name="標準 20 12 5 2 2 2 2" xfId="38944"/>
    <cellStyle name="標準 20 12 5 2 2 2 3" xfId="27720"/>
    <cellStyle name="標準 20 12 5 2 2 3" xfId="17795"/>
    <cellStyle name="標準 20 12 5 2 2 3 2" xfId="42462"/>
    <cellStyle name="標準 20 12 5 2 2 3 3" xfId="31238"/>
    <cellStyle name="標準 20 12 5 2 2 4" xfId="35294"/>
    <cellStyle name="標準 20 12 5 2 2 5" xfId="24067"/>
    <cellStyle name="標準 20 12 5 2 3" xfId="10573"/>
    <cellStyle name="標準 20 12 5 2 3 2" xfId="14152"/>
    <cellStyle name="標準 20 12 5 2 3 2 2" xfId="39851"/>
    <cellStyle name="標準 20 12 5 2 3 2 3" xfId="28627"/>
    <cellStyle name="標準 20 12 5 2 3 3" xfId="17796"/>
    <cellStyle name="標準 20 12 5 2 3 3 2" xfId="43369"/>
    <cellStyle name="標準 20 12 5 2 3 3 3" xfId="32145"/>
    <cellStyle name="標準 20 12 5 2 3 4" xfId="34771"/>
    <cellStyle name="標準 20 12 5 2 3 5" xfId="23417"/>
    <cellStyle name="標準 20 12 5 2 4" xfId="12194"/>
    <cellStyle name="標準 20 12 5 2 4 2" xfId="37893"/>
    <cellStyle name="標準 20 12 5 2 4 3" xfId="26669"/>
    <cellStyle name="標準 20 12 5 2 5" xfId="17794"/>
    <cellStyle name="標準 20 12 5 2 5 2" xfId="41411"/>
    <cellStyle name="標準 20 12 5 2 5 3" xfId="30187"/>
    <cellStyle name="標準 20 12 5 2 6" xfId="33273"/>
    <cellStyle name="標準 20 12 5 2 7" xfId="21828"/>
    <cellStyle name="標準 20 12 5 3" xfId="8990"/>
    <cellStyle name="標準 20 12 5 3 2" xfId="12608"/>
    <cellStyle name="標準 20 12 5 3 2 2" xfId="38307"/>
    <cellStyle name="標準 20 12 5 3 2 3" xfId="27083"/>
    <cellStyle name="標準 20 12 5 3 3" xfId="17797"/>
    <cellStyle name="標準 20 12 5 3 3 2" xfId="41825"/>
    <cellStyle name="標準 20 12 5 3 3 3" xfId="30601"/>
    <cellStyle name="標準 20 12 5 3 4" xfId="35293"/>
    <cellStyle name="標準 20 12 5 3 5" xfId="24066"/>
    <cellStyle name="標準 20 12 5 4" xfId="9932"/>
    <cellStyle name="標準 20 12 5 4 2" xfId="13515"/>
    <cellStyle name="標準 20 12 5 4 2 2" xfId="39214"/>
    <cellStyle name="標準 20 12 5 4 2 3" xfId="27990"/>
    <cellStyle name="標準 20 12 5 4 3" xfId="17798"/>
    <cellStyle name="標準 20 12 5 4 3 2" xfId="42732"/>
    <cellStyle name="標準 20 12 5 4 3 3" xfId="31508"/>
    <cellStyle name="標準 20 12 5 4 4" xfId="36330"/>
    <cellStyle name="標準 20 12 5 4 5" xfId="25103"/>
    <cellStyle name="標準 20 12 5 5" xfId="11064"/>
    <cellStyle name="標準 20 12 5 5 2" xfId="33641"/>
    <cellStyle name="標準 20 12 5 5 3" xfId="22287"/>
    <cellStyle name="標準 20 12 5 6" xfId="17793"/>
    <cellStyle name="標準 20 12 5 6 2" xfId="36763"/>
    <cellStyle name="標準 20 12 5 6 3" xfId="25539"/>
    <cellStyle name="標準 20 12 5 7" xfId="29057"/>
    <cellStyle name="標準 20 12 5 7 2" xfId="40281"/>
    <cellStyle name="標準 20 12 5 8" xfId="32636"/>
    <cellStyle name="標準 20 12 5 9" xfId="21191"/>
    <cellStyle name="標準 20 12 6" xfId="7597"/>
    <cellStyle name="標準 20 12 6 2" xfId="9405"/>
    <cellStyle name="標準 20 12 6 2 2" xfId="13019"/>
    <cellStyle name="標準 20 12 6 2 2 2" xfId="38718"/>
    <cellStyle name="標準 20 12 6 2 2 3" xfId="27494"/>
    <cellStyle name="標準 20 12 6 2 3" xfId="17800"/>
    <cellStyle name="標準 20 12 6 2 3 2" xfId="42236"/>
    <cellStyle name="標準 20 12 6 2 3 3" xfId="31012"/>
    <cellStyle name="標準 20 12 6 2 4" xfId="35295"/>
    <cellStyle name="標準 20 12 6 2 5" xfId="24068"/>
    <cellStyle name="標準 20 12 6 3" xfId="10347"/>
    <cellStyle name="標準 20 12 6 3 2" xfId="13926"/>
    <cellStyle name="標準 20 12 6 3 2 2" xfId="39625"/>
    <cellStyle name="標準 20 12 6 3 2 3" xfId="28401"/>
    <cellStyle name="標準 20 12 6 3 3" xfId="17801"/>
    <cellStyle name="標準 20 12 6 3 3 2" xfId="43143"/>
    <cellStyle name="標準 20 12 6 3 3 3" xfId="31919"/>
    <cellStyle name="標準 20 12 6 3 4" xfId="33867"/>
    <cellStyle name="標準 20 12 6 3 5" xfId="22513"/>
    <cellStyle name="標準 20 12 6 4" xfId="11290"/>
    <cellStyle name="標準 20 12 6 4 2" xfId="36989"/>
    <cellStyle name="標準 20 12 6 4 3" xfId="25765"/>
    <cellStyle name="標準 20 12 6 5" xfId="17799"/>
    <cellStyle name="標準 20 12 6 5 2" xfId="40507"/>
    <cellStyle name="標準 20 12 6 5 3" xfId="29283"/>
    <cellStyle name="標準 20 12 6 6" xfId="33047"/>
    <cellStyle name="標準 20 12 6 7" xfId="21602"/>
    <cellStyle name="標準 20 12 7" xfId="7823"/>
    <cellStyle name="標準 20 12 7 2" xfId="11516"/>
    <cellStyle name="標準 20 12 7 2 2" xfId="35276"/>
    <cellStyle name="標準 20 12 7 2 3" xfId="24049"/>
    <cellStyle name="標準 20 12 7 3" xfId="17802"/>
    <cellStyle name="標準 20 12 7 3 2" xfId="37215"/>
    <cellStyle name="標準 20 12 7 3 3" xfId="25991"/>
    <cellStyle name="標準 20 12 7 4" xfId="29509"/>
    <cellStyle name="標準 20 12 7 4 2" xfId="40733"/>
    <cellStyle name="標準 20 12 7 5" xfId="34093"/>
    <cellStyle name="標準 20 12 7 6" xfId="22739"/>
    <cellStyle name="標準 20 12 8" xfId="8062"/>
    <cellStyle name="標準 20 12 8 2" xfId="11742"/>
    <cellStyle name="標準 20 12 8 2 2" xfId="37441"/>
    <cellStyle name="標準 20 12 8 2 3" xfId="26217"/>
    <cellStyle name="標準 20 12 8 3" xfId="17803"/>
    <cellStyle name="標準 20 12 8 3 2" xfId="40959"/>
    <cellStyle name="標準 20 12 8 3 3" xfId="29735"/>
    <cellStyle name="標準 20 12 8 4" xfId="34319"/>
    <cellStyle name="標準 20 12 8 5" xfId="22965"/>
    <cellStyle name="標準 20 12 9" xfId="8289"/>
    <cellStyle name="標準 20 12 9 2" xfId="11968"/>
    <cellStyle name="標準 20 12 9 2 2" xfId="37667"/>
    <cellStyle name="標準 20 12 9 2 3" xfId="26443"/>
    <cellStyle name="標準 20 12 9 3" xfId="17804"/>
    <cellStyle name="標準 20 12 9 3 2" xfId="41185"/>
    <cellStyle name="標準 20 12 9 3 3" xfId="29961"/>
    <cellStyle name="標準 20 12 9 4" xfId="34545"/>
    <cellStyle name="標準 20 12 9 5" xfId="23191"/>
    <cellStyle name="標準 20 13" xfId="6661"/>
    <cellStyle name="標準 20 13 10" xfId="8757"/>
    <cellStyle name="標準 20 13 10 2" xfId="12436"/>
    <cellStyle name="標準 20 13 10 2 2" xfId="38135"/>
    <cellStyle name="標準 20 13 10 2 3" xfId="26911"/>
    <cellStyle name="標準 20 13 10 3" xfId="17806"/>
    <cellStyle name="標準 20 13 10 3 2" xfId="41653"/>
    <cellStyle name="標準 20 13 10 3 3" xfId="30429"/>
    <cellStyle name="標準 20 13 10 4" xfId="35013"/>
    <cellStyle name="標準 20 13 10 5" xfId="23659"/>
    <cellStyle name="標準 20 13 11" xfId="7037"/>
    <cellStyle name="標準 20 13 11 2" xfId="10938"/>
    <cellStyle name="標準 20 13 11 2 2" xfId="36637"/>
    <cellStyle name="標準 20 13 11 2 3" xfId="25413"/>
    <cellStyle name="標準 20 13 11 3" xfId="17807"/>
    <cellStyle name="標準 20 13 11 3 2" xfId="40155"/>
    <cellStyle name="標準 20 13 11 3 3" xfId="28931"/>
    <cellStyle name="標準 20 13 11 4" xfId="35155"/>
    <cellStyle name="標準 20 13 11 5" xfId="23924"/>
    <cellStyle name="標準 20 13 12" xfId="8991"/>
    <cellStyle name="標準 20 13 12 2" xfId="12609"/>
    <cellStyle name="標準 20 13 12 2 2" xfId="38308"/>
    <cellStyle name="標準 20 13 12 2 3" xfId="27084"/>
    <cellStyle name="標準 20 13 12 3" xfId="17808"/>
    <cellStyle name="標準 20 13 12 3 2" xfId="41826"/>
    <cellStyle name="標準 20 13 12 3 3" xfId="30602"/>
    <cellStyle name="標準 20 13 12 4" xfId="36120"/>
    <cellStyle name="標準 20 13 12 5" xfId="24893"/>
    <cellStyle name="標準 20 13 13" xfId="9933"/>
    <cellStyle name="標準 20 13 13 2" xfId="13516"/>
    <cellStyle name="標準 20 13 13 2 2" xfId="39215"/>
    <cellStyle name="標準 20 13 13 2 3" xfId="27991"/>
    <cellStyle name="標準 20 13 13 3" xfId="17809"/>
    <cellStyle name="標準 20 13 13 3 2" xfId="42733"/>
    <cellStyle name="標準 20 13 13 3 3" xfId="31509"/>
    <cellStyle name="標準 20 13 13 4" xfId="33515"/>
    <cellStyle name="標準 20 13 13 5" xfId="22161"/>
    <cellStyle name="標準 20 13 14" xfId="10876"/>
    <cellStyle name="標準 20 13 14 2" xfId="36575"/>
    <cellStyle name="標準 20 13 14 3" xfId="25351"/>
    <cellStyle name="標準 20 13 15" xfId="17805"/>
    <cellStyle name="標準 20 13 15 2" xfId="40093"/>
    <cellStyle name="標準 20 13 15 3" xfId="28869"/>
    <cellStyle name="標準 20 13 16" xfId="32637"/>
    <cellStyle name="標準 20 13 17" xfId="21192"/>
    <cellStyle name="標準 20 13 2" xfId="7090"/>
    <cellStyle name="標準 20 13 2 10" xfId="9934"/>
    <cellStyle name="標準 20 13 2 10 2" xfId="13517"/>
    <cellStyle name="標準 20 13 2 10 2 2" xfId="39216"/>
    <cellStyle name="標準 20 13 2 10 2 3" xfId="27992"/>
    <cellStyle name="標準 20 13 2 10 3" xfId="17811"/>
    <cellStyle name="標準 20 13 2 10 3 2" xfId="42734"/>
    <cellStyle name="標準 20 13 2 10 3 3" xfId="31510"/>
    <cellStyle name="標準 20 13 2 10 4" xfId="36220"/>
    <cellStyle name="標準 20 13 2 10 5" xfId="24993"/>
    <cellStyle name="標準 20 13 2 11" xfId="10980"/>
    <cellStyle name="標準 20 13 2 11 2" xfId="33557"/>
    <cellStyle name="標準 20 13 2 11 3" xfId="22203"/>
    <cellStyle name="標準 20 13 2 12" xfId="17810"/>
    <cellStyle name="標準 20 13 2 12 2" xfId="36679"/>
    <cellStyle name="標準 20 13 2 12 3" xfId="25455"/>
    <cellStyle name="標準 20 13 2 13" xfId="28973"/>
    <cellStyle name="標準 20 13 2 13 2" xfId="40197"/>
    <cellStyle name="標準 20 13 2 14" xfId="32638"/>
    <cellStyle name="標準 20 13 2 15" xfId="21193"/>
    <cellStyle name="標準 20 13 2 2" xfId="7571"/>
    <cellStyle name="標準 20 13 2 2 10" xfId="29257"/>
    <cellStyle name="標準 20 13 2 2 10 2" xfId="40481"/>
    <cellStyle name="標準 20 13 2 2 11" xfId="32639"/>
    <cellStyle name="標準 20 13 2 2 12" xfId="21194"/>
    <cellStyle name="標準 20 13 2 2 2" xfId="7797"/>
    <cellStyle name="標準 20 13 2 2 2 2" xfId="8715"/>
    <cellStyle name="標準 20 13 2 2 2 2 2" xfId="9831"/>
    <cellStyle name="標準 20 13 2 2 2 2 2 2" xfId="13445"/>
    <cellStyle name="標準 20 13 2 2 2 2 2 2 2" xfId="39144"/>
    <cellStyle name="標準 20 13 2 2 2 2 2 2 3" xfId="27920"/>
    <cellStyle name="標準 20 13 2 2 2 2 2 3" xfId="17815"/>
    <cellStyle name="標準 20 13 2 2 2 2 2 3 2" xfId="42662"/>
    <cellStyle name="標準 20 13 2 2 2 2 2 3 3" xfId="31438"/>
    <cellStyle name="標準 20 13 2 2 2 2 2 4" xfId="35300"/>
    <cellStyle name="標準 20 13 2 2 2 2 2 5" xfId="24073"/>
    <cellStyle name="標準 20 13 2 2 2 2 3" xfId="10773"/>
    <cellStyle name="標準 20 13 2 2 2 2 3 2" xfId="14352"/>
    <cellStyle name="標準 20 13 2 2 2 2 3 2 2" xfId="40051"/>
    <cellStyle name="標準 20 13 2 2 2 2 3 2 3" xfId="28827"/>
    <cellStyle name="標準 20 13 2 2 2 2 3 3" xfId="17816"/>
    <cellStyle name="標準 20 13 2 2 2 2 3 3 2" xfId="43569"/>
    <cellStyle name="標準 20 13 2 2 2 2 3 3 3" xfId="32345"/>
    <cellStyle name="標準 20 13 2 2 2 2 3 4" xfId="34971"/>
    <cellStyle name="標準 20 13 2 2 2 2 3 5" xfId="23617"/>
    <cellStyle name="標準 20 13 2 2 2 2 4" xfId="12394"/>
    <cellStyle name="標準 20 13 2 2 2 2 4 2" xfId="38093"/>
    <cellStyle name="標準 20 13 2 2 2 2 4 3" xfId="26869"/>
    <cellStyle name="標準 20 13 2 2 2 2 5" xfId="17814"/>
    <cellStyle name="標準 20 13 2 2 2 2 5 2" xfId="41611"/>
    <cellStyle name="標準 20 13 2 2 2 2 5 3" xfId="30387"/>
    <cellStyle name="標準 20 13 2 2 2 2 6" xfId="33473"/>
    <cellStyle name="標準 20 13 2 2 2 2 7" xfId="22028"/>
    <cellStyle name="標準 20 13 2 2 2 3" xfId="8994"/>
    <cellStyle name="標準 20 13 2 2 2 3 2" xfId="12612"/>
    <cellStyle name="標準 20 13 2 2 2 3 2 2" xfId="38311"/>
    <cellStyle name="標準 20 13 2 2 2 3 2 3" xfId="27087"/>
    <cellStyle name="標準 20 13 2 2 2 3 3" xfId="17817"/>
    <cellStyle name="標準 20 13 2 2 2 3 3 2" xfId="41829"/>
    <cellStyle name="標準 20 13 2 2 2 3 3 3" xfId="30605"/>
    <cellStyle name="標準 20 13 2 2 2 3 4" xfId="35299"/>
    <cellStyle name="標準 20 13 2 2 2 3 5" xfId="24072"/>
    <cellStyle name="標準 20 13 2 2 2 4" xfId="9936"/>
    <cellStyle name="標準 20 13 2 2 2 4 2" xfId="13519"/>
    <cellStyle name="標準 20 13 2 2 2 4 2 2" xfId="39218"/>
    <cellStyle name="標準 20 13 2 2 2 4 2 3" xfId="27994"/>
    <cellStyle name="標準 20 13 2 2 2 4 3" xfId="17818"/>
    <cellStyle name="標準 20 13 2 2 2 4 3 2" xfId="42736"/>
    <cellStyle name="標準 20 13 2 2 2 4 3 3" xfId="31512"/>
    <cellStyle name="標準 20 13 2 2 2 4 4" xfId="36530"/>
    <cellStyle name="標準 20 13 2 2 2 4 5" xfId="25303"/>
    <cellStyle name="標準 20 13 2 2 2 5" xfId="11490"/>
    <cellStyle name="標準 20 13 2 2 2 5 2" xfId="34067"/>
    <cellStyle name="標準 20 13 2 2 2 5 3" xfId="22713"/>
    <cellStyle name="標準 20 13 2 2 2 6" xfId="17813"/>
    <cellStyle name="標準 20 13 2 2 2 6 2" xfId="37189"/>
    <cellStyle name="標準 20 13 2 2 2 6 3" xfId="25965"/>
    <cellStyle name="標準 20 13 2 2 2 7" xfId="29483"/>
    <cellStyle name="標準 20 13 2 2 2 7 2" xfId="40707"/>
    <cellStyle name="標準 20 13 2 2 2 8" xfId="32640"/>
    <cellStyle name="標準 20 13 2 2 2 9" xfId="21195"/>
    <cellStyle name="標準 20 13 2 2 3" xfId="8023"/>
    <cellStyle name="標準 20 13 2 2 3 2" xfId="9605"/>
    <cellStyle name="標準 20 13 2 2 3 2 2" xfId="13219"/>
    <cellStyle name="標準 20 13 2 2 3 2 2 2" xfId="38918"/>
    <cellStyle name="標準 20 13 2 2 3 2 2 3" xfId="27694"/>
    <cellStyle name="標準 20 13 2 2 3 2 3" xfId="17820"/>
    <cellStyle name="標準 20 13 2 2 3 2 3 2" xfId="42436"/>
    <cellStyle name="標準 20 13 2 2 3 2 3 3" xfId="31212"/>
    <cellStyle name="標準 20 13 2 2 3 2 4" xfId="35301"/>
    <cellStyle name="標準 20 13 2 2 3 2 5" xfId="24074"/>
    <cellStyle name="標準 20 13 2 2 3 3" xfId="10547"/>
    <cellStyle name="標準 20 13 2 2 3 3 2" xfId="14126"/>
    <cellStyle name="標準 20 13 2 2 3 3 2 2" xfId="39825"/>
    <cellStyle name="標準 20 13 2 2 3 3 2 3" xfId="28601"/>
    <cellStyle name="標準 20 13 2 2 3 3 3" xfId="17821"/>
    <cellStyle name="標準 20 13 2 2 3 3 3 2" xfId="43343"/>
    <cellStyle name="標準 20 13 2 2 3 3 3 3" xfId="32119"/>
    <cellStyle name="標準 20 13 2 2 3 3 4" xfId="34293"/>
    <cellStyle name="標準 20 13 2 2 3 3 5" xfId="22939"/>
    <cellStyle name="標準 20 13 2 2 3 4" xfId="11716"/>
    <cellStyle name="標準 20 13 2 2 3 4 2" xfId="37415"/>
    <cellStyle name="標準 20 13 2 2 3 4 3" xfId="26191"/>
    <cellStyle name="標準 20 13 2 2 3 5" xfId="17819"/>
    <cellStyle name="標準 20 13 2 2 3 5 2" xfId="40933"/>
    <cellStyle name="標準 20 13 2 2 3 5 3" xfId="29709"/>
    <cellStyle name="標準 20 13 2 2 3 6" xfId="33247"/>
    <cellStyle name="標準 20 13 2 2 3 7" xfId="21802"/>
    <cellStyle name="標準 20 13 2 2 4" xfId="8263"/>
    <cellStyle name="標準 20 13 2 2 4 2" xfId="11942"/>
    <cellStyle name="標準 20 13 2 2 4 2 2" xfId="37641"/>
    <cellStyle name="標準 20 13 2 2 4 2 3" xfId="26417"/>
    <cellStyle name="標準 20 13 2 2 4 3" xfId="17822"/>
    <cellStyle name="標準 20 13 2 2 4 3 2" xfId="41159"/>
    <cellStyle name="標準 20 13 2 2 4 3 3" xfId="29935"/>
    <cellStyle name="標準 20 13 2 2 4 4" xfId="34519"/>
    <cellStyle name="標準 20 13 2 2 4 5" xfId="23165"/>
    <cellStyle name="標準 20 13 2 2 5" xfId="8489"/>
    <cellStyle name="標準 20 13 2 2 5 2" xfId="12168"/>
    <cellStyle name="標準 20 13 2 2 5 2 2" xfId="37867"/>
    <cellStyle name="標準 20 13 2 2 5 2 3" xfId="26643"/>
    <cellStyle name="標準 20 13 2 2 5 3" xfId="17823"/>
    <cellStyle name="標準 20 13 2 2 5 3 2" xfId="41385"/>
    <cellStyle name="標準 20 13 2 2 5 3 3" xfId="30161"/>
    <cellStyle name="標準 20 13 2 2 5 4" xfId="34745"/>
    <cellStyle name="標準 20 13 2 2 5 5" xfId="23391"/>
    <cellStyle name="標準 20 13 2 2 6" xfId="8993"/>
    <cellStyle name="標準 20 13 2 2 6 2" xfId="12611"/>
    <cellStyle name="標準 20 13 2 2 6 2 2" xfId="38310"/>
    <cellStyle name="標準 20 13 2 2 6 2 3" xfId="27086"/>
    <cellStyle name="標準 20 13 2 2 6 3" xfId="17824"/>
    <cellStyle name="標準 20 13 2 2 6 3 2" xfId="41828"/>
    <cellStyle name="標準 20 13 2 2 6 3 3" xfId="30604"/>
    <cellStyle name="標準 20 13 2 2 6 4" xfId="35298"/>
    <cellStyle name="標準 20 13 2 2 6 5" xfId="24071"/>
    <cellStyle name="標準 20 13 2 2 7" xfId="9935"/>
    <cellStyle name="標準 20 13 2 2 7 2" xfId="13518"/>
    <cellStyle name="標準 20 13 2 2 7 2 2" xfId="39217"/>
    <cellStyle name="標準 20 13 2 2 7 2 3" xfId="27993"/>
    <cellStyle name="標準 20 13 2 2 7 3" xfId="17825"/>
    <cellStyle name="標準 20 13 2 2 7 3 2" xfId="42735"/>
    <cellStyle name="標準 20 13 2 2 7 3 3" xfId="31511"/>
    <cellStyle name="標準 20 13 2 2 7 4" xfId="36304"/>
    <cellStyle name="標準 20 13 2 2 7 5" xfId="25077"/>
    <cellStyle name="標準 20 13 2 2 8" xfId="11264"/>
    <cellStyle name="標準 20 13 2 2 8 2" xfId="33841"/>
    <cellStyle name="標準 20 13 2 2 8 3" xfId="22487"/>
    <cellStyle name="標準 20 13 2 2 9" xfId="17812"/>
    <cellStyle name="標準 20 13 2 2 9 2" xfId="36963"/>
    <cellStyle name="標準 20 13 2 2 9 3" xfId="25739"/>
    <cellStyle name="標準 20 13 2 3" xfId="7428"/>
    <cellStyle name="標準 20 13 2 3 2" xfId="8573"/>
    <cellStyle name="標準 20 13 2 3 2 2" xfId="9689"/>
    <cellStyle name="標準 20 13 2 3 2 2 2" xfId="13303"/>
    <cellStyle name="標準 20 13 2 3 2 2 2 2" xfId="39002"/>
    <cellStyle name="標準 20 13 2 3 2 2 2 3" xfId="27778"/>
    <cellStyle name="標準 20 13 2 3 2 2 3" xfId="17828"/>
    <cellStyle name="標準 20 13 2 3 2 2 3 2" xfId="42520"/>
    <cellStyle name="標準 20 13 2 3 2 2 3 3" xfId="31296"/>
    <cellStyle name="標準 20 13 2 3 2 2 4" xfId="35303"/>
    <cellStyle name="標準 20 13 2 3 2 2 5" xfId="24076"/>
    <cellStyle name="標準 20 13 2 3 2 3" xfId="10631"/>
    <cellStyle name="標準 20 13 2 3 2 3 2" xfId="14210"/>
    <cellStyle name="標準 20 13 2 3 2 3 2 2" xfId="39909"/>
    <cellStyle name="標準 20 13 2 3 2 3 2 3" xfId="28685"/>
    <cellStyle name="標準 20 13 2 3 2 3 3" xfId="17829"/>
    <cellStyle name="標準 20 13 2 3 2 3 3 2" xfId="43427"/>
    <cellStyle name="標準 20 13 2 3 2 3 3 3" xfId="32203"/>
    <cellStyle name="標準 20 13 2 3 2 3 4" xfId="34829"/>
    <cellStyle name="標準 20 13 2 3 2 3 5" xfId="23475"/>
    <cellStyle name="標準 20 13 2 3 2 4" xfId="12252"/>
    <cellStyle name="標準 20 13 2 3 2 4 2" xfId="37951"/>
    <cellStyle name="標準 20 13 2 3 2 4 3" xfId="26727"/>
    <cellStyle name="標準 20 13 2 3 2 5" xfId="17827"/>
    <cellStyle name="標準 20 13 2 3 2 5 2" xfId="41469"/>
    <cellStyle name="標準 20 13 2 3 2 5 3" xfId="30245"/>
    <cellStyle name="標準 20 13 2 3 2 6" xfId="33331"/>
    <cellStyle name="標準 20 13 2 3 2 7" xfId="21886"/>
    <cellStyle name="標準 20 13 2 3 3" xfId="8995"/>
    <cellStyle name="標準 20 13 2 3 3 2" xfId="12613"/>
    <cellStyle name="標準 20 13 2 3 3 2 2" xfId="38312"/>
    <cellStyle name="標準 20 13 2 3 3 2 3" xfId="27088"/>
    <cellStyle name="標準 20 13 2 3 3 3" xfId="17830"/>
    <cellStyle name="標準 20 13 2 3 3 3 2" xfId="41830"/>
    <cellStyle name="標準 20 13 2 3 3 3 3" xfId="30606"/>
    <cellStyle name="標準 20 13 2 3 3 4" xfId="35302"/>
    <cellStyle name="標準 20 13 2 3 3 5" xfId="24075"/>
    <cellStyle name="標準 20 13 2 3 4" xfId="9937"/>
    <cellStyle name="標準 20 13 2 3 4 2" xfId="13520"/>
    <cellStyle name="標準 20 13 2 3 4 2 2" xfId="39219"/>
    <cellStyle name="標準 20 13 2 3 4 2 3" xfId="27995"/>
    <cellStyle name="標準 20 13 2 3 4 3" xfId="17831"/>
    <cellStyle name="標準 20 13 2 3 4 3 2" xfId="42737"/>
    <cellStyle name="標準 20 13 2 3 4 3 3" xfId="31513"/>
    <cellStyle name="標準 20 13 2 3 4 4" xfId="36388"/>
    <cellStyle name="標準 20 13 2 3 4 5" xfId="25161"/>
    <cellStyle name="標準 20 13 2 3 5" xfId="11122"/>
    <cellStyle name="標準 20 13 2 3 5 2" xfId="33699"/>
    <cellStyle name="標準 20 13 2 3 5 3" xfId="22345"/>
    <cellStyle name="標準 20 13 2 3 6" xfId="17826"/>
    <cellStyle name="標準 20 13 2 3 6 2" xfId="36821"/>
    <cellStyle name="標準 20 13 2 3 6 3" xfId="25597"/>
    <cellStyle name="標準 20 13 2 3 7" xfId="29115"/>
    <cellStyle name="標準 20 13 2 3 7 2" xfId="40339"/>
    <cellStyle name="標準 20 13 2 3 8" xfId="32641"/>
    <cellStyle name="標準 20 13 2 3 9" xfId="21196"/>
    <cellStyle name="標準 20 13 2 4" xfId="7655"/>
    <cellStyle name="標準 20 13 2 4 2" xfId="9521"/>
    <cellStyle name="標準 20 13 2 4 2 2" xfId="13135"/>
    <cellStyle name="標準 20 13 2 4 2 2 2" xfId="38834"/>
    <cellStyle name="標準 20 13 2 4 2 2 3" xfId="27610"/>
    <cellStyle name="標準 20 13 2 4 2 3" xfId="17833"/>
    <cellStyle name="標準 20 13 2 4 2 3 2" xfId="42352"/>
    <cellStyle name="標準 20 13 2 4 2 3 3" xfId="31128"/>
    <cellStyle name="標準 20 13 2 4 2 4" xfId="35304"/>
    <cellStyle name="標準 20 13 2 4 2 5" xfId="24077"/>
    <cellStyle name="標準 20 13 2 4 3" xfId="10463"/>
    <cellStyle name="標準 20 13 2 4 3 2" xfId="14042"/>
    <cellStyle name="標準 20 13 2 4 3 2 2" xfId="39741"/>
    <cellStyle name="標準 20 13 2 4 3 2 3" xfId="28517"/>
    <cellStyle name="標準 20 13 2 4 3 3" xfId="17834"/>
    <cellStyle name="標準 20 13 2 4 3 3 2" xfId="43259"/>
    <cellStyle name="標準 20 13 2 4 3 3 3" xfId="32035"/>
    <cellStyle name="標準 20 13 2 4 3 4" xfId="33925"/>
    <cellStyle name="標準 20 13 2 4 3 5" xfId="22571"/>
    <cellStyle name="標準 20 13 2 4 4" xfId="11348"/>
    <cellStyle name="標準 20 13 2 4 4 2" xfId="37047"/>
    <cellStyle name="標準 20 13 2 4 4 3" xfId="25823"/>
    <cellStyle name="標準 20 13 2 4 5" xfId="17832"/>
    <cellStyle name="標準 20 13 2 4 5 2" xfId="40565"/>
    <cellStyle name="標準 20 13 2 4 5 3" xfId="29341"/>
    <cellStyle name="標準 20 13 2 4 6" xfId="33163"/>
    <cellStyle name="標準 20 13 2 4 7" xfId="21718"/>
    <cellStyle name="標準 20 13 2 5" xfId="7881"/>
    <cellStyle name="標準 20 13 2 5 2" xfId="11574"/>
    <cellStyle name="標準 20 13 2 5 2 2" xfId="37273"/>
    <cellStyle name="標準 20 13 2 5 2 3" xfId="26049"/>
    <cellStyle name="標準 20 13 2 5 3" xfId="17835"/>
    <cellStyle name="標準 20 13 2 5 3 2" xfId="40791"/>
    <cellStyle name="標準 20 13 2 5 3 3" xfId="29567"/>
    <cellStyle name="標準 20 13 2 5 4" xfId="34151"/>
    <cellStyle name="標準 20 13 2 5 5" xfId="22797"/>
    <cellStyle name="標準 20 13 2 6" xfId="8121"/>
    <cellStyle name="標準 20 13 2 6 2" xfId="11800"/>
    <cellStyle name="標準 20 13 2 6 2 2" xfId="37499"/>
    <cellStyle name="標準 20 13 2 6 2 3" xfId="26275"/>
    <cellStyle name="標準 20 13 2 6 3" xfId="17836"/>
    <cellStyle name="標準 20 13 2 6 3 2" xfId="41017"/>
    <cellStyle name="標準 20 13 2 6 3 3" xfId="29793"/>
    <cellStyle name="標準 20 13 2 6 4" xfId="34377"/>
    <cellStyle name="標準 20 13 2 6 5" xfId="23023"/>
    <cellStyle name="標準 20 13 2 7" xfId="8405"/>
    <cellStyle name="標準 20 13 2 7 2" xfId="12084"/>
    <cellStyle name="標準 20 13 2 7 2 2" xfId="37783"/>
    <cellStyle name="標準 20 13 2 7 2 3" xfId="26559"/>
    <cellStyle name="標準 20 13 2 7 3" xfId="17837"/>
    <cellStyle name="標準 20 13 2 7 3 2" xfId="41301"/>
    <cellStyle name="標準 20 13 2 7 3 3" xfId="30077"/>
    <cellStyle name="標準 20 13 2 7 4" xfId="34661"/>
    <cellStyle name="標準 20 13 2 7 5" xfId="23307"/>
    <cellStyle name="標準 20 13 2 8" xfId="8799"/>
    <cellStyle name="標準 20 13 2 8 2" xfId="12478"/>
    <cellStyle name="標準 20 13 2 8 2 2" xfId="38177"/>
    <cellStyle name="標準 20 13 2 8 2 3" xfId="26953"/>
    <cellStyle name="標準 20 13 2 8 3" xfId="17838"/>
    <cellStyle name="標準 20 13 2 8 3 2" xfId="41695"/>
    <cellStyle name="標準 20 13 2 8 3 3" xfId="30471"/>
    <cellStyle name="標準 20 13 2 8 4" xfId="35055"/>
    <cellStyle name="標準 20 13 2 8 5" xfId="23701"/>
    <cellStyle name="標準 20 13 2 9" xfId="8992"/>
    <cellStyle name="標準 20 13 2 9 2" xfId="12610"/>
    <cellStyle name="標準 20 13 2 9 2 2" xfId="38309"/>
    <cellStyle name="標準 20 13 2 9 2 3" xfId="27085"/>
    <cellStyle name="標準 20 13 2 9 3" xfId="17839"/>
    <cellStyle name="標準 20 13 2 9 3 2" xfId="41827"/>
    <cellStyle name="標準 20 13 2 9 3 3" xfId="30603"/>
    <cellStyle name="標準 20 13 2 9 4" xfId="35297"/>
    <cellStyle name="標準 20 13 2 9 5" xfId="24070"/>
    <cellStyle name="標準 20 13 3" xfId="7313"/>
    <cellStyle name="標準 20 13 3 10" xfId="11022"/>
    <cellStyle name="標準 20 13 3 10 2" xfId="33599"/>
    <cellStyle name="標準 20 13 3 10 3" xfId="22245"/>
    <cellStyle name="標準 20 13 3 11" xfId="17840"/>
    <cellStyle name="標準 20 13 3 11 2" xfId="36721"/>
    <cellStyle name="標準 20 13 3 11 3" xfId="25497"/>
    <cellStyle name="標準 20 13 3 12" xfId="29015"/>
    <cellStyle name="標準 20 13 3 12 2" xfId="40239"/>
    <cellStyle name="標準 20 13 3 13" xfId="32642"/>
    <cellStyle name="標準 20 13 3 14" xfId="21197"/>
    <cellStyle name="標準 20 13 3 2" xfId="7471"/>
    <cellStyle name="標準 20 13 3 2 2" xfId="8615"/>
    <cellStyle name="標準 20 13 3 2 2 2" xfId="9731"/>
    <cellStyle name="標準 20 13 3 2 2 2 2" xfId="13345"/>
    <cellStyle name="標準 20 13 3 2 2 2 2 2" xfId="39044"/>
    <cellStyle name="標準 20 13 3 2 2 2 2 3" xfId="27820"/>
    <cellStyle name="標準 20 13 3 2 2 2 3" xfId="17843"/>
    <cellStyle name="標準 20 13 3 2 2 2 3 2" xfId="42562"/>
    <cellStyle name="標準 20 13 3 2 2 2 3 3" xfId="31338"/>
    <cellStyle name="標準 20 13 3 2 2 2 4" xfId="35307"/>
    <cellStyle name="標準 20 13 3 2 2 2 5" xfId="24080"/>
    <cellStyle name="標準 20 13 3 2 2 3" xfId="10673"/>
    <cellStyle name="標準 20 13 3 2 2 3 2" xfId="14252"/>
    <cellStyle name="標準 20 13 3 2 2 3 2 2" xfId="39951"/>
    <cellStyle name="標準 20 13 3 2 2 3 2 3" xfId="28727"/>
    <cellStyle name="標準 20 13 3 2 2 3 3" xfId="17844"/>
    <cellStyle name="標準 20 13 3 2 2 3 3 2" xfId="43469"/>
    <cellStyle name="標準 20 13 3 2 2 3 3 3" xfId="32245"/>
    <cellStyle name="標準 20 13 3 2 2 3 4" xfId="34871"/>
    <cellStyle name="標準 20 13 3 2 2 3 5" xfId="23517"/>
    <cellStyle name="標準 20 13 3 2 2 4" xfId="12294"/>
    <cellStyle name="標準 20 13 3 2 2 4 2" xfId="37993"/>
    <cellStyle name="標準 20 13 3 2 2 4 3" xfId="26769"/>
    <cellStyle name="標準 20 13 3 2 2 5" xfId="17842"/>
    <cellStyle name="標準 20 13 3 2 2 5 2" xfId="41511"/>
    <cellStyle name="標準 20 13 3 2 2 5 3" xfId="30287"/>
    <cellStyle name="標準 20 13 3 2 2 6" xfId="33373"/>
    <cellStyle name="標準 20 13 3 2 2 7" xfId="21928"/>
    <cellStyle name="標準 20 13 3 2 3" xfId="8997"/>
    <cellStyle name="標準 20 13 3 2 3 2" xfId="12615"/>
    <cellStyle name="標準 20 13 3 2 3 2 2" xfId="38314"/>
    <cellStyle name="標準 20 13 3 2 3 2 3" xfId="27090"/>
    <cellStyle name="標準 20 13 3 2 3 3" xfId="17845"/>
    <cellStyle name="標準 20 13 3 2 3 3 2" xfId="41832"/>
    <cellStyle name="標準 20 13 3 2 3 3 3" xfId="30608"/>
    <cellStyle name="標準 20 13 3 2 3 4" xfId="35306"/>
    <cellStyle name="標準 20 13 3 2 3 5" xfId="24079"/>
    <cellStyle name="標準 20 13 3 2 4" xfId="9939"/>
    <cellStyle name="標準 20 13 3 2 4 2" xfId="13522"/>
    <cellStyle name="標準 20 13 3 2 4 2 2" xfId="39221"/>
    <cellStyle name="標準 20 13 3 2 4 2 3" xfId="27997"/>
    <cellStyle name="標準 20 13 3 2 4 3" xfId="17846"/>
    <cellStyle name="標準 20 13 3 2 4 3 2" xfId="42739"/>
    <cellStyle name="標準 20 13 3 2 4 3 3" xfId="31515"/>
    <cellStyle name="標準 20 13 3 2 4 4" xfId="36430"/>
    <cellStyle name="標準 20 13 3 2 4 5" xfId="25203"/>
    <cellStyle name="標準 20 13 3 2 5" xfId="11164"/>
    <cellStyle name="標準 20 13 3 2 5 2" xfId="33741"/>
    <cellStyle name="標準 20 13 3 2 5 3" xfId="22387"/>
    <cellStyle name="標準 20 13 3 2 6" xfId="17841"/>
    <cellStyle name="標準 20 13 3 2 6 2" xfId="36863"/>
    <cellStyle name="標準 20 13 3 2 6 3" xfId="25639"/>
    <cellStyle name="標準 20 13 3 2 7" xfId="29157"/>
    <cellStyle name="標準 20 13 3 2 7 2" xfId="40381"/>
    <cellStyle name="標準 20 13 3 2 8" xfId="32643"/>
    <cellStyle name="標準 20 13 3 2 9" xfId="21198"/>
    <cellStyle name="標準 20 13 3 3" xfId="7697"/>
    <cellStyle name="標準 20 13 3 3 2" xfId="9479"/>
    <cellStyle name="標準 20 13 3 3 2 2" xfId="13093"/>
    <cellStyle name="標準 20 13 3 3 2 2 2" xfId="38792"/>
    <cellStyle name="標準 20 13 3 3 2 2 3" xfId="27568"/>
    <cellStyle name="標準 20 13 3 3 2 3" xfId="17848"/>
    <cellStyle name="標準 20 13 3 3 2 3 2" xfId="42310"/>
    <cellStyle name="標準 20 13 3 3 2 3 3" xfId="31086"/>
    <cellStyle name="標準 20 13 3 3 2 4" xfId="35308"/>
    <cellStyle name="標準 20 13 3 3 2 5" xfId="24081"/>
    <cellStyle name="標準 20 13 3 3 3" xfId="10421"/>
    <cellStyle name="標準 20 13 3 3 3 2" xfId="14000"/>
    <cellStyle name="標準 20 13 3 3 3 2 2" xfId="39699"/>
    <cellStyle name="標準 20 13 3 3 3 2 3" xfId="28475"/>
    <cellStyle name="標準 20 13 3 3 3 3" xfId="17849"/>
    <cellStyle name="標準 20 13 3 3 3 3 2" xfId="43217"/>
    <cellStyle name="標準 20 13 3 3 3 3 3" xfId="31993"/>
    <cellStyle name="標準 20 13 3 3 3 4" xfId="33967"/>
    <cellStyle name="標準 20 13 3 3 3 5" xfId="22613"/>
    <cellStyle name="標準 20 13 3 3 4" xfId="11390"/>
    <cellStyle name="標準 20 13 3 3 4 2" xfId="37089"/>
    <cellStyle name="標準 20 13 3 3 4 3" xfId="25865"/>
    <cellStyle name="標準 20 13 3 3 5" xfId="17847"/>
    <cellStyle name="標準 20 13 3 3 5 2" xfId="40607"/>
    <cellStyle name="標準 20 13 3 3 5 3" xfId="29383"/>
    <cellStyle name="標準 20 13 3 3 6" xfId="33121"/>
    <cellStyle name="標準 20 13 3 3 7" xfId="21676"/>
    <cellStyle name="標準 20 13 3 4" xfId="7923"/>
    <cellStyle name="標準 20 13 3 4 2" xfId="11616"/>
    <cellStyle name="標準 20 13 3 4 2 2" xfId="37315"/>
    <cellStyle name="標準 20 13 3 4 2 3" xfId="26091"/>
    <cellStyle name="標準 20 13 3 4 3" xfId="17850"/>
    <cellStyle name="標準 20 13 3 4 3 2" xfId="40833"/>
    <cellStyle name="標準 20 13 3 4 3 3" xfId="29609"/>
    <cellStyle name="標準 20 13 3 4 4" xfId="34193"/>
    <cellStyle name="標準 20 13 3 4 5" xfId="22839"/>
    <cellStyle name="標準 20 13 3 5" xfId="8163"/>
    <cellStyle name="標準 20 13 3 5 2" xfId="11842"/>
    <cellStyle name="標準 20 13 3 5 2 2" xfId="37541"/>
    <cellStyle name="標準 20 13 3 5 2 3" xfId="26317"/>
    <cellStyle name="標準 20 13 3 5 3" xfId="17851"/>
    <cellStyle name="標準 20 13 3 5 3 2" xfId="41059"/>
    <cellStyle name="標準 20 13 3 5 3 3" xfId="29835"/>
    <cellStyle name="標準 20 13 3 5 4" xfId="34419"/>
    <cellStyle name="標準 20 13 3 5 5" xfId="23065"/>
    <cellStyle name="標準 20 13 3 6" xfId="8363"/>
    <cellStyle name="標準 20 13 3 6 2" xfId="12042"/>
    <cellStyle name="標準 20 13 3 6 2 2" xfId="37741"/>
    <cellStyle name="標準 20 13 3 6 2 3" xfId="26517"/>
    <cellStyle name="標準 20 13 3 6 3" xfId="17852"/>
    <cellStyle name="標準 20 13 3 6 3 2" xfId="41259"/>
    <cellStyle name="標準 20 13 3 6 3 3" xfId="30035"/>
    <cellStyle name="標準 20 13 3 6 4" xfId="34619"/>
    <cellStyle name="標準 20 13 3 6 5" xfId="23265"/>
    <cellStyle name="標準 20 13 3 7" xfId="8841"/>
    <cellStyle name="標準 20 13 3 7 2" xfId="12520"/>
    <cellStyle name="標準 20 13 3 7 2 2" xfId="38219"/>
    <cellStyle name="標準 20 13 3 7 2 3" xfId="26995"/>
    <cellStyle name="標準 20 13 3 7 3" xfId="17853"/>
    <cellStyle name="標準 20 13 3 7 3 2" xfId="41737"/>
    <cellStyle name="標準 20 13 3 7 3 3" xfId="30513"/>
    <cellStyle name="標準 20 13 3 7 4" xfId="35097"/>
    <cellStyle name="標準 20 13 3 7 5" xfId="23743"/>
    <cellStyle name="標準 20 13 3 8" xfId="8996"/>
    <cellStyle name="標準 20 13 3 8 2" xfId="12614"/>
    <cellStyle name="標準 20 13 3 8 2 2" xfId="38313"/>
    <cellStyle name="標準 20 13 3 8 2 3" xfId="27089"/>
    <cellStyle name="標準 20 13 3 8 3" xfId="17854"/>
    <cellStyle name="標準 20 13 3 8 3 2" xfId="41831"/>
    <cellStyle name="標準 20 13 3 8 3 3" xfId="30607"/>
    <cellStyle name="標準 20 13 3 8 4" xfId="35305"/>
    <cellStyle name="標準 20 13 3 8 5" xfId="24078"/>
    <cellStyle name="標準 20 13 3 9" xfId="9938"/>
    <cellStyle name="標準 20 13 3 9 2" xfId="13521"/>
    <cellStyle name="標準 20 13 3 9 2 2" xfId="39220"/>
    <cellStyle name="標準 20 13 3 9 2 3" xfId="27996"/>
    <cellStyle name="標準 20 13 3 9 3" xfId="17855"/>
    <cellStyle name="標準 20 13 3 9 3 2" xfId="42738"/>
    <cellStyle name="標準 20 13 3 9 3 3" xfId="31514"/>
    <cellStyle name="標準 20 13 3 9 4" xfId="36178"/>
    <cellStyle name="標準 20 13 3 9 5" xfId="24951"/>
    <cellStyle name="標準 20 13 4" xfId="7529"/>
    <cellStyle name="標準 20 13 4 10" xfId="29215"/>
    <cellStyle name="標準 20 13 4 10 2" xfId="40439"/>
    <cellStyle name="標準 20 13 4 11" xfId="32644"/>
    <cellStyle name="標準 20 13 4 12" xfId="21199"/>
    <cellStyle name="標準 20 13 4 2" xfId="7755"/>
    <cellStyle name="標準 20 13 4 2 2" xfId="8673"/>
    <cellStyle name="標準 20 13 4 2 2 2" xfId="9789"/>
    <cellStyle name="標準 20 13 4 2 2 2 2" xfId="13403"/>
    <cellStyle name="標準 20 13 4 2 2 2 2 2" xfId="39102"/>
    <cellStyle name="標準 20 13 4 2 2 2 2 3" xfId="27878"/>
    <cellStyle name="標準 20 13 4 2 2 2 3" xfId="17859"/>
    <cellStyle name="標準 20 13 4 2 2 2 3 2" xfId="42620"/>
    <cellStyle name="標準 20 13 4 2 2 2 3 3" xfId="31396"/>
    <cellStyle name="標準 20 13 4 2 2 2 4" xfId="35311"/>
    <cellStyle name="標準 20 13 4 2 2 2 5" xfId="24084"/>
    <cellStyle name="標準 20 13 4 2 2 3" xfId="10731"/>
    <cellStyle name="標準 20 13 4 2 2 3 2" xfId="14310"/>
    <cellStyle name="標準 20 13 4 2 2 3 2 2" xfId="40009"/>
    <cellStyle name="標準 20 13 4 2 2 3 2 3" xfId="28785"/>
    <cellStyle name="標準 20 13 4 2 2 3 3" xfId="17860"/>
    <cellStyle name="標準 20 13 4 2 2 3 3 2" xfId="43527"/>
    <cellStyle name="標準 20 13 4 2 2 3 3 3" xfId="32303"/>
    <cellStyle name="標準 20 13 4 2 2 3 4" xfId="34929"/>
    <cellStyle name="標準 20 13 4 2 2 3 5" xfId="23575"/>
    <cellStyle name="標準 20 13 4 2 2 4" xfId="12352"/>
    <cellStyle name="標準 20 13 4 2 2 4 2" xfId="38051"/>
    <cellStyle name="標準 20 13 4 2 2 4 3" xfId="26827"/>
    <cellStyle name="標準 20 13 4 2 2 5" xfId="17858"/>
    <cellStyle name="標準 20 13 4 2 2 5 2" xfId="41569"/>
    <cellStyle name="標準 20 13 4 2 2 5 3" xfId="30345"/>
    <cellStyle name="標準 20 13 4 2 2 6" xfId="33431"/>
    <cellStyle name="標準 20 13 4 2 2 7" xfId="21986"/>
    <cellStyle name="標準 20 13 4 2 3" xfId="8999"/>
    <cellStyle name="標準 20 13 4 2 3 2" xfId="12617"/>
    <cellStyle name="標準 20 13 4 2 3 2 2" xfId="38316"/>
    <cellStyle name="標準 20 13 4 2 3 2 3" xfId="27092"/>
    <cellStyle name="標準 20 13 4 2 3 3" xfId="17861"/>
    <cellStyle name="標準 20 13 4 2 3 3 2" xfId="41834"/>
    <cellStyle name="標準 20 13 4 2 3 3 3" xfId="30610"/>
    <cellStyle name="標準 20 13 4 2 3 4" xfId="35310"/>
    <cellStyle name="標準 20 13 4 2 3 5" xfId="24083"/>
    <cellStyle name="標準 20 13 4 2 4" xfId="9941"/>
    <cellStyle name="標準 20 13 4 2 4 2" xfId="13524"/>
    <cellStyle name="標準 20 13 4 2 4 2 2" xfId="39223"/>
    <cellStyle name="標準 20 13 4 2 4 2 3" xfId="27999"/>
    <cellStyle name="標準 20 13 4 2 4 3" xfId="17862"/>
    <cellStyle name="標準 20 13 4 2 4 3 2" xfId="42741"/>
    <cellStyle name="標準 20 13 4 2 4 3 3" xfId="31517"/>
    <cellStyle name="標準 20 13 4 2 4 4" xfId="36488"/>
    <cellStyle name="標準 20 13 4 2 4 5" xfId="25261"/>
    <cellStyle name="標準 20 13 4 2 5" xfId="11448"/>
    <cellStyle name="標準 20 13 4 2 5 2" xfId="34025"/>
    <cellStyle name="標準 20 13 4 2 5 3" xfId="22671"/>
    <cellStyle name="標準 20 13 4 2 6" xfId="17857"/>
    <cellStyle name="標準 20 13 4 2 6 2" xfId="37147"/>
    <cellStyle name="標準 20 13 4 2 6 3" xfId="25923"/>
    <cellStyle name="標準 20 13 4 2 7" xfId="29441"/>
    <cellStyle name="標準 20 13 4 2 7 2" xfId="40665"/>
    <cellStyle name="標準 20 13 4 2 8" xfId="32645"/>
    <cellStyle name="標準 20 13 4 2 9" xfId="21200"/>
    <cellStyle name="標準 20 13 4 3" xfId="7981"/>
    <cellStyle name="標準 20 13 4 3 2" xfId="9563"/>
    <cellStyle name="標準 20 13 4 3 2 2" xfId="13177"/>
    <cellStyle name="標準 20 13 4 3 2 2 2" xfId="38876"/>
    <cellStyle name="標準 20 13 4 3 2 2 3" xfId="27652"/>
    <cellStyle name="標準 20 13 4 3 2 3" xfId="17864"/>
    <cellStyle name="標準 20 13 4 3 2 3 2" xfId="42394"/>
    <cellStyle name="標準 20 13 4 3 2 3 3" xfId="31170"/>
    <cellStyle name="標準 20 13 4 3 2 4" xfId="35312"/>
    <cellStyle name="標準 20 13 4 3 2 5" xfId="24085"/>
    <cellStyle name="標準 20 13 4 3 3" xfId="10505"/>
    <cellStyle name="標準 20 13 4 3 3 2" xfId="14084"/>
    <cellStyle name="標準 20 13 4 3 3 2 2" xfId="39783"/>
    <cellStyle name="標準 20 13 4 3 3 2 3" xfId="28559"/>
    <cellStyle name="標準 20 13 4 3 3 3" xfId="17865"/>
    <cellStyle name="標準 20 13 4 3 3 3 2" xfId="43301"/>
    <cellStyle name="標準 20 13 4 3 3 3 3" xfId="32077"/>
    <cellStyle name="標準 20 13 4 3 3 4" xfId="34251"/>
    <cellStyle name="標準 20 13 4 3 3 5" xfId="22897"/>
    <cellStyle name="標準 20 13 4 3 4" xfId="11674"/>
    <cellStyle name="標準 20 13 4 3 4 2" xfId="37373"/>
    <cellStyle name="標準 20 13 4 3 4 3" xfId="26149"/>
    <cellStyle name="標準 20 13 4 3 5" xfId="17863"/>
    <cellStyle name="標準 20 13 4 3 5 2" xfId="40891"/>
    <cellStyle name="標準 20 13 4 3 5 3" xfId="29667"/>
    <cellStyle name="標準 20 13 4 3 6" xfId="33205"/>
    <cellStyle name="標準 20 13 4 3 7" xfId="21760"/>
    <cellStyle name="標準 20 13 4 4" xfId="8221"/>
    <cellStyle name="標準 20 13 4 4 2" xfId="11900"/>
    <cellStyle name="標準 20 13 4 4 2 2" xfId="37599"/>
    <cellStyle name="標準 20 13 4 4 2 3" xfId="26375"/>
    <cellStyle name="標準 20 13 4 4 3" xfId="17866"/>
    <cellStyle name="標準 20 13 4 4 3 2" xfId="41117"/>
    <cellStyle name="標準 20 13 4 4 3 3" xfId="29893"/>
    <cellStyle name="標準 20 13 4 4 4" xfId="34477"/>
    <cellStyle name="標準 20 13 4 4 5" xfId="23123"/>
    <cellStyle name="標準 20 13 4 5" xfId="8447"/>
    <cellStyle name="標準 20 13 4 5 2" xfId="12126"/>
    <cellStyle name="標準 20 13 4 5 2 2" xfId="37825"/>
    <cellStyle name="標準 20 13 4 5 2 3" xfId="26601"/>
    <cellStyle name="標準 20 13 4 5 3" xfId="17867"/>
    <cellStyle name="標準 20 13 4 5 3 2" xfId="41343"/>
    <cellStyle name="標準 20 13 4 5 3 3" xfId="30119"/>
    <cellStyle name="標準 20 13 4 5 4" xfId="34703"/>
    <cellStyle name="標準 20 13 4 5 5" xfId="23349"/>
    <cellStyle name="標準 20 13 4 6" xfId="8998"/>
    <cellStyle name="標準 20 13 4 6 2" xfId="12616"/>
    <cellStyle name="標準 20 13 4 6 2 2" xfId="38315"/>
    <cellStyle name="標準 20 13 4 6 2 3" xfId="27091"/>
    <cellStyle name="標準 20 13 4 6 3" xfId="17868"/>
    <cellStyle name="標準 20 13 4 6 3 2" xfId="41833"/>
    <cellStyle name="標準 20 13 4 6 3 3" xfId="30609"/>
    <cellStyle name="標準 20 13 4 6 4" xfId="35309"/>
    <cellStyle name="標準 20 13 4 6 5" xfId="24082"/>
    <cellStyle name="標準 20 13 4 7" xfId="9940"/>
    <cellStyle name="標準 20 13 4 7 2" xfId="13523"/>
    <cellStyle name="標準 20 13 4 7 2 2" xfId="39222"/>
    <cellStyle name="標準 20 13 4 7 2 3" xfId="27998"/>
    <cellStyle name="標準 20 13 4 7 3" xfId="17869"/>
    <cellStyle name="標準 20 13 4 7 3 2" xfId="42740"/>
    <cellStyle name="標準 20 13 4 7 3 3" xfId="31516"/>
    <cellStyle name="標準 20 13 4 7 4" xfId="36262"/>
    <cellStyle name="標準 20 13 4 7 5" xfId="25035"/>
    <cellStyle name="標準 20 13 4 8" xfId="11222"/>
    <cellStyle name="標準 20 13 4 8 2" xfId="33799"/>
    <cellStyle name="標準 20 13 4 8 3" xfId="22445"/>
    <cellStyle name="標準 20 13 4 9" xfId="17856"/>
    <cellStyle name="標準 20 13 4 9 2" xfId="36921"/>
    <cellStyle name="標準 20 13 4 9 3" xfId="25697"/>
    <cellStyle name="標準 20 13 5" xfId="7386"/>
    <cellStyle name="標準 20 13 5 2" xfId="8531"/>
    <cellStyle name="標準 20 13 5 2 2" xfId="9647"/>
    <cellStyle name="標準 20 13 5 2 2 2" xfId="13261"/>
    <cellStyle name="標準 20 13 5 2 2 2 2" xfId="38960"/>
    <cellStyle name="標準 20 13 5 2 2 2 3" xfId="27736"/>
    <cellStyle name="標準 20 13 5 2 2 3" xfId="17872"/>
    <cellStyle name="標準 20 13 5 2 2 3 2" xfId="42478"/>
    <cellStyle name="標準 20 13 5 2 2 3 3" xfId="31254"/>
    <cellStyle name="標準 20 13 5 2 2 4" xfId="35314"/>
    <cellStyle name="標準 20 13 5 2 2 5" xfId="24087"/>
    <cellStyle name="標準 20 13 5 2 3" xfId="10589"/>
    <cellStyle name="標準 20 13 5 2 3 2" xfId="14168"/>
    <cellStyle name="標準 20 13 5 2 3 2 2" xfId="39867"/>
    <cellStyle name="標準 20 13 5 2 3 2 3" xfId="28643"/>
    <cellStyle name="標準 20 13 5 2 3 3" xfId="17873"/>
    <cellStyle name="標準 20 13 5 2 3 3 2" xfId="43385"/>
    <cellStyle name="標準 20 13 5 2 3 3 3" xfId="32161"/>
    <cellStyle name="標準 20 13 5 2 3 4" xfId="34787"/>
    <cellStyle name="標準 20 13 5 2 3 5" xfId="23433"/>
    <cellStyle name="標準 20 13 5 2 4" xfId="12210"/>
    <cellStyle name="標準 20 13 5 2 4 2" xfId="37909"/>
    <cellStyle name="標準 20 13 5 2 4 3" xfId="26685"/>
    <cellStyle name="標準 20 13 5 2 5" xfId="17871"/>
    <cellStyle name="標準 20 13 5 2 5 2" xfId="41427"/>
    <cellStyle name="標準 20 13 5 2 5 3" xfId="30203"/>
    <cellStyle name="標準 20 13 5 2 6" xfId="33289"/>
    <cellStyle name="標準 20 13 5 2 7" xfId="21844"/>
    <cellStyle name="標準 20 13 5 3" xfId="9000"/>
    <cellStyle name="標準 20 13 5 3 2" xfId="12618"/>
    <cellStyle name="標準 20 13 5 3 2 2" xfId="38317"/>
    <cellStyle name="標準 20 13 5 3 2 3" xfId="27093"/>
    <cellStyle name="標準 20 13 5 3 3" xfId="17874"/>
    <cellStyle name="標準 20 13 5 3 3 2" xfId="41835"/>
    <cellStyle name="標準 20 13 5 3 3 3" xfId="30611"/>
    <cellStyle name="標準 20 13 5 3 4" xfId="35313"/>
    <cellStyle name="標準 20 13 5 3 5" xfId="24086"/>
    <cellStyle name="標準 20 13 5 4" xfId="9942"/>
    <cellStyle name="標準 20 13 5 4 2" xfId="13525"/>
    <cellStyle name="標準 20 13 5 4 2 2" xfId="39224"/>
    <cellStyle name="標準 20 13 5 4 2 3" xfId="28000"/>
    <cellStyle name="標準 20 13 5 4 3" xfId="17875"/>
    <cellStyle name="標準 20 13 5 4 3 2" xfId="42742"/>
    <cellStyle name="標準 20 13 5 4 3 3" xfId="31518"/>
    <cellStyle name="標準 20 13 5 4 4" xfId="36346"/>
    <cellStyle name="標準 20 13 5 4 5" xfId="25119"/>
    <cellStyle name="標準 20 13 5 5" xfId="11080"/>
    <cellStyle name="標準 20 13 5 5 2" xfId="33657"/>
    <cellStyle name="標準 20 13 5 5 3" xfId="22303"/>
    <cellStyle name="標準 20 13 5 6" xfId="17870"/>
    <cellStyle name="標準 20 13 5 6 2" xfId="36779"/>
    <cellStyle name="標準 20 13 5 6 3" xfId="25555"/>
    <cellStyle name="標準 20 13 5 7" xfId="29073"/>
    <cellStyle name="標準 20 13 5 7 2" xfId="40297"/>
    <cellStyle name="標準 20 13 5 8" xfId="32646"/>
    <cellStyle name="標準 20 13 5 9" xfId="21201"/>
    <cellStyle name="標準 20 13 6" xfId="7613"/>
    <cellStyle name="標準 20 13 6 2" xfId="9421"/>
    <cellStyle name="標準 20 13 6 2 2" xfId="13035"/>
    <cellStyle name="標準 20 13 6 2 2 2" xfId="38734"/>
    <cellStyle name="標準 20 13 6 2 2 3" xfId="27510"/>
    <cellStyle name="標準 20 13 6 2 3" xfId="17877"/>
    <cellStyle name="標準 20 13 6 2 3 2" xfId="42252"/>
    <cellStyle name="標準 20 13 6 2 3 3" xfId="31028"/>
    <cellStyle name="標準 20 13 6 2 4" xfId="35315"/>
    <cellStyle name="標準 20 13 6 2 5" xfId="24088"/>
    <cellStyle name="標準 20 13 6 3" xfId="10363"/>
    <cellStyle name="標準 20 13 6 3 2" xfId="13942"/>
    <cellStyle name="標準 20 13 6 3 2 2" xfId="39641"/>
    <cellStyle name="標準 20 13 6 3 2 3" xfId="28417"/>
    <cellStyle name="標準 20 13 6 3 3" xfId="17878"/>
    <cellStyle name="標準 20 13 6 3 3 2" xfId="43159"/>
    <cellStyle name="標準 20 13 6 3 3 3" xfId="31935"/>
    <cellStyle name="標準 20 13 6 3 4" xfId="33883"/>
    <cellStyle name="標準 20 13 6 3 5" xfId="22529"/>
    <cellStyle name="標準 20 13 6 4" xfId="11306"/>
    <cellStyle name="標準 20 13 6 4 2" xfId="37005"/>
    <cellStyle name="標準 20 13 6 4 3" xfId="25781"/>
    <cellStyle name="標準 20 13 6 5" xfId="17876"/>
    <cellStyle name="標準 20 13 6 5 2" xfId="40523"/>
    <cellStyle name="標準 20 13 6 5 3" xfId="29299"/>
    <cellStyle name="標準 20 13 6 6" xfId="33063"/>
    <cellStyle name="標準 20 13 6 7" xfId="21618"/>
    <cellStyle name="標準 20 13 7" xfId="7839"/>
    <cellStyle name="標準 20 13 7 2" xfId="11532"/>
    <cellStyle name="標準 20 13 7 2 2" xfId="35296"/>
    <cellStyle name="標準 20 13 7 2 3" xfId="24069"/>
    <cellStyle name="標準 20 13 7 3" xfId="17879"/>
    <cellStyle name="標準 20 13 7 3 2" xfId="37231"/>
    <cellStyle name="標準 20 13 7 3 3" xfId="26007"/>
    <cellStyle name="標準 20 13 7 4" xfId="29525"/>
    <cellStyle name="標準 20 13 7 4 2" xfId="40749"/>
    <cellStyle name="標準 20 13 7 5" xfId="34109"/>
    <cellStyle name="標準 20 13 7 6" xfId="22755"/>
    <cellStyle name="標準 20 13 8" xfId="8078"/>
    <cellStyle name="標準 20 13 8 2" xfId="11758"/>
    <cellStyle name="標準 20 13 8 2 2" xfId="37457"/>
    <cellStyle name="標準 20 13 8 2 3" xfId="26233"/>
    <cellStyle name="標準 20 13 8 3" xfId="17880"/>
    <cellStyle name="標準 20 13 8 3 2" xfId="40975"/>
    <cellStyle name="標準 20 13 8 3 3" xfId="29751"/>
    <cellStyle name="標準 20 13 8 4" xfId="34335"/>
    <cellStyle name="標準 20 13 8 5" xfId="22981"/>
    <cellStyle name="標準 20 13 9" xfId="8305"/>
    <cellStyle name="標準 20 13 9 2" xfId="11984"/>
    <cellStyle name="標準 20 13 9 2 2" xfId="37683"/>
    <cellStyle name="標準 20 13 9 2 3" xfId="26459"/>
    <cellStyle name="標準 20 13 9 3" xfId="17881"/>
    <cellStyle name="標準 20 13 9 3 2" xfId="41201"/>
    <cellStyle name="標準 20 13 9 3 3" xfId="29977"/>
    <cellStyle name="標準 20 13 9 4" xfId="34561"/>
    <cellStyle name="標準 20 13 9 5" xfId="23207"/>
    <cellStyle name="標準 20 14" xfId="6677"/>
    <cellStyle name="標準 20 14 10" xfId="7053"/>
    <cellStyle name="標準 20 14 10 2" xfId="10954"/>
    <cellStyle name="標準 20 14 10 2 2" xfId="36653"/>
    <cellStyle name="標準 20 14 10 2 3" xfId="25429"/>
    <cellStyle name="標準 20 14 10 3" xfId="17883"/>
    <cellStyle name="標準 20 14 10 3 2" xfId="40171"/>
    <cellStyle name="標準 20 14 10 3 3" xfId="28947"/>
    <cellStyle name="標準 20 14 10 4" xfId="35171"/>
    <cellStyle name="標準 20 14 10 5" xfId="23940"/>
    <cellStyle name="標準 20 14 11" xfId="9001"/>
    <cellStyle name="標準 20 14 11 2" xfId="12619"/>
    <cellStyle name="標準 20 14 11 2 2" xfId="38318"/>
    <cellStyle name="標準 20 14 11 2 3" xfId="27094"/>
    <cellStyle name="標準 20 14 11 3" xfId="17884"/>
    <cellStyle name="標準 20 14 11 3 2" xfId="41836"/>
    <cellStyle name="標準 20 14 11 3 3" xfId="30612"/>
    <cellStyle name="標準 20 14 11 4" xfId="36136"/>
    <cellStyle name="標準 20 14 11 5" xfId="24909"/>
    <cellStyle name="標準 20 14 12" xfId="9943"/>
    <cellStyle name="標準 20 14 12 2" xfId="13526"/>
    <cellStyle name="標準 20 14 12 2 2" xfId="39225"/>
    <cellStyle name="標準 20 14 12 2 3" xfId="28001"/>
    <cellStyle name="標準 20 14 12 3" xfId="17885"/>
    <cellStyle name="標準 20 14 12 3 2" xfId="42743"/>
    <cellStyle name="標準 20 14 12 3 3" xfId="31519"/>
    <cellStyle name="標準 20 14 12 4" xfId="33531"/>
    <cellStyle name="標準 20 14 12 5" xfId="22177"/>
    <cellStyle name="標準 20 14 13" xfId="10892"/>
    <cellStyle name="標準 20 14 13 2" xfId="36591"/>
    <cellStyle name="標準 20 14 13 3" xfId="25367"/>
    <cellStyle name="標準 20 14 14" xfId="17882"/>
    <cellStyle name="標準 20 14 14 2" xfId="40109"/>
    <cellStyle name="標準 20 14 14 3" xfId="28885"/>
    <cellStyle name="標準 20 14 15" xfId="32647"/>
    <cellStyle name="標準 20 14 16" xfId="21202"/>
    <cellStyle name="標準 20 14 2" xfId="7329"/>
    <cellStyle name="標準 20 14 2 10" xfId="11038"/>
    <cellStyle name="標準 20 14 2 10 2" xfId="33615"/>
    <cellStyle name="標準 20 14 2 10 3" xfId="22261"/>
    <cellStyle name="標準 20 14 2 11" xfId="17886"/>
    <cellStyle name="標準 20 14 2 11 2" xfId="36737"/>
    <cellStyle name="標準 20 14 2 11 3" xfId="25513"/>
    <cellStyle name="標準 20 14 2 12" xfId="29031"/>
    <cellStyle name="標準 20 14 2 12 2" xfId="40255"/>
    <cellStyle name="標準 20 14 2 13" xfId="32648"/>
    <cellStyle name="標準 20 14 2 14" xfId="21203"/>
    <cellStyle name="標準 20 14 2 2" xfId="7487"/>
    <cellStyle name="標準 20 14 2 2 2" xfId="8631"/>
    <cellStyle name="標準 20 14 2 2 2 2" xfId="9747"/>
    <cellStyle name="標準 20 14 2 2 2 2 2" xfId="13361"/>
    <cellStyle name="標準 20 14 2 2 2 2 2 2" xfId="39060"/>
    <cellStyle name="標準 20 14 2 2 2 2 2 3" xfId="27836"/>
    <cellStyle name="標準 20 14 2 2 2 2 3" xfId="17889"/>
    <cellStyle name="標準 20 14 2 2 2 2 3 2" xfId="42578"/>
    <cellStyle name="標準 20 14 2 2 2 2 3 3" xfId="31354"/>
    <cellStyle name="標準 20 14 2 2 2 2 4" xfId="35319"/>
    <cellStyle name="標準 20 14 2 2 2 2 5" xfId="24092"/>
    <cellStyle name="標準 20 14 2 2 2 3" xfId="10689"/>
    <cellStyle name="標準 20 14 2 2 2 3 2" xfId="14268"/>
    <cellStyle name="標準 20 14 2 2 2 3 2 2" xfId="39967"/>
    <cellStyle name="標準 20 14 2 2 2 3 2 3" xfId="28743"/>
    <cellStyle name="標準 20 14 2 2 2 3 3" xfId="17890"/>
    <cellStyle name="標準 20 14 2 2 2 3 3 2" xfId="43485"/>
    <cellStyle name="標準 20 14 2 2 2 3 3 3" xfId="32261"/>
    <cellStyle name="標準 20 14 2 2 2 3 4" xfId="34887"/>
    <cellStyle name="標準 20 14 2 2 2 3 5" xfId="23533"/>
    <cellStyle name="標準 20 14 2 2 2 4" xfId="12310"/>
    <cellStyle name="標準 20 14 2 2 2 4 2" xfId="38009"/>
    <cellStyle name="標準 20 14 2 2 2 4 3" xfId="26785"/>
    <cellStyle name="標準 20 14 2 2 2 5" xfId="17888"/>
    <cellStyle name="標準 20 14 2 2 2 5 2" xfId="41527"/>
    <cellStyle name="標準 20 14 2 2 2 5 3" xfId="30303"/>
    <cellStyle name="標準 20 14 2 2 2 6" xfId="33389"/>
    <cellStyle name="標準 20 14 2 2 2 7" xfId="21944"/>
    <cellStyle name="標準 20 14 2 2 3" xfId="9003"/>
    <cellStyle name="標準 20 14 2 2 3 2" xfId="12621"/>
    <cellStyle name="標準 20 14 2 2 3 2 2" xfId="38320"/>
    <cellStyle name="標準 20 14 2 2 3 2 3" xfId="27096"/>
    <cellStyle name="標準 20 14 2 2 3 3" xfId="17891"/>
    <cellStyle name="標準 20 14 2 2 3 3 2" xfId="41838"/>
    <cellStyle name="標準 20 14 2 2 3 3 3" xfId="30614"/>
    <cellStyle name="標準 20 14 2 2 3 4" xfId="35318"/>
    <cellStyle name="標準 20 14 2 2 3 5" xfId="24091"/>
    <cellStyle name="標準 20 14 2 2 4" xfId="9945"/>
    <cellStyle name="標準 20 14 2 2 4 2" xfId="13528"/>
    <cellStyle name="標準 20 14 2 2 4 2 2" xfId="39227"/>
    <cellStyle name="標準 20 14 2 2 4 2 3" xfId="28003"/>
    <cellStyle name="標準 20 14 2 2 4 3" xfId="17892"/>
    <cellStyle name="標準 20 14 2 2 4 3 2" xfId="42745"/>
    <cellStyle name="標準 20 14 2 2 4 3 3" xfId="31521"/>
    <cellStyle name="標準 20 14 2 2 4 4" xfId="36446"/>
    <cellStyle name="標準 20 14 2 2 4 5" xfId="25219"/>
    <cellStyle name="標準 20 14 2 2 5" xfId="11180"/>
    <cellStyle name="標準 20 14 2 2 5 2" xfId="33757"/>
    <cellStyle name="標準 20 14 2 2 5 3" xfId="22403"/>
    <cellStyle name="標準 20 14 2 2 6" xfId="17887"/>
    <cellStyle name="標準 20 14 2 2 6 2" xfId="36879"/>
    <cellStyle name="標準 20 14 2 2 6 3" xfId="25655"/>
    <cellStyle name="標準 20 14 2 2 7" xfId="29173"/>
    <cellStyle name="標準 20 14 2 2 7 2" xfId="40397"/>
    <cellStyle name="標準 20 14 2 2 8" xfId="32649"/>
    <cellStyle name="標準 20 14 2 2 9" xfId="21204"/>
    <cellStyle name="標準 20 14 2 3" xfId="7713"/>
    <cellStyle name="標準 20 14 2 3 2" xfId="9495"/>
    <cellStyle name="標準 20 14 2 3 2 2" xfId="13109"/>
    <cellStyle name="標準 20 14 2 3 2 2 2" xfId="38808"/>
    <cellStyle name="標準 20 14 2 3 2 2 3" xfId="27584"/>
    <cellStyle name="標準 20 14 2 3 2 3" xfId="17894"/>
    <cellStyle name="標準 20 14 2 3 2 3 2" xfId="42326"/>
    <cellStyle name="標準 20 14 2 3 2 3 3" xfId="31102"/>
    <cellStyle name="標準 20 14 2 3 2 4" xfId="35320"/>
    <cellStyle name="標準 20 14 2 3 2 5" xfId="24093"/>
    <cellStyle name="標準 20 14 2 3 3" xfId="10437"/>
    <cellStyle name="標準 20 14 2 3 3 2" xfId="14016"/>
    <cellStyle name="標準 20 14 2 3 3 2 2" xfId="39715"/>
    <cellStyle name="標準 20 14 2 3 3 2 3" xfId="28491"/>
    <cellStyle name="標準 20 14 2 3 3 3" xfId="17895"/>
    <cellStyle name="標準 20 14 2 3 3 3 2" xfId="43233"/>
    <cellStyle name="標準 20 14 2 3 3 3 3" xfId="32009"/>
    <cellStyle name="標準 20 14 2 3 3 4" xfId="33983"/>
    <cellStyle name="標準 20 14 2 3 3 5" xfId="22629"/>
    <cellStyle name="標準 20 14 2 3 4" xfId="11406"/>
    <cellStyle name="標準 20 14 2 3 4 2" xfId="37105"/>
    <cellStyle name="標準 20 14 2 3 4 3" xfId="25881"/>
    <cellStyle name="標準 20 14 2 3 5" xfId="17893"/>
    <cellStyle name="標準 20 14 2 3 5 2" xfId="40623"/>
    <cellStyle name="標準 20 14 2 3 5 3" xfId="29399"/>
    <cellStyle name="標準 20 14 2 3 6" xfId="33137"/>
    <cellStyle name="標準 20 14 2 3 7" xfId="21692"/>
    <cellStyle name="標準 20 14 2 4" xfId="7939"/>
    <cellStyle name="標準 20 14 2 4 2" xfId="11632"/>
    <cellStyle name="標準 20 14 2 4 2 2" xfId="37331"/>
    <cellStyle name="標準 20 14 2 4 2 3" xfId="26107"/>
    <cellStyle name="標準 20 14 2 4 3" xfId="17896"/>
    <cellStyle name="標準 20 14 2 4 3 2" xfId="40849"/>
    <cellStyle name="標準 20 14 2 4 3 3" xfId="29625"/>
    <cellStyle name="標準 20 14 2 4 4" xfId="34209"/>
    <cellStyle name="標準 20 14 2 4 5" xfId="22855"/>
    <cellStyle name="標準 20 14 2 5" xfId="8179"/>
    <cellStyle name="標準 20 14 2 5 2" xfId="11858"/>
    <cellStyle name="標準 20 14 2 5 2 2" xfId="37557"/>
    <cellStyle name="標準 20 14 2 5 2 3" xfId="26333"/>
    <cellStyle name="標準 20 14 2 5 3" xfId="17897"/>
    <cellStyle name="標準 20 14 2 5 3 2" xfId="41075"/>
    <cellStyle name="標準 20 14 2 5 3 3" xfId="29851"/>
    <cellStyle name="標準 20 14 2 5 4" xfId="34435"/>
    <cellStyle name="標準 20 14 2 5 5" xfId="23081"/>
    <cellStyle name="標準 20 14 2 6" xfId="8379"/>
    <cellStyle name="標準 20 14 2 6 2" xfId="12058"/>
    <cellStyle name="標準 20 14 2 6 2 2" xfId="37757"/>
    <cellStyle name="標準 20 14 2 6 2 3" xfId="26533"/>
    <cellStyle name="標準 20 14 2 6 3" xfId="17898"/>
    <cellStyle name="標準 20 14 2 6 3 2" xfId="41275"/>
    <cellStyle name="標準 20 14 2 6 3 3" xfId="30051"/>
    <cellStyle name="標準 20 14 2 6 4" xfId="34635"/>
    <cellStyle name="標準 20 14 2 6 5" xfId="23281"/>
    <cellStyle name="標準 20 14 2 7" xfId="8857"/>
    <cellStyle name="標準 20 14 2 7 2" xfId="12536"/>
    <cellStyle name="標準 20 14 2 7 2 2" xfId="38235"/>
    <cellStyle name="標準 20 14 2 7 2 3" xfId="27011"/>
    <cellStyle name="標準 20 14 2 7 3" xfId="17899"/>
    <cellStyle name="標準 20 14 2 7 3 2" xfId="41753"/>
    <cellStyle name="標準 20 14 2 7 3 3" xfId="30529"/>
    <cellStyle name="標準 20 14 2 7 4" xfId="35113"/>
    <cellStyle name="標準 20 14 2 7 5" xfId="23759"/>
    <cellStyle name="標準 20 14 2 8" xfId="9002"/>
    <cellStyle name="標準 20 14 2 8 2" xfId="12620"/>
    <cellStyle name="標準 20 14 2 8 2 2" xfId="38319"/>
    <cellStyle name="標準 20 14 2 8 2 3" xfId="27095"/>
    <cellStyle name="標準 20 14 2 8 3" xfId="17900"/>
    <cellStyle name="標準 20 14 2 8 3 2" xfId="41837"/>
    <cellStyle name="標準 20 14 2 8 3 3" xfId="30613"/>
    <cellStyle name="標準 20 14 2 8 4" xfId="35317"/>
    <cellStyle name="標準 20 14 2 8 5" xfId="24090"/>
    <cellStyle name="標準 20 14 2 9" xfId="9944"/>
    <cellStyle name="標準 20 14 2 9 2" xfId="13527"/>
    <cellStyle name="標準 20 14 2 9 2 2" xfId="39226"/>
    <cellStyle name="標準 20 14 2 9 2 3" xfId="28002"/>
    <cellStyle name="標準 20 14 2 9 3" xfId="17901"/>
    <cellStyle name="標準 20 14 2 9 3 2" xfId="42744"/>
    <cellStyle name="標準 20 14 2 9 3 3" xfId="31520"/>
    <cellStyle name="標準 20 14 2 9 4" xfId="36194"/>
    <cellStyle name="標準 20 14 2 9 5" xfId="24967"/>
    <cellStyle name="標準 20 14 3" xfId="7545"/>
    <cellStyle name="標準 20 14 3 10" xfId="29231"/>
    <cellStyle name="標準 20 14 3 10 2" xfId="40455"/>
    <cellStyle name="標準 20 14 3 11" xfId="32650"/>
    <cellStyle name="標準 20 14 3 12" xfId="21205"/>
    <cellStyle name="標準 20 14 3 2" xfId="7771"/>
    <cellStyle name="標準 20 14 3 2 2" xfId="8689"/>
    <cellStyle name="標準 20 14 3 2 2 2" xfId="9805"/>
    <cellStyle name="標準 20 14 3 2 2 2 2" xfId="13419"/>
    <cellStyle name="標準 20 14 3 2 2 2 2 2" xfId="39118"/>
    <cellStyle name="標準 20 14 3 2 2 2 2 3" xfId="27894"/>
    <cellStyle name="標準 20 14 3 2 2 2 3" xfId="17905"/>
    <cellStyle name="標準 20 14 3 2 2 2 3 2" xfId="42636"/>
    <cellStyle name="標準 20 14 3 2 2 2 3 3" xfId="31412"/>
    <cellStyle name="標準 20 14 3 2 2 2 4" xfId="35323"/>
    <cellStyle name="標準 20 14 3 2 2 2 5" xfId="24096"/>
    <cellStyle name="標準 20 14 3 2 2 3" xfId="10747"/>
    <cellStyle name="標準 20 14 3 2 2 3 2" xfId="14326"/>
    <cellStyle name="標準 20 14 3 2 2 3 2 2" xfId="40025"/>
    <cellStyle name="標準 20 14 3 2 2 3 2 3" xfId="28801"/>
    <cellStyle name="標準 20 14 3 2 2 3 3" xfId="17906"/>
    <cellStyle name="標準 20 14 3 2 2 3 3 2" xfId="43543"/>
    <cellStyle name="標準 20 14 3 2 2 3 3 3" xfId="32319"/>
    <cellStyle name="標準 20 14 3 2 2 3 4" xfId="34945"/>
    <cellStyle name="標準 20 14 3 2 2 3 5" xfId="23591"/>
    <cellStyle name="標準 20 14 3 2 2 4" xfId="12368"/>
    <cellStyle name="標準 20 14 3 2 2 4 2" xfId="38067"/>
    <cellStyle name="標準 20 14 3 2 2 4 3" xfId="26843"/>
    <cellStyle name="標準 20 14 3 2 2 5" xfId="17904"/>
    <cellStyle name="標準 20 14 3 2 2 5 2" xfId="41585"/>
    <cellStyle name="標準 20 14 3 2 2 5 3" xfId="30361"/>
    <cellStyle name="標準 20 14 3 2 2 6" xfId="33447"/>
    <cellStyle name="標準 20 14 3 2 2 7" xfId="22002"/>
    <cellStyle name="標準 20 14 3 2 3" xfId="9005"/>
    <cellStyle name="標準 20 14 3 2 3 2" xfId="12623"/>
    <cellStyle name="標準 20 14 3 2 3 2 2" xfId="38322"/>
    <cellStyle name="標準 20 14 3 2 3 2 3" xfId="27098"/>
    <cellStyle name="標準 20 14 3 2 3 3" xfId="17907"/>
    <cellStyle name="標準 20 14 3 2 3 3 2" xfId="41840"/>
    <cellStyle name="標準 20 14 3 2 3 3 3" xfId="30616"/>
    <cellStyle name="標準 20 14 3 2 3 4" xfId="35322"/>
    <cellStyle name="標準 20 14 3 2 3 5" xfId="24095"/>
    <cellStyle name="標準 20 14 3 2 4" xfId="9947"/>
    <cellStyle name="標準 20 14 3 2 4 2" xfId="13530"/>
    <cellStyle name="標準 20 14 3 2 4 2 2" xfId="39229"/>
    <cellStyle name="標準 20 14 3 2 4 2 3" xfId="28005"/>
    <cellStyle name="標準 20 14 3 2 4 3" xfId="17908"/>
    <cellStyle name="標準 20 14 3 2 4 3 2" xfId="42747"/>
    <cellStyle name="標準 20 14 3 2 4 3 3" xfId="31523"/>
    <cellStyle name="標準 20 14 3 2 4 4" xfId="36504"/>
    <cellStyle name="標準 20 14 3 2 4 5" xfId="25277"/>
    <cellStyle name="標準 20 14 3 2 5" xfId="11464"/>
    <cellStyle name="標準 20 14 3 2 5 2" xfId="34041"/>
    <cellStyle name="標準 20 14 3 2 5 3" xfId="22687"/>
    <cellStyle name="標準 20 14 3 2 6" xfId="17903"/>
    <cellStyle name="標準 20 14 3 2 6 2" xfId="37163"/>
    <cellStyle name="標準 20 14 3 2 6 3" xfId="25939"/>
    <cellStyle name="標準 20 14 3 2 7" xfId="29457"/>
    <cellStyle name="標準 20 14 3 2 7 2" xfId="40681"/>
    <cellStyle name="標準 20 14 3 2 8" xfId="32651"/>
    <cellStyle name="標準 20 14 3 2 9" xfId="21206"/>
    <cellStyle name="標準 20 14 3 3" xfId="7997"/>
    <cellStyle name="標準 20 14 3 3 2" xfId="9579"/>
    <cellStyle name="標準 20 14 3 3 2 2" xfId="13193"/>
    <cellStyle name="標準 20 14 3 3 2 2 2" xfId="38892"/>
    <cellStyle name="標準 20 14 3 3 2 2 3" xfId="27668"/>
    <cellStyle name="標準 20 14 3 3 2 3" xfId="17910"/>
    <cellStyle name="標準 20 14 3 3 2 3 2" xfId="42410"/>
    <cellStyle name="標準 20 14 3 3 2 3 3" xfId="31186"/>
    <cellStyle name="標準 20 14 3 3 2 4" xfId="35324"/>
    <cellStyle name="標準 20 14 3 3 2 5" xfId="24097"/>
    <cellStyle name="標準 20 14 3 3 3" xfId="10521"/>
    <cellStyle name="標準 20 14 3 3 3 2" xfId="14100"/>
    <cellStyle name="標準 20 14 3 3 3 2 2" xfId="39799"/>
    <cellStyle name="標準 20 14 3 3 3 2 3" xfId="28575"/>
    <cellStyle name="標準 20 14 3 3 3 3" xfId="17911"/>
    <cellStyle name="標準 20 14 3 3 3 3 2" xfId="43317"/>
    <cellStyle name="標準 20 14 3 3 3 3 3" xfId="32093"/>
    <cellStyle name="標準 20 14 3 3 3 4" xfId="34267"/>
    <cellStyle name="標準 20 14 3 3 3 5" xfId="22913"/>
    <cellStyle name="標準 20 14 3 3 4" xfId="11690"/>
    <cellStyle name="標準 20 14 3 3 4 2" xfId="37389"/>
    <cellStyle name="標準 20 14 3 3 4 3" xfId="26165"/>
    <cellStyle name="標準 20 14 3 3 5" xfId="17909"/>
    <cellStyle name="標準 20 14 3 3 5 2" xfId="40907"/>
    <cellStyle name="標準 20 14 3 3 5 3" xfId="29683"/>
    <cellStyle name="標準 20 14 3 3 6" xfId="33221"/>
    <cellStyle name="標準 20 14 3 3 7" xfId="21776"/>
    <cellStyle name="標準 20 14 3 4" xfId="8237"/>
    <cellStyle name="標準 20 14 3 4 2" xfId="11916"/>
    <cellStyle name="標準 20 14 3 4 2 2" xfId="37615"/>
    <cellStyle name="標準 20 14 3 4 2 3" xfId="26391"/>
    <cellStyle name="標準 20 14 3 4 3" xfId="17912"/>
    <cellStyle name="標準 20 14 3 4 3 2" xfId="41133"/>
    <cellStyle name="標準 20 14 3 4 3 3" xfId="29909"/>
    <cellStyle name="標準 20 14 3 4 4" xfId="34493"/>
    <cellStyle name="標準 20 14 3 4 5" xfId="23139"/>
    <cellStyle name="標準 20 14 3 5" xfId="8463"/>
    <cellStyle name="標準 20 14 3 5 2" xfId="12142"/>
    <cellStyle name="標準 20 14 3 5 2 2" xfId="37841"/>
    <cellStyle name="標準 20 14 3 5 2 3" xfId="26617"/>
    <cellStyle name="標準 20 14 3 5 3" xfId="17913"/>
    <cellStyle name="標準 20 14 3 5 3 2" xfId="41359"/>
    <cellStyle name="標準 20 14 3 5 3 3" xfId="30135"/>
    <cellStyle name="標準 20 14 3 5 4" xfId="34719"/>
    <cellStyle name="標準 20 14 3 5 5" xfId="23365"/>
    <cellStyle name="標準 20 14 3 6" xfId="9004"/>
    <cellStyle name="標準 20 14 3 6 2" xfId="12622"/>
    <cellStyle name="標準 20 14 3 6 2 2" xfId="38321"/>
    <cellStyle name="標準 20 14 3 6 2 3" xfId="27097"/>
    <cellStyle name="標準 20 14 3 6 3" xfId="17914"/>
    <cellStyle name="標準 20 14 3 6 3 2" xfId="41839"/>
    <cellStyle name="標準 20 14 3 6 3 3" xfId="30615"/>
    <cellStyle name="標準 20 14 3 6 4" xfId="35321"/>
    <cellStyle name="標準 20 14 3 6 5" xfId="24094"/>
    <cellStyle name="標準 20 14 3 7" xfId="9946"/>
    <cellStyle name="標準 20 14 3 7 2" xfId="13529"/>
    <cellStyle name="標準 20 14 3 7 2 2" xfId="39228"/>
    <cellStyle name="標準 20 14 3 7 2 3" xfId="28004"/>
    <cellStyle name="標準 20 14 3 7 3" xfId="17915"/>
    <cellStyle name="標準 20 14 3 7 3 2" xfId="42746"/>
    <cellStyle name="標準 20 14 3 7 3 3" xfId="31522"/>
    <cellStyle name="標準 20 14 3 7 4" xfId="36278"/>
    <cellStyle name="標準 20 14 3 7 5" xfId="25051"/>
    <cellStyle name="標準 20 14 3 8" xfId="11238"/>
    <cellStyle name="標準 20 14 3 8 2" xfId="33815"/>
    <cellStyle name="標準 20 14 3 8 3" xfId="22461"/>
    <cellStyle name="標準 20 14 3 9" xfId="17902"/>
    <cellStyle name="標準 20 14 3 9 2" xfId="36937"/>
    <cellStyle name="標準 20 14 3 9 3" xfId="25713"/>
    <cellStyle name="標準 20 14 4" xfId="7402"/>
    <cellStyle name="標準 20 14 4 2" xfId="8547"/>
    <cellStyle name="標準 20 14 4 2 2" xfId="9663"/>
    <cellStyle name="標準 20 14 4 2 2 2" xfId="13277"/>
    <cellStyle name="標準 20 14 4 2 2 2 2" xfId="38976"/>
    <cellStyle name="標準 20 14 4 2 2 2 3" xfId="27752"/>
    <cellStyle name="標準 20 14 4 2 2 3" xfId="17918"/>
    <cellStyle name="標準 20 14 4 2 2 3 2" xfId="42494"/>
    <cellStyle name="標準 20 14 4 2 2 3 3" xfId="31270"/>
    <cellStyle name="標準 20 14 4 2 2 4" xfId="35326"/>
    <cellStyle name="標準 20 14 4 2 2 5" xfId="24099"/>
    <cellStyle name="標準 20 14 4 2 3" xfId="10605"/>
    <cellStyle name="標準 20 14 4 2 3 2" xfId="14184"/>
    <cellStyle name="標準 20 14 4 2 3 2 2" xfId="39883"/>
    <cellStyle name="標準 20 14 4 2 3 2 3" xfId="28659"/>
    <cellStyle name="標準 20 14 4 2 3 3" xfId="17919"/>
    <cellStyle name="標準 20 14 4 2 3 3 2" xfId="43401"/>
    <cellStyle name="標準 20 14 4 2 3 3 3" xfId="32177"/>
    <cellStyle name="標準 20 14 4 2 3 4" xfId="34803"/>
    <cellStyle name="標準 20 14 4 2 3 5" xfId="23449"/>
    <cellStyle name="標準 20 14 4 2 4" xfId="12226"/>
    <cellStyle name="標準 20 14 4 2 4 2" xfId="37925"/>
    <cellStyle name="標準 20 14 4 2 4 3" xfId="26701"/>
    <cellStyle name="標準 20 14 4 2 5" xfId="17917"/>
    <cellStyle name="標準 20 14 4 2 5 2" xfId="41443"/>
    <cellStyle name="標準 20 14 4 2 5 3" xfId="30219"/>
    <cellStyle name="標準 20 14 4 2 6" xfId="33305"/>
    <cellStyle name="標準 20 14 4 2 7" xfId="21860"/>
    <cellStyle name="標準 20 14 4 3" xfId="9006"/>
    <cellStyle name="標準 20 14 4 3 2" xfId="12624"/>
    <cellStyle name="標準 20 14 4 3 2 2" xfId="38323"/>
    <cellStyle name="標準 20 14 4 3 2 3" xfId="27099"/>
    <cellStyle name="標準 20 14 4 3 3" xfId="17920"/>
    <cellStyle name="標準 20 14 4 3 3 2" xfId="41841"/>
    <cellStyle name="標準 20 14 4 3 3 3" xfId="30617"/>
    <cellStyle name="標準 20 14 4 3 4" xfId="35325"/>
    <cellStyle name="標準 20 14 4 3 5" xfId="24098"/>
    <cellStyle name="標準 20 14 4 4" xfId="9948"/>
    <cellStyle name="標準 20 14 4 4 2" xfId="13531"/>
    <cellStyle name="標準 20 14 4 4 2 2" xfId="39230"/>
    <cellStyle name="標準 20 14 4 4 2 3" xfId="28006"/>
    <cellStyle name="標準 20 14 4 4 3" xfId="17921"/>
    <cellStyle name="標準 20 14 4 4 3 2" xfId="42748"/>
    <cellStyle name="標準 20 14 4 4 3 3" xfId="31524"/>
    <cellStyle name="標準 20 14 4 4 4" xfId="36362"/>
    <cellStyle name="標準 20 14 4 4 5" xfId="25135"/>
    <cellStyle name="標準 20 14 4 5" xfId="11096"/>
    <cellStyle name="標準 20 14 4 5 2" xfId="33673"/>
    <cellStyle name="標準 20 14 4 5 3" xfId="22319"/>
    <cellStyle name="標準 20 14 4 6" xfId="17916"/>
    <cellStyle name="標準 20 14 4 6 2" xfId="36795"/>
    <cellStyle name="標準 20 14 4 6 3" xfId="25571"/>
    <cellStyle name="標準 20 14 4 7" xfId="29089"/>
    <cellStyle name="標準 20 14 4 7 2" xfId="40313"/>
    <cellStyle name="標準 20 14 4 8" xfId="32652"/>
    <cellStyle name="標準 20 14 4 9" xfId="21207"/>
    <cellStyle name="標準 20 14 5" xfId="7629"/>
    <cellStyle name="標準 20 14 5 2" xfId="9437"/>
    <cellStyle name="標準 20 14 5 2 2" xfId="13051"/>
    <cellStyle name="標準 20 14 5 2 2 2" xfId="38750"/>
    <cellStyle name="標準 20 14 5 2 2 3" xfId="27526"/>
    <cellStyle name="標準 20 14 5 2 3" xfId="17923"/>
    <cellStyle name="標準 20 14 5 2 3 2" xfId="42268"/>
    <cellStyle name="標準 20 14 5 2 3 3" xfId="31044"/>
    <cellStyle name="標準 20 14 5 2 4" xfId="35327"/>
    <cellStyle name="標準 20 14 5 2 5" xfId="24100"/>
    <cellStyle name="標準 20 14 5 3" xfId="10379"/>
    <cellStyle name="標準 20 14 5 3 2" xfId="13958"/>
    <cellStyle name="標準 20 14 5 3 2 2" xfId="39657"/>
    <cellStyle name="標準 20 14 5 3 2 3" xfId="28433"/>
    <cellStyle name="標準 20 14 5 3 3" xfId="17924"/>
    <cellStyle name="標準 20 14 5 3 3 2" xfId="43175"/>
    <cellStyle name="標準 20 14 5 3 3 3" xfId="31951"/>
    <cellStyle name="標準 20 14 5 3 4" xfId="33899"/>
    <cellStyle name="標準 20 14 5 3 5" xfId="22545"/>
    <cellStyle name="標準 20 14 5 4" xfId="11322"/>
    <cellStyle name="標準 20 14 5 4 2" xfId="37021"/>
    <cellStyle name="標準 20 14 5 4 3" xfId="25797"/>
    <cellStyle name="標準 20 14 5 5" xfId="17922"/>
    <cellStyle name="標準 20 14 5 5 2" xfId="40539"/>
    <cellStyle name="標準 20 14 5 5 3" xfId="29315"/>
    <cellStyle name="標準 20 14 5 6" xfId="33079"/>
    <cellStyle name="標準 20 14 5 7" xfId="21634"/>
    <cellStyle name="標準 20 14 6" xfId="7855"/>
    <cellStyle name="標準 20 14 6 2" xfId="11548"/>
    <cellStyle name="標準 20 14 6 2 2" xfId="35316"/>
    <cellStyle name="標準 20 14 6 2 3" xfId="24089"/>
    <cellStyle name="標準 20 14 6 3" xfId="17925"/>
    <cellStyle name="標準 20 14 6 3 2" xfId="37247"/>
    <cellStyle name="標準 20 14 6 3 3" xfId="26023"/>
    <cellStyle name="標準 20 14 6 4" xfId="29541"/>
    <cellStyle name="標準 20 14 6 4 2" xfId="40765"/>
    <cellStyle name="標準 20 14 6 5" xfId="34125"/>
    <cellStyle name="標準 20 14 6 6" xfId="22771"/>
    <cellStyle name="標準 20 14 7" xfId="8094"/>
    <cellStyle name="標準 20 14 7 2" xfId="11774"/>
    <cellStyle name="標準 20 14 7 2 2" xfId="37473"/>
    <cellStyle name="標準 20 14 7 2 3" xfId="26249"/>
    <cellStyle name="標準 20 14 7 3" xfId="17926"/>
    <cellStyle name="標準 20 14 7 3 2" xfId="40991"/>
    <cellStyle name="標準 20 14 7 3 3" xfId="29767"/>
    <cellStyle name="標準 20 14 7 4" xfId="34351"/>
    <cellStyle name="標準 20 14 7 5" xfId="22997"/>
    <cellStyle name="標準 20 14 8" xfId="8321"/>
    <cellStyle name="標準 20 14 8 2" xfId="12000"/>
    <cellStyle name="標準 20 14 8 2 2" xfId="37699"/>
    <cellStyle name="標準 20 14 8 2 3" xfId="26475"/>
    <cellStyle name="標準 20 14 8 3" xfId="17927"/>
    <cellStyle name="標準 20 14 8 3 2" xfId="41217"/>
    <cellStyle name="標準 20 14 8 3 3" xfId="29993"/>
    <cellStyle name="標準 20 14 8 4" xfId="34577"/>
    <cellStyle name="標準 20 14 8 5" xfId="23223"/>
    <cellStyle name="標準 20 14 9" xfId="8773"/>
    <cellStyle name="標準 20 14 9 2" xfId="12452"/>
    <cellStyle name="標準 20 14 9 2 2" xfId="38151"/>
    <cellStyle name="標準 20 14 9 2 3" xfId="26927"/>
    <cellStyle name="標準 20 14 9 3" xfId="17928"/>
    <cellStyle name="標準 20 14 9 3 2" xfId="41669"/>
    <cellStyle name="標準 20 14 9 3 3" xfId="30445"/>
    <cellStyle name="標準 20 14 9 4" xfId="35029"/>
    <cellStyle name="標準 20 14 9 5" xfId="23675"/>
    <cellStyle name="標準 20 15" xfId="6798"/>
    <cellStyle name="標準 20 15 10" xfId="9949"/>
    <cellStyle name="標準 20 15 10 2" xfId="13532"/>
    <cellStyle name="標準 20 15 10 2 2" xfId="39231"/>
    <cellStyle name="標準 20 15 10 2 3" xfId="28007"/>
    <cellStyle name="標準 20 15 10 3" xfId="17930"/>
    <cellStyle name="標準 20 15 10 3 2" xfId="42749"/>
    <cellStyle name="標準 20 15 10 3 3" xfId="31525"/>
    <cellStyle name="標準 20 15 10 4" xfId="33573"/>
    <cellStyle name="標準 20 15 10 5" xfId="22219"/>
    <cellStyle name="標準 20 15 11" xfId="10908"/>
    <cellStyle name="標準 20 15 11 2" xfId="36607"/>
    <cellStyle name="標準 20 15 11 3" xfId="25383"/>
    <cellStyle name="標準 20 15 12" xfId="17929"/>
    <cellStyle name="標準 20 15 12 2" xfId="40125"/>
    <cellStyle name="標準 20 15 12 3" xfId="28901"/>
    <cellStyle name="標準 20 15 13" xfId="32653"/>
    <cellStyle name="標準 20 15 14" xfId="21208"/>
    <cellStyle name="標準 20 15 2" xfId="7445"/>
    <cellStyle name="標準 20 15 2 2" xfId="8589"/>
    <cellStyle name="標準 20 15 2 2 2" xfId="9705"/>
    <cellStyle name="標準 20 15 2 2 2 2" xfId="13319"/>
    <cellStyle name="標準 20 15 2 2 2 2 2" xfId="39018"/>
    <cellStyle name="標準 20 15 2 2 2 2 3" xfId="27794"/>
    <cellStyle name="標準 20 15 2 2 2 3" xfId="17933"/>
    <cellStyle name="標準 20 15 2 2 2 3 2" xfId="42536"/>
    <cellStyle name="標準 20 15 2 2 2 3 3" xfId="31312"/>
    <cellStyle name="標準 20 15 2 2 2 4" xfId="35330"/>
    <cellStyle name="標準 20 15 2 2 2 5" xfId="24103"/>
    <cellStyle name="標準 20 15 2 2 3" xfId="10647"/>
    <cellStyle name="標準 20 15 2 2 3 2" xfId="14226"/>
    <cellStyle name="標準 20 15 2 2 3 2 2" xfId="39925"/>
    <cellStyle name="標準 20 15 2 2 3 2 3" xfId="28701"/>
    <cellStyle name="標準 20 15 2 2 3 3" xfId="17934"/>
    <cellStyle name="標準 20 15 2 2 3 3 2" xfId="43443"/>
    <cellStyle name="標準 20 15 2 2 3 3 3" xfId="32219"/>
    <cellStyle name="標準 20 15 2 2 3 4" xfId="34845"/>
    <cellStyle name="標準 20 15 2 2 3 5" xfId="23491"/>
    <cellStyle name="標準 20 15 2 2 4" xfId="12268"/>
    <cellStyle name="標準 20 15 2 2 4 2" xfId="37967"/>
    <cellStyle name="標準 20 15 2 2 4 3" xfId="26743"/>
    <cellStyle name="標準 20 15 2 2 5" xfId="17932"/>
    <cellStyle name="標準 20 15 2 2 5 2" xfId="41485"/>
    <cellStyle name="標準 20 15 2 2 5 3" xfId="30261"/>
    <cellStyle name="標準 20 15 2 2 6" xfId="33347"/>
    <cellStyle name="標準 20 15 2 2 7" xfId="21902"/>
    <cellStyle name="標準 20 15 2 3" xfId="9008"/>
    <cellStyle name="標準 20 15 2 3 2" xfId="12626"/>
    <cellStyle name="標準 20 15 2 3 2 2" xfId="38325"/>
    <cellStyle name="標準 20 15 2 3 2 3" xfId="27101"/>
    <cellStyle name="標準 20 15 2 3 3" xfId="17935"/>
    <cellStyle name="標準 20 15 2 3 3 2" xfId="41843"/>
    <cellStyle name="標準 20 15 2 3 3 3" xfId="30619"/>
    <cellStyle name="標準 20 15 2 3 4" xfId="35329"/>
    <cellStyle name="標準 20 15 2 3 5" xfId="24102"/>
    <cellStyle name="標準 20 15 2 4" xfId="9950"/>
    <cellStyle name="標準 20 15 2 4 2" xfId="13533"/>
    <cellStyle name="標準 20 15 2 4 2 2" xfId="39232"/>
    <cellStyle name="標準 20 15 2 4 2 3" xfId="28008"/>
    <cellStyle name="標準 20 15 2 4 3" xfId="17936"/>
    <cellStyle name="標準 20 15 2 4 3 2" xfId="42750"/>
    <cellStyle name="標準 20 15 2 4 3 3" xfId="31526"/>
    <cellStyle name="標準 20 15 2 4 4" xfId="36404"/>
    <cellStyle name="標準 20 15 2 4 5" xfId="25177"/>
    <cellStyle name="標準 20 15 2 5" xfId="11138"/>
    <cellStyle name="標準 20 15 2 5 2" xfId="33715"/>
    <cellStyle name="標準 20 15 2 5 3" xfId="22361"/>
    <cellStyle name="標準 20 15 2 6" xfId="17931"/>
    <cellStyle name="標準 20 15 2 6 2" xfId="36837"/>
    <cellStyle name="標準 20 15 2 6 3" xfId="25613"/>
    <cellStyle name="標準 20 15 2 7" xfId="29131"/>
    <cellStyle name="標準 20 15 2 7 2" xfId="40355"/>
    <cellStyle name="標準 20 15 2 8" xfId="32654"/>
    <cellStyle name="標準 20 15 2 9" xfId="21209"/>
    <cellStyle name="標準 20 15 3" xfId="7671"/>
    <cellStyle name="標準 20 15 3 2" xfId="9453"/>
    <cellStyle name="標準 20 15 3 2 2" xfId="13067"/>
    <cellStyle name="標準 20 15 3 2 2 2" xfId="38766"/>
    <cellStyle name="標準 20 15 3 2 2 3" xfId="27542"/>
    <cellStyle name="標準 20 15 3 2 3" xfId="17938"/>
    <cellStyle name="標準 20 15 3 2 3 2" xfId="42284"/>
    <cellStyle name="標準 20 15 3 2 3 3" xfId="31060"/>
    <cellStyle name="標準 20 15 3 2 4" xfId="35331"/>
    <cellStyle name="標準 20 15 3 2 5" xfId="24104"/>
    <cellStyle name="標準 20 15 3 3" xfId="10395"/>
    <cellStyle name="標準 20 15 3 3 2" xfId="13974"/>
    <cellStyle name="標準 20 15 3 3 2 2" xfId="39673"/>
    <cellStyle name="標準 20 15 3 3 2 3" xfId="28449"/>
    <cellStyle name="標準 20 15 3 3 3" xfId="17939"/>
    <cellStyle name="標準 20 15 3 3 3 2" xfId="43191"/>
    <cellStyle name="標準 20 15 3 3 3 3" xfId="31967"/>
    <cellStyle name="標準 20 15 3 3 4" xfId="33941"/>
    <cellStyle name="標準 20 15 3 3 5" xfId="22587"/>
    <cellStyle name="標準 20 15 3 4" xfId="11364"/>
    <cellStyle name="標準 20 15 3 4 2" xfId="37063"/>
    <cellStyle name="標準 20 15 3 4 3" xfId="25839"/>
    <cellStyle name="標準 20 15 3 5" xfId="17937"/>
    <cellStyle name="標準 20 15 3 5 2" xfId="40581"/>
    <cellStyle name="標準 20 15 3 5 3" xfId="29357"/>
    <cellStyle name="標準 20 15 3 6" xfId="33095"/>
    <cellStyle name="標準 20 15 3 7" xfId="21650"/>
    <cellStyle name="標準 20 15 4" xfId="7897"/>
    <cellStyle name="標準 20 15 4 2" xfId="11590"/>
    <cellStyle name="標準 20 15 4 2 2" xfId="35328"/>
    <cellStyle name="標準 20 15 4 2 3" xfId="24101"/>
    <cellStyle name="標準 20 15 4 3" xfId="17940"/>
    <cellStyle name="標準 20 15 4 3 2" xfId="37289"/>
    <cellStyle name="標準 20 15 4 3 3" xfId="26065"/>
    <cellStyle name="標準 20 15 4 4" xfId="29583"/>
    <cellStyle name="標準 20 15 4 4 2" xfId="40807"/>
    <cellStyle name="標準 20 15 4 5" xfId="34167"/>
    <cellStyle name="標準 20 15 4 6" xfId="22813"/>
    <cellStyle name="標準 20 15 5" xfId="8137"/>
    <cellStyle name="標準 20 15 5 2" xfId="11816"/>
    <cellStyle name="標準 20 15 5 2 2" xfId="37515"/>
    <cellStyle name="標準 20 15 5 2 3" xfId="26291"/>
    <cellStyle name="標準 20 15 5 3" xfId="17941"/>
    <cellStyle name="標準 20 15 5 3 2" xfId="41033"/>
    <cellStyle name="標準 20 15 5 3 3" xfId="29809"/>
    <cellStyle name="標準 20 15 5 4" xfId="34393"/>
    <cellStyle name="標準 20 15 5 5" xfId="23039"/>
    <cellStyle name="標準 20 15 6" xfId="8337"/>
    <cellStyle name="標準 20 15 6 2" xfId="12016"/>
    <cellStyle name="標準 20 15 6 2 2" xfId="37715"/>
    <cellStyle name="標準 20 15 6 2 3" xfId="26491"/>
    <cellStyle name="標準 20 15 6 3" xfId="17942"/>
    <cellStyle name="標準 20 15 6 3 2" xfId="41233"/>
    <cellStyle name="標準 20 15 6 3 3" xfId="30009"/>
    <cellStyle name="標準 20 15 6 4" xfId="34593"/>
    <cellStyle name="標準 20 15 6 5" xfId="23239"/>
    <cellStyle name="標準 20 15 7" xfId="8815"/>
    <cellStyle name="標準 20 15 7 2" xfId="12494"/>
    <cellStyle name="標準 20 15 7 2 2" xfId="38193"/>
    <cellStyle name="標準 20 15 7 2 3" xfId="26969"/>
    <cellStyle name="標準 20 15 7 3" xfId="17943"/>
    <cellStyle name="標準 20 15 7 3 2" xfId="41711"/>
    <cellStyle name="標準 20 15 7 3 3" xfId="30487"/>
    <cellStyle name="標準 20 15 7 4" xfId="35071"/>
    <cellStyle name="標準 20 15 7 5" xfId="23717"/>
    <cellStyle name="標準 20 15 8" xfId="7278"/>
    <cellStyle name="標準 20 15 8 2" xfId="10996"/>
    <cellStyle name="標準 20 15 8 2 2" xfId="36546"/>
    <cellStyle name="標準 20 15 8 2 3" xfId="25319"/>
    <cellStyle name="標準 20 15 8 3" xfId="17944"/>
    <cellStyle name="標準 20 15 8 3 2" xfId="36695"/>
    <cellStyle name="標準 20 15 8 3 3" xfId="25471"/>
    <cellStyle name="標準 20 15 8 4" xfId="28989"/>
    <cellStyle name="標準 20 15 8 4 2" xfId="40213"/>
    <cellStyle name="標準 20 15 8 5" xfId="23958"/>
    <cellStyle name="標準 20 15 9" xfId="9007"/>
    <cellStyle name="標準 20 15 9 2" xfId="12625"/>
    <cellStyle name="標準 20 15 9 2 2" xfId="38324"/>
    <cellStyle name="標準 20 15 9 2 3" xfId="27100"/>
    <cellStyle name="標準 20 15 9 3" xfId="17945"/>
    <cellStyle name="標準 20 15 9 3 2" xfId="41842"/>
    <cellStyle name="標準 20 15 9 3 3" xfId="30618"/>
    <cellStyle name="標準 20 15 9 4" xfId="36152"/>
    <cellStyle name="標準 20 15 9 5" xfId="24925"/>
    <cellStyle name="標準 20 16" xfId="6923"/>
    <cellStyle name="標準 20 16 10" xfId="17946"/>
    <cellStyle name="標準 20 16 10 2" xfId="40127"/>
    <cellStyle name="標準 20 16 10 3" xfId="28903"/>
    <cellStyle name="標準 20 16 11" xfId="32655"/>
    <cellStyle name="標準 20 16 12" xfId="21210"/>
    <cellStyle name="標準 20 16 2" xfId="7729"/>
    <cellStyle name="標準 20 16 2 2" xfId="8647"/>
    <cellStyle name="標準 20 16 2 2 2" xfId="9763"/>
    <cellStyle name="標準 20 16 2 2 2 2" xfId="13377"/>
    <cellStyle name="標準 20 16 2 2 2 2 2" xfId="39076"/>
    <cellStyle name="標準 20 16 2 2 2 2 3" xfId="27852"/>
    <cellStyle name="標準 20 16 2 2 2 3" xfId="17949"/>
    <cellStyle name="標準 20 16 2 2 2 3 2" xfId="42594"/>
    <cellStyle name="標準 20 16 2 2 2 3 3" xfId="31370"/>
    <cellStyle name="標準 20 16 2 2 2 4" xfId="35334"/>
    <cellStyle name="標準 20 16 2 2 2 5" xfId="24107"/>
    <cellStyle name="標準 20 16 2 2 3" xfId="10705"/>
    <cellStyle name="標準 20 16 2 2 3 2" xfId="14284"/>
    <cellStyle name="標準 20 16 2 2 3 2 2" xfId="39983"/>
    <cellStyle name="標準 20 16 2 2 3 2 3" xfId="28759"/>
    <cellStyle name="標準 20 16 2 2 3 3" xfId="17950"/>
    <cellStyle name="標準 20 16 2 2 3 3 2" xfId="43501"/>
    <cellStyle name="標準 20 16 2 2 3 3 3" xfId="32277"/>
    <cellStyle name="標準 20 16 2 2 3 4" xfId="34903"/>
    <cellStyle name="標準 20 16 2 2 3 5" xfId="23549"/>
    <cellStyle name="標準 20 16 2 2 4" xfId="12326"/>
    <cellStyle name="標準 20 16 2 2 4 2" xfId="38025"/>
    <cellStyle name="標準 20 16 2 2 4 3" xfId="26801"/>
    <cellStyle name="標準 20 16 2 2 5" xfId="17948"/>
    <cellStyle name="標準 20 16 2 2 5 2" xfId="41543"/>
    <cellStyle name="標準 20 16 2 2 5 3" xfId="30319"/>
    <cellStyle name="標準 20 16 2 2 6" xfId="33405"/>
    <cellStyle name="標準 20 16 2 2 7" xfId="21960"/>
    <cellStyle name="標準 20 16 2 3" xfId="9010"/>
    <cellStyle name="標準 20 16 2 3 2" xfId="12628"/>
    <cellStyle name="標準 20 16 2 3 2 2" xfId="38327"/>
    <cellStyle name="標準 20 16 2 3 2 3" xfId="27103"/>
    <cellStyle name="標準 20 16 2 3 3" xfId="17951"/>
    <cellStyle name="標準 20 16 2 3 3 2" xfId="41845"/>
    <cellStyle name="標準 20 16 2 3 3 3" xfId="30621"/>
    <cellStyle name="標準 20 16 2 3 4" xfId="35333"/>
    <cellStyle name="標準 20 16 2 3 5" xfId="24106"/>
    <cellStyle name="標準 20 16 2 4" xfId="9952"/>
    <cellStyle name="標準 20 16 2 4 2" xfId="13535"/>
    <cellStyle name="標準 20 16 2 4 2 2" xfId="39234"/>
    <cellStyle name="標準 20 16 2 4 2 3" xfId="28010"/>
    <cellStyle name="標準 20 16 2 4 3" xfId="17952"/>
    <cellStyle name="標準 20 16 2 4 3 2" xfId="42752"/>
    <cellStyle name="標準 20 16 2 4 3 3" xfId="31528"/>
    <cellStyle name="標準 20 16 2 4 4" xfId="36462"/>
    <cellStyle name="標準 20 16 2 4 5" xfId="25235"/>
    <cellStyle name="標準 20 16 2 5" xfId="11422"/>
    <cellStyle name="標準 20 16 2 5 2" xfId="33999"/>
    <cellStyle name="標準 20 16 2 5 3" xfId="22645"/>
    <cellStyle name="標準 20 16 2 6" xfId="17947"/>
    <cellStyle name="標準 20 16 2 6 2" xfId="37121"/>
    <cellStyle name="標準 20 16 2 6 3" xfId="25897"/>
    <cellStyle name="標準 20 16 2 7" xfId="29415"/>
    <cellStyle name="標準 20 16 2 7 2" xfId="40639"/>
    <cellStyle name="標準 20 16 2 8" xfId="32656"/>
    <cellStyle name="標準 20 16 2 9" xfId="21211"/>
    <cellStyle name="標準 20 16 3" xfId="7955"/>
    <cellStyle name="標準 20 16 3 2" xfId="9537"/>
    <cellStyle name="標準 20 16 3 2 2" xfId="13151"/>
    <cellStyle name="標準 20 16 3 2 2 2" xfId="38850"/>
    <cellStyle name="標準 20 16 3 2 2 3" xfId="27626"/>
    <cellStyle name="標準 20 16 3 2 3" xfId="17954"/>
    <cellStyle name="標準 20 16 3 2 3 2" xfId="42368"/>
    <cellStyle name="標準 20 16 3 2 3 3" xfId="31144"/>
    <cellStyle name="標準 20 16 3 2 4" xfId="35335"/>
    <cellStyle name="標準 20 16 3 2 5" xfId="24108"/>
    <cellStyle name="標準 20 16 3 3" xfId="10479"/>
    <cellStyle name="標準 20 16 3 3 2" xfId="14058"/>
    <cellStyle name="標準 20 16 3 3 2 2" xfId="39757"/>
    <cellStyle name="標準 20 16 3 3 2 3" xfId="28533"/>
    <cellStyle name="標準 20 16 3 3 3" xfId="17955"/>
    <cellStyle name="標準 20 16 3 3 3 2" xfId="43275"/>
    <cellStyle name="標準 20 16 3 3 3 3" xfId="32051"/>
    <cellStyle name="標準 20 16 3 3 4" xfId="34225"/>
    <cellStyle name="標準 20 16 3 3 5" xfId="22871"/>
    <cellStyle name="標準 20 16 3 4" xfId="11648"/>
    <cellStyle name="標準 20 16 3 4 2" xfId="37347"/>
    <cellStyle name="標準 20 16 3 4 3" xfId="26123"/>
    <cellStyle name="標準 20 16 3 5" xfId="17953"/>
    <cellStyle name="標準 20 16 3 5 2" xfId="40865"/>
    <cellStyle name="標準 20 16 3 5 3" xfId="29641"/>
    <cellStyle name="標準 20 16 3 6" xfId="33179"/>
    <cellStyle name="標準 20 16 3 7" xfId="21734"/>
    <cellStyle name="標準 20 16 4" xfId="8195"/>
    <cellStyle name="標準 20 16 4 2" xfId="11874"/>
    <cellStyle name="標準 20 16 4 2 2" xfId="37573"/>
    <cellStyle name="標準 20 16 4 2 3" xfId="26349"/>
    <cellStyle name="標準 20 16 4 3" xfId="17956"/>
    <cellStyle name="標準 20 16 4 3 2" xfId="41091"/>
    <cellStyle name="標準 20 16 4 3 3" xfId="29867"/>
    <cellStyle name="標準 20 16 4 4" xfId="34451"/>
    <cellStyle name="標準 20 16 4 5" xfId="23097"/>
    <cellStyle name="標準 20 16 5" xfId="8421"/>
    <cellStyle name="標準 20 16 5 2" xfId="12100"/>
    <cellStyle name="標準 20 16 5 2 2" xfId="37799"/>
    <cellStyle name="標準 20 16 5 2 3" xfId="26575"/>
    <cellStyle name="標準 20 16 5 3" xfId="17957"/>
    <cellStyle name="標準 20 16 5 3 2" xfId="41317"/>
    <cellStyle name="標準 20 16 5 3 3" xfId="30093"/>
    <cellStyle name="標準 20 16 5 4" xfId="34677"/>
    <cellStyle name="標準 20 16 5 5" xfId="23323"/>
    <cellStyle name="標準 20 16 6" xfId="7503"/>
    <cellStyle name="標準 20 16 6 2" xfId="11196"/>
    <cellStyle name="標準 20 16 6 2 2" xfId="36895"/>
    <cellStyle name="標準 20 16 6 2 3" xfId="25671"/>
    <cellStyle name="標準 20 16 6 3" xfId="17958"/>
    <cellStyle name="標準 20 16 6 3 2" xfId="40413"/>
    <cellStyle name="標準 20 16 6 3 3" xfId="29189"/>
    <cellStyle name="標準 20 16 6 4" xfId="35332"/>
    <cellStyle name="標準 20 16 6 5" xfId="24105"/>
    <cellStyle name="標準 20 16 7" xfId="9009"/>
    <cellStyle name="標準 20 16 7 2" xfId="12627"/>
    <cellStyle name="標準 20 16 7 2 2" xfId="38326"/>
    <cellStyle name="標準 20 16 7 2 3" xfId="27102"/>
    <cellStyle name="標準 20 16 7 3" xfId="17959"/>
    <cellStyle name="標準 20 16 7 3 2" xfId="41844"/>
    <cellStyle name="標準 20 16 7 3 3" xfId="30620"/>
    <cellStyle name="標準 20 16 7 4" xfId="36236"/>
    <cellStyle name="標準 20 16 7 5" xfId="25009"/>
    <cellStyle name="標準 20 16 8" xfId="9951"/>
    <cellStyle name="標準 20 16 8 2" xfId="13534"/>
    <cellStyle name="標準 20 16 8 2 2" xfId="39233"/>
    <cellStyle name="標準 20 16 8 2 3" xfId="28009"/>
    <cellStyle name="標準 20 16 8 3" xfId="17960"/>
    <cellStyle name="標準 20 16 8 3 2" xfId="42751"/>
    <cellStyle name="標準 20 16 8 3 3" xfId="31527"/>
    <cellStyle name="標準 20 16 8 4" xfId="33773"/>
    <cellStyle name="標準 20 16 8 5" xfId="22419"/>
    <cellStyle name="標準 20 16 9" xfId="10910"/>
    <cellStyle name="標準 20 16 9 2" xfId="36609"/>
    <cellStyle name="標準 20 16 9 3" xfId="25385"/>
    <cellStyle name="標準 20 17" xfId="6963"/>
    <cellStyle name="標準 20 17 2" xfId="8505"/>
    <cellStyle name="標準 20 17 2 2" xfId="9621"/>
    <cellStyle name="標準 20 17 2 2 2" xfId="13235"/>
    <cellStyle name="標準 20 17 2 2 2 2" xfId="38934"/>
    <cellStyle name="標準 20 17 2 2 2 3" xfId="27710"/>
    <cellStyle name="標準 20 17 2 2 3" xfId="17963"/>
    <cellStyle name="標準 20 17 2 2 3 2" xfId="42452"/>
    <cellStyle name="標準 20 17 2 2 3 3" xfId="31228"/>
    <cellStyle name="標準 20 17 2 2 4" xfId="35337"/>
    <cellStyle name="標準 20 17 2 2 5" xfId="24110"/>
    <cellStyle name="標準 20 17 2 3" xfId="10563"/>
    <cellStyle name="標準 20 17 2 3 2" xfId="14142"/>
    <cellStyle name="標準 20 17 2 3 2 2" xfId="39841"/>
    <cellStyle name="標準 20 17 2 3 2 3" xfId="28617"/>
    <cellStyle name="標準 20 17 2 3 3" xfId="17964"/>
    <cellStyle name="標準 20 17 2 3 3 2" xfId="43359"/>
    <cellStyle name="標準 20 17 2 3 3 3" xfId="32135"/>
    <cellStyle name="標準 20 17 2 3 4" xfId="34761"/>
    <cellStyle name="標準 20 17 2 3 5" xfId="23407"/>
    <cellStyle name="標準 20 17 2 4" xfId="12184"/>
    <cellStyle name="標準 20 17 2 4 2" xfId="37883"/>
    <cellStyle name="標準 20 17 2 4 3" xfId="26659"/>
    <cellStyle name="標準 20 17 2 5" xfId="17962"/>
    <cellStyle name="標準 20 17 2 5 2" xfId="41401"/>
    <cellStyle name="標準 20 17 2 5 3" xfId="30177"/>
    <cellStyle name="標準 20 17 2 6" xfId="33263"/>
    <cellStyle name="標準 20 17 2 7" xfId="21818"/>
    <cellStyle name="標準 20 17 3" xfId="7360"/>
    <cellStyle name="標準 20 17 3 2" xfId="11054"/>
    <cellStyle name="標準 20 17 3 2 2" xfId="36753"/>
    <cellStyle name="標準 20 17 3 2 3" xfId="25529"/>
    <cellStyle name="標準 20 17 3 3" xfId="17965"/>
    <cellStyle name="標準 20 17 3 3 2" xfId="40271"/>
    <cellStyle name="標準 20 17 3 3 3" xfId="29047"/>
    <cellStyle name="標準 20 17 3 4" xfId="35336"/>
    <cellStyle name="標準 20 17 3 5" xfId="24109"/>
    <cellStyle name="標準 20 17 4" xfId="9011"/>
    <cellStyle name="標準 20 17 4 2" xfId="12629"/>
    <cellStyle name="標準 20 17 4 2 2" xfId="38328"/>
    <cellStyle name="標準 20 17 4 2 3" xfId="27104"/>
    <cellStyle name="標準 20 17 4 3" xfId="17966"/>
    <cellStyle name="標準 20 17 4 3 2" xfId="41846"/>
    <cellStyle name="標準 20 17 4 3 3" xfId="30622"/>
    <cellStyle name="標準 20 17 4 4" xfId="36320"/>
    <cellStyle name="標準 20 17 4 5" xfId="25093"/>
    <cellStyle name="標準 20 17 5" xfId="9953"/>
    <cellStyle name="標準 20 17 5 2" xfId="13536"/>
    <cellStyle name="標準 20 17 5 2 2" xfId="39235"/>
    <cellStyle name="標準 20 17 5 2 3" xfId="28011"/>
    <cellStyle name="標準 20 17 5 3" xfId="17967"/>
    <cellStyle name="標準 20 17 5 3 2" xfId="42753"/>
    <cellStyle name="標準 20 17 5 3 3" xfId="31529"/>
    <cellStyle name="標準 20 17 5 4" xfId="33631"/>
    <cellStyle name="標準 20 17 5 5" xfId="22277"/>
    <cellStyle name="標準 20 17 6" xfId="10911"/>
    <cellStyle name="標準 20 17 6 2" xfId="36610"/>
    <cellStyle name="標準 20 17 6 3" xfId="25386"/>
    <cellStyle name="標準 20 17 7" xfId="17961"/>
    <cellStyle name="標準 20 17 7 2" xfId="40128"/>
    <cellStyle name="標準 20 17 7 3" xfId="28904"/>
    <cellStyle name="標準 20 17 8" xfId="32657"/>
    <cellStyle name="標準 20 17 9" xfId="21212"/>
    <cellStyle name="標準 20 18" xfId="7587"/>
    <cellStyle name="標準 20 18 2" xfId="9392"/>
    <cellStyle name="標準 20 18 2 2" xfId="13006"/>
    <cellStyle name="標準 20 18 2 2 2" xfId="38705"/>
    <cellStyle name="標準 20 18 2 2 3" xfId="27481"/>
    <cellStyle name="標準 20 18 2 3" xfId="17969"/>
    <cellStyle name="標準 20 18 2 3 2" xfId="42223"/>
    <cellStyle name="標準 20 18 2 3 3" xfId="30999"/>
    <cellStyle name="標準 20 18 2 4" xfId="35338"/>
    <cellStyle name="標準 20 18 2 5" xfId="24111"/>
    <cellStyle name="標準 20 18 3" xfId="10334"/>
    <cellStyle name="標準 20 18 3 2" xfId="13913"/>
    <cellStyle name="標準 20 18 3 2 2" xfId="39612"/>
    <cellStyle name="標準 20 18 3 2 3" xfId="28388"/>
    <cellStyle name="標準 20 18 3 3" xfId="17970"/>
    <cellStyle name="標準 20 18 3 3 2" xfId="43130"/>
    <cellStyle name="標準 20 18 3 3 3" xfId="31906"/>
    <cellStyle name="標準 20 18 3 4" xfId="33857"/>
    <cellStyle name="標準 20 18 3 5" xfId="22503"/>
    <cellStyle name="標準 20 18 4" xfId="11280"/>
    <cellStyle name="標準 20 18 4 2" xfId="36979"/>
    <cellStyle name="標準 20 18 4 3" xfId="25755"/>
    <cellStyle name="標準 20 18 5" xfId="17968"/>
    <cellStyle name="標準 20 18 5 2" xfId="40497"/>
    <cellStyle name="標準 20 18 5 3" xfId="29273"/>
    <cellStyle name="標準 20 18 6" xfId="33034"/>
    <cellStyle name="標準 20 18 7" xfId="21589"/>
    <cellStyle name="標準 20 19" xfId="7813"/>
    <cellStyle name="標準 20 19 2" xfId="9395"/>
    <cellStyle name="標準 20 19 2 2" xfId="13009"/>
    <cellStyle name="標準 20 19 2 2 2" xfId="38708"/>
    <cellStyle name="標準 20 19 2 2 3" xfId="27484"/>
    <cellStyle name="標準 20 19 2 3" xfId="17972"/>
    <cellStyle name="標準 20 19 2 3 2" xfId="42226"/>
    <cellStyle name="標準 20 19 2 3 3" xfId="31002"/>
    <cellStyle name="標準 20 19 2 4" xfId="35339"/>
    <cellStyle name="標準 20 19 2 5" xfId="24112"/>
    <cellStyle name="標準 20 19 3" xfId="10337"/>
    <cellStyle name="標準 20 19 3 2" xfId="13916"/>
    <cellStyle name="標準 20 19 3 2 2" xfId="39615"/>
    <cellStyle name="標準 20 19 3 2 3" xfId="28391"/>
    <cellStyle name="標準 20 19 3 3" xfId="17973"/>
    <cellStyle name="標準 20 19 3 3 2" xfId="43133"/>
    <cellStyle name="標準 20 19 3 3 3" xfId="31909"/>
    <cellStyle name="標準 20 19 3 4" xfId="34083"/>
    <cellStyle name="標準 20 19 3 5" xfId="22729"/>
    <cellStyle name="標準 20 19 4" xfId="11506"/>
    <cellStyle name="標準 20 19 4 2" xfId="37205"/>
    <cellStyle name="標準 20 19 4 3" xfId="25981"/>
    <cellStyle name="標準 20 19 5" xfId="17971"/>
    <cellStyle name="標準 20 19 5 2" xfId="40723"/>
    <cellStyle name="標準 20 19 5 3" xfId="29499"/>
    <cellStyle name="標準 20 19 6" xfId="33037"/>
    <cellStyle name="標準 20 19 7" xfId="21592"/>
    <cellStyle name="標準 20 2" xfId="5644"/>
    <cellStyle name="標準 20 2 10" xfId="6800"/>
    <cellStyle name="標準 20 2 10 10" xfId="9955"/>
    <cellStyle name="標準 20 2 10 10 2" xfId="13538"/>
    <cellStyle name="標準 20 2 10 10 2 2" xfId="39237"/>
    <cellStyle name="標準 20 2 10 10 2 3" xfId="28013"/>
    <cellStyle name="標準 20 2 10 10 3" xfId="17976"/>
    <cellStyle name="標準 20 2 10 10 3 2" xfId="42755"/>
    <cellStyle name="標準 20 2 10 10 3 3" xfId="31531"/>
    <cellStyle name="標準 20 2 10 10 4" xfId="33574"/>
    <cellStyle name="標準 20 2 10 10 5" xfId="22220"/>
    <cellStyle name="標準 20 2 10 11" xfId="10909"/>
    <cellStyle name="標準 20 2 10 11 2" xfId="36608"/>
    <cellStyle name="標準 20 2 10 11 3" xfId="25384"/>
    <cellStyle name="標準 20 2 10 12" xfId="17975"/>
    <cellStyle name="標準 20 2 10 12 2" xfId="40126"/>
    <cellStyle name="標準 20 2 10 12 3" xfId="28902"/>
    <cellStyle name="標準 20 2 10 13" xfId="32659"/>
    <cellStyle name="標準 20 2 10 14" xfId="21214"/>
    <cellStyle name="標準 20 2 10 2" xfId="7446"/>
    <cellStyle name="標準 20 2 10 2 2" xfId="8590"/>
    <cellStyle name="標準 20 2 10 2 2 2" xfId="9706"/>
    <cellStyle name="標準 20 2 10 2 2 2 2" xfId="13320"/>
    <cellStyle name="標準 20 2 10 2 2 2 2 2" xfId="39019"/>
    <cellStyle name="標準 20 2 10 2 2 2 2 3" xfId="27795"/>
    <cellStyle name="標準 20 2 10 2 2 2 3" xfId="17979"/>
    <cellStyle name="標準 20 2 10 2 2 2 3 2" xfId="42537"/>
    <cellStyle name="標準 20 2 10 2 2 2 3 3" xfId="31313"/>
    <cellStyle name="標準 20 2 10 2 2 2 4" xfId="35343"/>
    <cellStyle name="標準 20 2 10 2 2 2 5" xfId="24116"/>
    <cellStyle name="標準 20 2 10 2 2 3" xfId="10648"/>
    <cellStyle name="標準 20 2 10 2 2 3 2" xfId="14227"/>
    <cellStyle name="標準 20 2 10 2 2 3 2 2" xfId="39926"/>
    <cellStyle name="標準 20 2 10 2 2 3 2 3" xfId="28702"/>
    <cellStyle name="標準 20 2 10 2 2 3 3" xfId="17980"/>
    <cellStyle name="標準 20 2 10 2 2 3 3 2" xfId="43444"/>
    <cellStyle name="標準 20 2 10 2 2 3 3 3" xfId="32220"/>
    <cellStyle name="標準 20 2 10 2 2 3 4" xfId="34846"/>
    <cellStyle name="標準 20 2 10 2 2 3 5" xfId="23492"/>
    <cellStyle name="標準 20 2 10 2 2 4" xfId="12269"/>
    <cellStyle name="標準 20 2 10 2 2 4 2" xfId="37968"/>
    <cellStyle name="標準 20 2 10 2 2 4 3" xfId="26744"/>
    <cellStyle name="標準 20 2 10 2 2 5" xfId="17978"/>
    <cellStyle name="標準 20 2 10 2 2 5 2" xfId="41486"/>
    <cellStyle name="標準 20 2 10 2 2 5 3" xfId="30262"/>
    <cellStyle name="標準 20 2 10 2 2 6" xfId="33348"/>
    <cellStyle name="標準 20 2 10 2 2 7" xfId="21903"/>
    <cellStyle name="標準 20 2 10 2 3" xfId="9014"/>
    <cellStyle name="標準 20 2 10 2 3 2" xfId="12632"/>
    <cellStyle name="標準 20 2 10 2 3 2 2" xfId="38331"/>
    <cellStyle name="標準 20 2 10 2 3 2 3" xfId="27107"/>
    <cellStyle name="標準 20 2 10 2 3 3" xfId="17981"/>
    <cellStyle name="標準 20 2 10 2 3 3 2" xfId="41849"/>
    <cellStyle name="標準 20 2 10 2 3 3 3" xfId="30625"/>
    <cellStyle name="標準 20 2 10 2 3 4" xfId="35342"/>
    <cellStyle name="標準 20 2 10 2 3 5" xfId="24115"/>
    <cellStyle name="標準 20 2 10 2 4" xfId="9956"/>
    <cellStyle name="標準 20 2 10 2 4 2" xfId="13539"/>
    <cellStyle name="標準 20 2 10 2 4 2 2" xfId="39238"/>
    <cellStyle name="標準 20 2 10 2 4 2 3" xfId="28014"/>
    <cellStyle name="標準 20 2 10 2 4 3" xfId="17982"/>
    <cellStyle name="標準 20 2 10 2 4 3 2" xfId="42756"/>
    <cellStyle name="標準 20 2 10 2 4 3 3" xfId="31532"/>
    <cellStyle name="標準 20 2 10 2 4 4" xfId="36405"/>
    <cellStyle name="標準 20 2 10 2 4 5" xfId="25178"/>
    <cellStyle name="標準 20 2 10 2 5" xfId="11139"/>
    <cellStyle name="標準 20 2 10 2 5 2" xfId="33716"/>
    <cellStyle name="標準 20 2 10 2 5 3" xfId="22362"/>
    <cellStyle name="標準 20 2 10 2 6" xfId="17977"/>
    <cellStyle name="標準 20 2 10 2 6 2" xfId="36838"/>
    <cellStyle name="標準 20 2 10 2 6 3" xfId="25614"/>
    <cellStyle name="標準 20 2 10 2 7" xfId="29132"/>
    <cellStyle name="標準 20 2 10 2 7 2" xfId="40356"/>
    <cellStyle name="標準 20 2 10 2 8" xfId="32660"/>
    <cellStyle name="標準 20 2 10 2 9" xfId="21215"/>
    <cellStyle name="標準 20 2 10 3" xfId="7672"/>
    <cellStyle name="標準 20 2 10 3 2" xfId="9454"/>
    <cellStyle name="標準 20 2 10 3 2 2" xfId="13068"/>
    <cellStyle name="標準 20 2 10 3 2 2 2" xfId="38767"/>
    <cellStyle name="標準 20 2 10 3 2 2 3" xfId="27543"/>
    <cellStyle name="標準 20 2 10 3 2 3" xfId="17984"/>
    <cellStyle name="標準 20 2 10 3 2 3 2" xfId="42285"/>
    <cellStyle name="標準 20 2 10 3 2 3 3" xfId="31061"/>
    <cellStyle name="標準 20 2 10 3 2 4" xfId="35344"/>
    <cellStyle name="標準 20 2 10 3 2 5" xfId="24117"/>
    <cellStyle name="標準 20 2 10 3 3" xfId="10396"/>
    <cellStyle name="標準 20 2 10 3 3 2" xfId="13975"/>
    <cellStyle name="標準 20 2 10 3 3 2 2" xfId="39674"/>
    <cellStyle name="標準 20 2 10 3 3 2 3" xfId="28450"/>
    <cellStyle name="標準 20 2 10 3 3 3" xfId="17985"/>
    <cellStyle name="標準 20 2 10 3 3 3 2" xfId="43192"/>
    <cellStyle name="標準 20 2 10 3 3 3 3" xfId="31968"/>
    <cellStyle name="標準 20 2 10 3 3 4" xfId="33942"/>
    <cellStyle name="標準 20 2 10 3 3 5" xfId="22588"/>
    <cellStyle name="標準 20 2 10 3 4" xfId="11365"/>
    <cellStyle name="標準 20 2 10 3 4 2" xfId="37064"/>
    <cellStyle name="標準 20 2 10 3 4 3" xfId="25840"/>
    <cellStyle name="標準 20 2 10 3 5" xfId="17983"/>
    <cellStyle name="標準 20 2 10 3 5 2" xfId="40582"/>
    <cellStyle name="標準 20 2 10 3 5 3" xfId="29358"/>
    <cellStyle name="標準 20 2 10 3 6" xfId="33096"/>
    <cellStyle name="標準 20 2 10 3 7" xfId="21651"/>
    <cellStyle name="標準 20 2 10 4" xfId="7898"/>
    <cellStyle name="標準 20 2 10 4 2" xfId="11591"/>
    <cellStyle name="標準 20 2 10 4 2 2" xfId="37290"/>
    <cellStyle name="標準 20 2 10 4 2 3" xfId="26066"/>
    <cellStyle name="標準 20 2 10 4 3" xfId="17986"/>
    <cellStyle name="標準 20 2 10 4 3 2" xfId="40808"/>
    <cellStyle name="標準 20 2 10 4 3 3" xfId="29584"/>
    <cellStyle name="標準 20 2 10 4 4" xfId="34168"/>
    <cellStyle name="標準 20 2 10 4 5" xfId="22814"/>
    <cellStyle name="標準 20 2 10 5" xfId="8138"/>
    <cellStyle name="標準 20 2 10 5 2" xfId="11817"/>
    <cellStyle name="標準 20 2 10 5 2 2" xfId="37516"/>
    <cellStyle name="標準 20 2 10 5 2 3" xfId="26292"/>
    <cellStyle name="標準 20 2 10 5 3" xfId="17987"/>
    <cellStyle name="標準 20 2 10 5 3 2" xfId="41034"/>
    <cellStyle name="標準 20 2 10 5 3 3" xfId="29810"/>
    <cellStyle name="標準 20 2 10 5 4" xfId="34394"/>
    <cellStyle name="標準 20 2 10 5 5" xfId="23040"/>
    <cellStyle name="標準 20 2 10 6" xfId="8338"/>
    <cellStyle name="標準 20 2 10 6 2" xfId="12017"/>
    <cellStyle name="標準 20 2 10 6 2 2" xfId="37716"/>
    <cellStyle name="標準 20 2 10 6 2 3" xfId="26492"/>
    <cellStyle name="標準 20 2 10 6 3" xfId="17988"/>
    <cellStyle name="標準 20 2 10 6 3 2" xfId="41234"/>
    <cellStyle name="標準 20 2 10 6 3 3" xfId="30010"/>
    <cellStyle name="標準 20 2 10 6 4" xfId="34594"/>
    <cellStyle name="標準 20 2 10 6 5" xfId="23240"/>
    <cellStyle name="標準 20 2 10 7" xfId="8816"/>
    <cellStyle name="標準 20 2 10 7 2" xfId="12495"/>
    <cellStyle name="標準 20 2 10 7 2 2" xfId="38194"/>
    <cellStyle name="標準 20 2 10 7 2 3" xfId="26970"/>
    <cellStyle name="標準 20 2 10 7 3" xfId="17989"/>
    <cellStyle name="標準 20 2 10 7 3 2" xfId="41712"/>
    <cellStyle name="標準 20 2 10 7 3 3" xfId="30488"/>
    <cellStyle name="標準 20 2 10 7 4" xfId="35072"/>
    <cellStyle name="標準 20 2 10 7 5" xfId="23718"/>
    <cellStyle name="標準 20 2 10 8" xfId="7282"/>
    <cellStyle name="標準 20 2 10 8 2" xfId="10997"/>
    <cellStyle name="標準 20 2 10 8 2 2" xfId="36696"/>
    <cellStyle name="標準 20 2 10 8 2 3" xfId="25472"/>
    <cellStyle name="標準 20 2 10 8 3" xfId="17990"/>
    <cellStyle name="標準 20 2 10 8 3 2" xfId="40214"/>
    <cellStyle name="標準 20 2 10 8 3 3" xfId="28990"/>
    <cellStyle name="標準 20 2 10 8 4" xfId="35341"/>
    <cellStyle name="標準 20 2 10 8 5" xfId="24114"/>
    <cellStyle name="標準 20 2 10 9" xfId="9013"/>
    <cellStyle name="標準 20 2 10 9 2" xfId="12631"/>
    <cellStyle name="標準 20 2 10 9 2 2" xfId="38330"/>
    <cellStyle name="標準 20 2 10 9 2 3" xfId="27106"/>
    <cellStyle name="標準 20 2 10 9 3" xfId="17991"/>
    <cellStyle name="標準 20 2 10 9 3 2" xfId="41848"/>
    <cellStyle name="標準 20 2 10 9 3 3" xfId="30624"/>
    <cellStyle name="標準 20 2 10 9 4" xfId="36153"/>
    <cellStyle name="標準 20 2 10 9 5" xfId="24926"/>
    <cellStyle name="標準 20 2 11" xfId="7504"/>
    <cellStyle name="標準 20 2 11 10" xfId="29190"/>
    <cellStyle name="標準 20 2 11 10 2" xfId="40414"/>
    <cellStyle name="標準 20 2 11 11" xfId="32661"/>
    <cellStyle name="標準 20 2 11 12" xfId="21216"/>
    <cellStyle name="標準 20 2 11 2" xfId="7730"/>
    <cellStyle name="標準 20 2 11 2 2" xfId="8648"/>
    <cellStyle name="標準 20 2 11 2 2 2" xfId="9764"/>
    <cellStyle name="標準 20 2 11 2 2 2 2" xfId="13378"/>
    <cellStyle name="標準 20 2 11 2 2 2 2 2" xfId="39077"/>
    <cellStyle name="標準 20 2 11 2 2 2 2 3" xfId="27853"/>
    <cellStyle name="標準 20 2 11 2 2 2 3" xfId="17995"/>
    <cellStyle name="標準 20 2 11 2 2 2 3 2" xfId="42595"/>
    <cellStyle name="標準 20 2 11 2 2 2 3 3" xfId="31371"/>
    <cellStyle name="標準 20 2 11 2 2 2 4" xfId="35347"/>
    <cellStyle name="標準 20 2 11 2 2 2 5" xfId="24120"/>
    <cellStyle name="標準 20 2 11 2 2 3" xfId="10706"/>
    <cellStyle name="標準 20 2 11 2 2 3 2" xfId="14285"/>
    <cellStyle name="標準 20 2 11 2 2 3 2 2" xfId="39984"/>
    <cellStyle name="標準 20 2 11 2 2 3 2 3" xfId="28760"/>
    <cellStyle name="標準 20 2 11 2 2 3 3" xfId="17996"/>
    <cellStyle name="標準 20 2 11 2 2 3 3 2" xfId="43502"/>
    <cellStyle name="標準 20 2 11 2 2 3 3 3" xfId="32278"/>
    <cellStyle name="標準 20 2 11 2 2 3 4" xfId="34904"/>
    <cellStyle name="標準 20 2 11 2 2 3 5" xfId="23550"/>
    <cellStyle name="標準 20 2 11 2 2 4" xfId="12327"/>
    <cellStyle name="標準 20 2 11 2 2 4 2" xfId="38026"/>
    <cellStyle name="標準 20 2 11 2 2 4 3" xfId="26802"/>
    <cellStyle name="標準 20 2 11 2 2 5" xfId="17994"/>
    <cellStyle name="標準 20 2 11 2 2 5 2" xfId="41544"/>
    <cellStyle name="標準 20 2 11 2 2 5 3" xfId="30320"/>
    <cellStyle name="標準 20 2 11 2 2 6" xfId="33406"/>
    <cellStyle name="標準 20 2 11 2 2 7" xfId="21961"/>
    <cellStyle name="標準 20 2 11 2 3" xfId="9016"/>
    <cellStyle name="標準 20 2 11 2 3 2" xfId="12634"/>
    <cellStyle name="標準 20 2 11 2 3 2 2" xfId="38333"/>
    <cellStyle name="標準 20 2 11 2 3 2 3" xfId="27109"/>
    <cellStyle name="標準 20 2 11 2 3 3" xfId="17997"/>
    <cellStyle name="標準 20 2 11 2 3 3 2" xfId="41851"/>
    <cellStyle name="標準 20 2 11 2 3 3 3" xfId="30627"/>
    <cellStyle name="標準 20 2 11 2 3 4" xfId="35346"/>
    <cellStyle name="標準 20 2 11 2 3 5" xfId="24119"/>
    <cellStyle name="標準 20 2 11 2 4" xfId="9958"/>
    <cellStyle name="標準 20 2 11 2 4 2" xfId="13541"/>
    <cellStyle name="標準 20 2 11 2 4 2 2" xfId="39240"/>
    <cellStyle name="標準 20 2 11 2 4 2 3" xfId="28016"/>
    <cellStyle name="標準 20 2 11 2 4 3" xfId="17998"/>
    <cellStyle name="標準 20 2 11 2 4 3 2" xfId="42758"/>
    <cellStyle name="標準 20 2 11 2 4 3 3" xfId="31534"/>
    <cellStyle name="標準 20 2 11 2 4 4" xfId="36463"/>
    <cellStyle name="標準 20 2 11 2 4 5" xfId="25236"/>
    <cellStyle name="標準 20 2 11 2 5" xfId="11423"/>
    <cellStyle name="標準 20 2 11 2 5 2" xfId="34000"/>
    <cellStyle name="標準 20 2 11 2 5 3" xfId="22646"/>
    <cellStyle name="標準 20 2 11 2 6" xfId="17993"/>
    <cellStyle name="標準 20 2 11 2 6 2" xfId="37122"/>
    <cellStyle name="標準 20 2 11 2 6 3" xfId="25898"/>
    <cellStyle name="標準 20 2 11 2 7" xfId="29416"/>
    <cellStyle name="標準 20 2 11 2 7 2" xfId="40640"/>
    <cellStyle name="標準 20 2 11 2 8" xfId="32662"/>
    <cellStyle name="標準 20 2 11 2 9" xfId="21217"/>
    <cellStyle name="標準 20 2 11 3" xfId="7956"/>
    <cellStyle name="標準 20 2 11 3 2" xfId="9538"/>
    <cellStyle name="標準 20 2 11 3 2 2" xfId="13152"/>
    <cellStyle name="標準 20 2 11 3 2 2 2" xfId="38851"/>
    <cellStyle name="標準 20 2 11 3 2 2 3" xfId="27627"/>
    <cellStyle name="標準 20 2 11 3 2 3" xfId="18000"/>
    <cellStyle name="標準 20 2 11 3 2 3 2" xfId="42369"/>
    <cellStyle name="標準 20 2 11 3 2 3 3" xfId="31145"/>
    <cellStyle name="標準 20 2 11 3 2 4" xfId="35348"/>
    <cellStyle name="標準 20 2 11 3 2 5" xfId="24121"/>
    <cellStyle name="標準 20 2 11 3 3" xfId="10480"/>
    <cellStyle name="標準 20 2 11 3 3 2" xfId="14059"/>
    <cellStyle name="標準 20 2 11 3 3 2 2" xfId="39758"/>
    <cellStyle name="標準 20 2 11 3 3 2 3" xfId="28534"/>
    <cellStyle name="標準 20 2 11 3 3 3" xfId="18001"/>
    <cellStyle name="標準 20 2 11 3 3 3 2" xfId="43276"/>
    <cellStyle name="標準 20 2 11 3 3 3 3" xfId="32052"/>
    <cellStyle name="標準 20 2 11 3 3 4" xfId="34226"/>
    <cellStyle name="標準 20 2 11 3 3 5" xfId="22872"/>
    <cellStyle name="標準 20 2 11 3 4" xfId="11649"/>
    <cellStyle name="標準 20 2 11 3 4 2" xfId="37348"/>
    <cellStyle name="標準 20 2 11 3 4 3" xfId="26124"/>
    <cellStyle name="標準 20 2 11 3 5" xfId="17999"/>
    <cellStyle name="標準 20 2 11 3 5 2" xfId="40866"/>
    <cellStyle name="標準 20 2 11 3 5 3" xfId="29642"/>
    <cellStyle name="標準 20 2 11 3 6" xfId="33180"/>
    <cellStyle name="標準 20 2 11 3 7" xfId="21735"/>
    <cellStyle name="標準 20 2 11 4" xfId="8196"/>
    <cellStyle name="標準 20 2 11 4 2" xfId="11875"/>
    <cellStyle name="標準 20 2 11 4 2 2" xfId="37574"/>
    <cellStyle name="標準 20 2 11 4 2 3" xfId="26350"/>
    <cellStyle name="標準 20 2 11 4 3" xfId="18002"/>
    <cellStyle name="標準 20 2 11 4 3 2" xfId="41092"/>
    <cellStyle name="標準 20 2 11 4 3 3" xfId="29868"/>
    <cellStyle name="標準 20 2 11 4 4" xfId="34452"/>
    <cellStyle name="標準 20 2 11 4 5" xfId="23098"/>
    <cellStyle name="標準 20 2 11 5" xfId="8422"/>
    <cellStyle name="標準 20 2 11 5 2" xfId="12101"/>
    <cellStyle name="標準 20 2 11 5 2 2" xfId="37800"/>
    <cellStyle name="標準 20 2 11 5 2 3" xfId="26576"/>
    <cellStyle name="標準 20 2 11 5 3" xfId="18003"/>
    <cellStyle name="標準 20 2 11 5 3 2" xfId="41318"/>
    <cellStyle name="標準 20 2 11 5 3 3" xfId="30094"/>
    <cellStyle name="標準 20 2 11 5 4" xfId="34678"/>
    <cellStyle name="標準 20 2 11 5 5" xfId="23324"/>
    <cellStyle name="標準 20 2 11 6" xfId="9015"/>
    <cellStyle name="標準 20 2 11 6 2" xfId="12633"/>
    <cellStyle name="標準 20 2 11 6 2 2" xfId="38332"/>
    <cellStyle name="標準 20 2 11 6 2 3" xfId="27108"/>
    <cellStyle name="標準 20 2 11 6 3" xfId="18004"/>
    <cellStyle name="標準 20 2 11 6 3 2" xfId="41850"/>
    <cellStyle name="標準 20 2 11 6 3 3" xfId="30626"/>
    <cellStyle name="標準 20 2 11 6 4" xfId="35345"/>
    <cellStyle name="標準 20 2 11 6 5" xfId="24118"/>
    <cellStyle name="標準 20 2 11 7" xfId="9957"/>
    <cellStyle name="標準 20 2 11 7 2" xfId="13540"/>
    <cellStyle name="標準 20 2 11 7 2 2" xfId="39239"/>
    <cellStyle name="標準 20 2 11 7 2 3" xfId="28015"/>
    <cellStyle name="標準 20 2 11 7 3" xfId="18005"/>
    <cellStyle name="標準 20 2 11 7 3 2" xfId="42757"/>
    <cellStyle name="標準 20 2 11 7 3 3" xfId="31533"/>
    <cellStyle name="標準 20 2 11 7 4" xfId="36237"/>
    <cellStyle name="標準 20 2 11 7 5" xfId="25010"/>
    <cellStyle name="標準 20 2 11 8" xfId="11197"/>
    <cellStyle name="標準 20 2 11 8 2" xfId="33774"/>
    <cellStyle name="標準 20 2 11 8 3" xfId="22420"/>
    <cellStyle name="標準 20 2 11 9" xfId="17992"/>
    <cellStyle name="標準 20 2 11 9 2" xfId="36896"/>
    <cellStyle name="標準 20 2 11 9 3" xfId="25672"/>
    <cellStyle name="標準 20 2 12" xfId="7361"/>
    <cellStyle name="標準 20 2 12 2" xfId="8506"/>
    <cellStyle name="標準 20 2 12 2 2" xfId="9622"/>
    <cellStyle name="標準 20 2 12 2 2 2" xfId="13236"/>
    <cellStyle name="標準 20 2 12 2 2 2 2" xfId="38935"/>
    <cellStyle name="標準 20 2 12 2 2 2 3" xfId="27711"/>
    <cellStyle name="標準 20 2 12 2 2 3" xfId="18008"/>
    <cellStyle name="標準 20 2 12 2 2 3 2" xfId="42453"/>
    <cellStyle name="標準 20 2 12 2 2 3 3" xfId="31229"/>
    <cellStyle name="標準 20 2 12 2 2 4" xfId="35350"/>
    <cellStyle name="標準 20 2 12 2 2 5" xfId="24123"/>
    <cellStyle name="標準 20 2 12 2 3" xfId="10564"/>
    <cellStyle name="標準 20 2 12 2 3 2" xfId="14143"/>
    <cellStyle name="標準 20 2 12 2 3 2 2" xfId="39842"/>
    <cellStyle name="標準 20 2 12 2 3 2 3" xfId="28618"/>
    <cellStyle name="標準 20 2 12 2 3 3" xfId="18009"/>
    <cellStyle name="標準 20 2 12 2 3 3 2" xfId="43360"/>
    <cellStyle name="標準 20 2 12 2 3 3 3" xfId="32136"/>
    <cellStyle name="標準 20 2 12 2 3 4" xfId="34762"/>
    <cellStyle name="標準 20 2 12 2 3 5" xfId="23408"/>
    <cellStyle name="標準 20 2 12 2 4" xfId="12185"/>
    <cellStyle name="標準 20 2 12 2 4 2" xfId="37884"/>
    <cellStyle name="標準 20 2 12 2 4 3" xfId="26660"/>
    <cellStyle name="標準 20 2 12 2 5" xfId="18007"/>
    <cellStyle name="標準 20 2 12 2 5 2" xfId="41402"/>
    <cellStyle name="標準 20 2 12 2 5 3" xfId="30178"/>
    <cellStyle name="標準 20 2 12 2 6" xfId="33264"/>
    <cellStyle name="標準 20 2 12 2 7" xfId="21819"/>
    <cellStyle name="標準 20 2 12 3" xfId="9017"/>
    <cellStyle name="標準 20 2 12 3 2" xfId="12635"/>
    <cellStyle name="標準 20 2 12 3 2 2" xfId="38334"/>
    <cellStyle name="標準 20 2 12 3 2 3" xfId="27110"/>
    <cellStyle name="標準 20 2 12 3 3" xfId="18010"/>
    <cellStyle name="標準 20 2 12 3 3 2" xfId="41852"/>
    <cellStyle name="標準 20 2 12 3 3 3" xfId="30628"/>
    <cellStyle name="標準 20 2 12 3 4" xfId="35349"/>
    <cellStyle name="標準 20 2 12 3 5" xfId="24122"/>
    <cellStyle name="標準 20 2 12 4" xfId="9959"/>
    <cellStyle name="標準 20 2 12 4 2" xfId="13542"/>
    <cellStyle name="標準 20 2 12 4 2 2" xfId="39241"/>
    <cellStyle name="標準 20 2 12 4 2 3" xfId="28017"/>
    <cellStyle name="標準 20 2 12 4 3" xfId="18011"/>
    <cellStyle name="標準 20 2 12 4 3 2" xfId="42759"/>
    <cellStyle name="標準 20 2 12 4 3 3" xfId="31535"/>
    <cellStyle name="標準 20 2 12 4 4" xfId="36321"/>
    <cellStyle name="標準 20 2 12 4 5" xfId="25094"/>
    <cellStyle name="標準 20 2 12 5" xfId="11055"/>
    <cellStyle name="標準 20 2 12 5 2" xfId="33632"/>
    <cellStyle name="標準 20 2 12 5 3" xfId="22278"/>
    <cellStyle name="標準 20 2 12 6" xfId="18006"/>
    <cellStyle name="標準 20 2 12 6 2" xfId="36754"/>
    <cellStyle name="標準 20 2 12 6 3" xfId="25530"/>
    <cellStyle name="標準 20 2 12 7" xfId="29048"/>
    <cellStyle name="標準 20 2 12 7 2" xfId="40272"/>
    <cellStyle name="標準 20 2 12 8" xfId="32663"/>
    <cellStyle name="標準 20 2 12 9" xfId="21218"/>
    <cellStyle name="標準 20 2 13" xfId="7588"/>
    <cellStyle name="標準 20 2 13 2" xfId="9394"/>
    <cellStyle name="標準 20 2 13 2 2" xfId="13008"/>
    <cellStyle name="標準 20 2 13 2 2 2" xfId="38707"/>
    <cellStyle name="標準 20 2 13 2 2 3" xfId="27483"/>
    <cellStyle name="標準 20 2 13 2 3" xfId="18013"/>
    <cellStyle name="標準 20 2 13 2 3 2" xfId="42225"/>
    <cellStyle name="標準 20 2 13 2 3 3" xfId="31001"/>
    <cellStyle name="標準 20 2 13 2 4" xfId="35351"/>
    <cellStyle name="標準 20 2 13 2 5" xfId="24124"/>
    <cellStyle name="標準 20 2 13 3" xfId="10336"/>
    <cellStyle name="標準 20 2 13 3 2" xfId="13915"/>
    <cellStyle name="標準 20 2 13 3 2 2" xfId="39614"/>
    <cellStyle name="標準 20 2 13 3 2 3" xfId="28390"/>
    <cellStyle name="標準 20 2 13 3 3" xfId="18014"/>
    <cellStyle name="標準 20 2 13 3 3 2" xfId="43132"/>
    <cellStyle name="標準 20 2 13 3 3 3" xfId="31908"/>
    <cellStyle name="標準 20 2 13 3 4" xfId="33858"/>
    <cellStyle name="標準 20 2 13 3 5" xfId="22504"/>
    <cellStyle name="標準 20 2 13 4" xfId="11281"/>
    <cellStyle name="標準 20 2 13 4 2" xfId="36980"/>
    <cellStyle name="標準 20 2 13 4 3" xfId="25756"/>
    <cellStyle name="標準 20 2 13 5" xfId="18012"/>
    <cellStyle name="標準 20 2 13 5 2" xfId="40498"/>
    <cellStyle name="標準 20 2 13 5 3" xfId="29274"/>
    <cellStyle name="標準 20 2 13 6" xfId="33036"/>
    <cellStyle name="標準 20 2 13 7" xfId="21591"/>
    <cellStyle name="標準 20 2 14" xfId="7814"/>
    <cellStyle name="標準 20 2 14 2" xfId="9396"/>
    <cellStyle name="標準 20 2 14 2 2" xfId="13010"/>
    <cellStyle name="標準 20 2 14 2 2 2" xfId="38709"/>
    <cellStyle name="標準 20 2 14 2 2 3" xfId="27485"/>
    <cellStyle name="標準 20 2 14 2 3" xfId="18016"/>
    <cellStyle name="標準 20 2 14 2 3 2" xfId="42227"/>
    <cellStyle name="標準 20 2 14 2 3 3" xfId="31003"/>
    <cellStyle name="標準 20 2 14 2 4" xfId="35352"/>
    <cellStyle name="標準 20 2 14 2 5" xfId="24125"/>
    <cellStyle name="標準 20 2 14 3" xfId="10338"/>
    <cellStyle name="標準 20 2 14 3 2" xfId="13917"/>
    <cellStyle name="標準 20 2 14 3 2 2" xfId="39616"/>
    <cellStyle name="標準 20 2 14 3 2 3" xfId="28392"/>
    <cellStyle name="標準 20 2 14 3 3" xfId="18017"/>
    <cellStyle name="標準 20 2 14 3 3 2" xfId="43134"/>
    <cellStyle name="標準 20 2 14 3 3 3" xfId="31910"/>
    <cellStyle name="標準 20 2 14 3 4" xfId="34084"/>
    <cellStyle name="標準 20 2 14 3 5" xfId="22730"/>
    <cellStyle name="標準 20 2 14 4" xfId="11507"/>
    <cellStyle name="標準 20 2 14 4 2" xfId="37206"/>
    <cellStyle name="標準 20 2 14 4 3" xfId="25982"/>
    <cellStyle name="標準 20 2 14 5" xfId="18015"/>
    <cellStyle name="標準 20 2 14 5 2" xfId="40724"/>
    <cellStyle name="標準 20 2 14 5 3" xfId="29500"/>
    <cellStyle name="標準 20 2 14 6" xfId="33038"/>
    <cellStyle name="標準 20 2 14 7" xfId="21593"/>
    <cellStyle name="標準 20 2 15" xfId="8052"/>
    <cellStyle name="標準 20 2 15 2" xfId="11733"/>
    <cellStyle name="標準 20 2 15 2 2" xfId="35340"/>
    <cellStyle name="標準 20 2 15 2 3" xfId="24113"/>
    <cellStyle name="標準 20 2 15 3" xfId="18018"/>
    <cellStyle name="標準 20 2 15 3 2" xfId="37432"/>
    <cellStyle name="標準 20 2 15 3 3" xfId="26208"/>
    <cellStyle name="標準 20 2 15 4" xfId="29726"/>
    <cellStyle name="標準 20 2 15 4 2" xfId="40950"/>
    <cellStyle name="標準 20 2 15 5" xfId="34310"/>
    <cellStyle name="標準 20 2 15 6" xfId="22956"/>
    <cellStyle name="標準 20 2 16" xfId="8280"/>
    <cellStyle name="標準 20 2 16 2" xfId="11959"/>
    <cellStyle name="標準 20 2 16 2 2" xfId="37658"/>
    <cellStyle name="標準 20 2 16 2 3" xfId="26434"/>
    <cellStyle name="標準 20 2 16 3" xfId="18019"/>
    <cellStyle name="標準 20 2 16 3 2" xfId="41176"/>
    <cellStyle name="標準 20 2 16 3 3" xfId="29952"/>
    <cellStyle name="標準 20 2 16 4" xfId="34536"/>
    <cellStyle name="標準 20 2 16 5" xfId="23182"/>
    <cellStyle name="標準 20 2 17" xfId="8732"/>
    <cellStyle name="標準 20 2 17 2" xfId="12411"/>
    <cellStyle name="標準 20 2 17 2 2" xfId="38110"/>
    <cellStyle name="標準 20 2 17 2 3" xfId="26886"/>
    <cellStyle name="標準 20 2 17 3" xfId="18020"/>
    <cellStyle name="標準 20 2 17 3 2" xfId="41628"/>
    <cellStyle name="標準 20 2 17 3 3" xfId="30404"/>
    <cellStyle name="標準 20 2 17 4" xfId="34988"/>
    <cellStyle name="標準 20 2 17 5" xfId="23634"/>
    <cellStyle name="標準 20 2 18" xfId="6995"/>
    <cellStyle name="標準 20 2 18 2" xfId="10913"/>
    <cellStyle name="標準 20 2 18 2 2" xfId="36612"/>
    <cellStyle name="標準 20 2 18 2 3" xfId="25388"/>
    <cellStyle name="標準 20 2 18 3" xfId="18021"/>
    <cellStyle name="標準 20 2 18 3 2" xfId="40130"/>
    <cellStyle name="標準 20 2 18 3 3" xfId="28906"/>
    <cellStyle name="標準 20 2 18 4" xfId="35130"/>
    <cellStyle name="標準 20 2 18 5" xfId="23899"/>
    <cellStyle name="標準 20 2 19" xfId="9012"/>
    <cellStyle name="標準 20 2 19 2" xfId="12630"/>
    <cellStyle name="標準 20 2 19 2 2" xfId="38329"/>
    <cellStyle name="標準 20 2 19 2 3" xfId="27105"/>
    <cellStyle name="標準 20 2 19 3" xfId="18022"/>
    <cellStyle name="標準 20 2 19 3 2" xfId="41847"/>
    <cellStyle name="標準 20 2 19 3 3" xfId="30623"/>
    <cellStyle name="標準 20 2 19 4" xfId="36095"/>
    <cellStyle name="標準 20 2 19 5" xfId="24868"/>
    <cellStyle name="標準 20 2 2" xfId="6355"/>
    <cellStyle name="標準 20 2 2 10" xfId="8056"/>
    <cellStyle name="標準 20 2 2 10 2" xfId="11736"/>
    <cellStyle name="標準 20 2 2 10 2 2" xfId="37435"/>
    <cellStyle name="標準 20 2 2 10 2 3" xfId="26211"/>
    <cellStyle name="標準 20 2 2 10 3" xfId="18024"/>
    <cellStyle name="標準 20 2 2 10 3 2" xfId="40953"/>
    <cellStyle name="標準 20 2 2 10 3 3" xfId="29729"/>
    <cellStyle name="標準 20 2 2 10 4" xfId="34313"/>
    <cellStyle name="標準 20 2 2 10 5" xfId="22959"/>
    <cellStyle name="標準 20 2 2 11" xfId="8283"/>
    <cellStyle name="標準 20 2 2 11 2" xfId="11962"/>
    <cellStyle name="標準 20 2 2 11 2 2" xfId="37661"/>
    <cellStyle name="標準 20 2 2 11 2 3" xfId="26437"/>
    <cellStyle name="標準 20 2 2 11 3" xfId="18025"/>
    <cellStyle name="標準 20 2 2 11 3 2" xfId="41179"/>
    <cellStyle name="標準 20 2 2 11 3 3" xfId="29955"/>
    <cellStyle name="標準 20 2 2 11 4" xfId="34539"/>
    <cellStyle name="標準 20 2 2 11 5" xfId="23185"/>
    <cellStyle name="標準 20 2 2 12" xfId="8735"/>
    <cellStyle name="標準 20 2 2 12 2" xfId="12414"/>
    <cellStyle name="標準 20 2 2 12 2 2" xfId="38113"/>
    <cellStyle name="標準 20 2 2 12 2 3" xfId="26889"/>
    <cellStyle name="標準 20 2 2 12 3" xfId="18026"/>
    <cellStyle name="標準 20 2 2 12 3 2" xfId="41631"/>
    <cellStyle name="標準 20 2 2 12 3 3" xfId="30407"/>
    <cellStyle name="標準 20 2 2 12 4" xfId="34991"/>
    <cellStyle name="標準 20 2 2 12 5" xfId="23637"/>
    <cellStyle name="標準 20 2 2 13" xfId="7015"/>
    <cellStyle name="標準 20 2 2 13 2" xfId="10916"/>
    <cellStyle name="標準 20 2 2 13 2 2" xfId="36615"/>
    <cellStyle name="標準 20 2 2 13 2 3" xfId="25391"/>
    <cellStyle name="標準 20 2 2 13 3" xfId="18027"/>
    <cellStyle name="標準 20 2 2 13 3 2" xfId="40133"/>
    <cellStyle name="標準 20 2 2 13 3 3" xfId="28909"/>
    <cellStyle name="標準 20 2 2 13 4" xfId="35133"/>
    <cellStyle name="標準 20 2 2 13 5" xfId="23902"/>
    <cellStyle name="標準 20 2 2 14" xfId="9018"/>
    <cellStyle name="標準 20 2 2 14 2" xfId="12636"/>
    <cellStyle name="標準 20 2 2 14 2 2" xfId="38335"/>
    <cellStyle name="標準 20 2 2 14 2 3" xfId="27111"/>
    <cellStyle name="標準 20 2 2 14 3" xfId="18028"/>
    <cellStyle name="標準 20 2 2 14 3 2" xfId="41853"/>
    <cellStyle name="標準 20 2 2 14 3 3" xfId="30629"/>
    <cellStyle name="標準 20 2 2 14 4" xfId="36098"/>
    <cellStyle name="標準 20 2 2 14 5" xfId="24871"/>
    <cellStyle name="標準 20 2 2 15" xfId="9960"/>
    <cellStyle name="標準 20 2 2 15 2" xfId="13543"/>
    <cellStyle name="標準 20 2 2 15 2 2" xfId="39242"/>
    <cellStyle name="標準 20 2 2 15 2 3" xfId="28018"/>
    <cellStyle name="標準 20 2 2 15 3" xfId="18029"/>
    <cellStyle name="標準 20 2 2 15 3 2" xfId="42760"/>
    <cellStyle name="標準 20 2 2 15 3 3" xfId="31536"/>
    <cellStyle name="標準 20 2 2 15 4" xfId="33493"/>
    <cellStyle name="標準 20 2 2 15 5" xfId="22139"/>
    <cellStyle name="標準 20 2 2 16" xfId="10854"/>
    <cellStyle name="標準 20 2 2 16 2" xfId="36553"/>
    <cellStyle name="標準 20 2 2 16 3" xfId="25329"/>
    <cellStyle name="標準 20 2 2 17" xfId="18023"/>
    <cellStyle name="標準 20 2 2 17 2" xfId="40071"/>
    <cellStyle name="標準 20 2 2 17 3" xfId="28847"/>
    <cellStyle name="標準 20 2 2 18" xfId="32664"/>
    <cellStyle name="標準 20 2 2 19" xfId="21219"/>
    <cellStyle name="標準 20 2 2 2" xfId="6481"/>
    <cellStyle name="標準 20 2 2 2 10" xfId="8745"/>
    <cellStyle name="標準 20 2 2 2 10 2" xfId="12424"/>
    <cellStyle name="標準 20 2 2 2 10 2 2" xfId="38123"/>
    <cellStyle name="標準 20 2 2 2 10 2 3" xfId="26899"/>
    <cellStyle name="標準 20 2 2 2 10 3" xfId="18031"/>
    <cellStyle name="標準 20 2 2 2 10 3 2" xfId="41641"/>
    <cellStyle name="標準 20 2 2 2 10 3 3" xfId="30417"/>
    <cellStyle name="標準 20 2 2 2 10 4" xfId="35001"/>
    <cellStyle name="標準 20 2 2 2 10 5" xfId="23647"/>
    <cellStyle name="標準 20 2 2 2 11" xfId="7025"/>
    <cellStyle name="標準 20 2 2 2 11 2" xfId="10926"/>
    <cellStyle name="標準 20 2 2 2 11 2 2" xfId="36625"/>
    <cellStyle name="標準 20 2 2 2 11 2 3" xfId="25401"/>
    <cellStyle name="標準 20 2 2 2 11 3" xfId="18032"/>
    <cellStyle name="標準 20 2 2 2 11 3 2" xfId="40143"/>
    <cellStyle name="標準 20 2 2 2 11 3 3" xfId="28919"/>
    <cellStyle name="標準 20 2 2 2 11 4" xfId="35143"/>
    <cellStyle name="標準 20 2 2 2 11 5" xfId="23912"/>
    <cellStyle name="標準 20 2 2 2 12" xfId="9019"/>
    <cellStyle name="標準 20 2 2 2 12 2" xfId="12637"/>
    <cellStyle name="標準 20 2 2 2 12 2 2" xfId="38336"/>
    <cellStyle name="標準 20 2 2 2 12 2 3" xfId="27112"/>
    <cellStyle name="標準 20 2 2 2 12 3" xfId="18033"/>
    <cellStyle name="標準 20 2 2 2 12 3 2" xfId="41854"/>
    <cellStyle name="標準 20 2 2 2 12 3 3" xfId="30630"/>
    <cellStyle name="標準 20 2 2 2 12 4" xfId="36108"/>
    <cellStyle name="標準 20 2 2 2 12 5" xfId="24881"/>
    <cellStyle name="標準 20 2 2 2 13" xfId="9961"/>
    <cellStyle name="標準 20 2 2 2 13 2" xfId="13544"/>
    <cellStyle name="標準 20 2 2 2 13 2 2" xfId="39243"/>
    <cellStyle name="標準 20 2 2 2 13 2 3" xfId="28019"/>
    <cellStyle name="標準 20 2 2 2 13 3" xfId="18034"/>
    <cellStyle name="標準 20 2 2 2 13 3 2" xfId="42761"/>
    <cellStyle name="標準 20 2 2 2 13 3 3" xfId="31537"/>
    <cellStyle name="標準 20 2 2 2 13 4" xfId="33503"/>
    <cellStyle name="標準 20 2 2 2 13 5" xfId="22149"/>
    <cellStyle name="標準 20 2 2 2 14" xfId="10864"/>
    <cellStyle name="標準 20 2 2 2 14 2" xfId="36563"/>
    <cellStyle name="標準 20 2 2 2 14 3" xfId="25339"/>
    <cellStyle name="標準 20 2 2 2 15" xfId="18030"/>
    <cellStyle name="標準 20 2 2 2 15 2" xfId="40081"/>
    <cellStyle name="標準 20 2 2 2 15 3" xfId="28857"/>
    <cellStyle name="標準 20 2 2 2 16" xfId="32665"/>
    <cellStyle name="標準 20 2 2 2 17" xfId="21220"/>
    <cellStyle name="標準 20 2 2 2 2" xfId="7084"/>
    <cellStyle name="標準 20 2 2 2 2 10" xfId="9962"/>
    <cellStyle name="標準 20 2 2 2 2 10 2" xfId="13545"/>
    <cellStyle name="標準 20 2 2 2 2 10 2 2" xfId="39244"/>
    <cellStyle name="標準 20 2 2 2 2 10 2 3" xfId="28020"/>
    <cellStyle name="標準 20 2 2 2 2 10 3" xfId="18036"/>
    <cellStyle name="標準 20 2 2 2 2 10 3 2" xfId="42762"/>
    <cellStyle name="標準 20 2 2 2 2 10 3 3" xfId="31538"/>
    <cellStyle name="標準 20 2 2 2 2 10 4" xfId="36214"/>
    <cellStyle name="標準 20 2 2 2 2 10 5" xfId="24987"/>
    <cellStyle name="標準 20 2 2 2 2 11" xfId="10974"/>
    <cellStyle name="標準 20 2 2 2 2 11 2" xfId="33551"/>
    <cellStyle name="標準 20 2 2 2 2 11 3" xfId="22197"/>
    <cellStyle name="標準 20 2 2 2 2 12" xfId="18035"/>
    <cellStyle name="標準 20 2 2 2 2 12 2" xfId="36673"/>
    <cellStyle name="標準 20 2 2 2 2 12 3" xfId="25449"/>
    <cellStyle name="標準 20 2 2 2 2 13" xfId="28967"/>
    <cellStyle name="標準 20 2 2 2 2 13 2" xfId="40191"/>
    <cellStyle name="標準 20 2 2 2 2 14" xfId="32666"/>
    <cellStyle name="標準 20 2 2 2 2 15" xfId="21221"/>
    <cellStyle name="標準 20 2 2 2 2 2" xfId="7565"/>
    <cellStyle name="標準 20 2 2 2 2 2 10" xfId="29251"/>
    <cellStyle name="標準 20 2 2 2 2 2 10 2" xfId="40475"/>
    <cellStyle name="標準 20 2 2 2 2 2 11" xfId="32667"/>
    <cellStyle name="標準 20 2 2 2 2 2 12" xfId="21222"/>
    <cellStyle name="標準 20 2 2 2 2 2 2" xfId="7791"/>
    <cellStyle name="標準 20 2 2 2 2 2 2 2" xfId="8709"/>
    <cellStyle name="標準 20 2 2 2 2 2 2 2 2" xfId="9825"/>
    <cellStyle name="標準 20 2 2 2 2 2 2 2 2 2" xfId="13439"/>
    <cellStyle name="標準 20 2 2 2 2 2 2 2 2 2 2" xfId="39138"/>
    <cellStyle name="標準 20 2 2 2 2 2 2 2 2 2 3" xfId="27914"/>
    <cellStyle name="標準 20 2 2 2 2 2 2 2 2 3" xfId="18040"/>
    <cellStyle name="標準 20 2 2 2 2 2 2 2 2 3 2" xfId="42656"/>
    <cellStyle name="標準 20 2 2 2 2 2 2 2 2 3 3" xfId="31432"/>
    <cellStyle name="標準 20 2 2 2 2 2 2 2 2 4" xfId="35358"/>
    <cellStyle name="標準 20 2 2 2 2 2 2 2 2 5" xfId="24131"/>
    <cellStyle name="標準 20 2 2 2 2 2 2 2 3" xfId="10767"/>
    <cellStyle name="標準 20 2 2 2 2 2 2 2 3 2" xfId="14346"/>
    <cellStyle name="標準 20 2 2 2 2 2 2 2 3 2 2" xfId="40045"/>
    <cellStyle name="標準 20 2 2 2 2 2 2 2 3 2 3" xfId="28821"/>
    <cellStyle name="標準 20 2 2 2 2 2 2 2 3 3" xfId="18041"/>
    <cellStyle name="標準 20 2 2 2 2 2 2 2 3 3 2" xfId="43563"/>
    <cellStyle name="標準 20 2 2 2 2 2 2 2 3 3 3" xfId="32339"/>
    <cellStyle name="標準 20 2 2 2 2 2 2 2 3 4" xfId="34965"/>
    <cellStyle name="標準 20 2 2 2 2 2 2 2 3 5" xfId="23611"/>
    <cellStyle name="標準 20 2 2 2 2 2 2 2 4" xfId="12388"/>
    <cellStyle name="標準 20 2 2 2 2 2 2 2 4 2" xfId="38087"/>
    <cellStyle name="標準 20 2 2 2 2 2 2 2 4 3" xfId="26863"/>
    <cellStyle name="標準 20 2 2 2 2 2 2 2 5" xfId="18039"/>
    <cellStyle name="標準 20 2 2 2 2 2 2 2 5 2" xfId="41605"/>
    <cellStyle name="標準 20 2 2 2 2 2 2 2 5 3" xfId="30381"/>
    <cellStyle name="標準 20 2 2 2 2 2 2 2 6" xfId="33467"/>
    <cellStyle name="標準 20 2 2 2 2 2 2 2 7" xfId="22022"/>
    <cellStyle name="標準 20 2 2 2 2 2 2 3" xfId="9022"/>
    <cellStyle name="標準 20 2 2 2 2 2 2 3 2" xfId="12640"/>
    <cellStyle name="標準 20 2 2 2 2 2 2 3 2 2" xfId="38339"/>
    <cellStyle name="標準 20 2 2 2 2 2 2 3 2 3" xfId="27115"/>
    <cellStyle name="標準 20 2 2 2 2 2 2 3 3" xfId="18042"/>
    <cellStyle name="標準 20 2 2 2 2 2 2 3 3 2" xfId="41857"/>
    <cellStyle name="標準 20 2 2 2 2 2 2 3 3 3" xfId="30633"/>
    <cellStyle name="標準 20 2 2 2 2 2 2 3 4" xfId="35357"/>
    <cellStyle name="標準 20 2 2 2 2 2 2 3 5" xfId="24130"/>
    <cellStyle name="標準 20 2 2 2 2 2 2 4" xfId="9964"/>
    <cellStyle name="標準 20 2 2 2 2 2 2 4 2" xfId="13547"/>
    <cellStyle name="標準 20 2 2 2 2 2 2 4 2 2" xfId="39246"/>
    <cellStyle name="標準 20 2 2 2 2 2 2 4 2 3" xfId="28022"/>
    <cellStyle name="標準 20 2 2 2 2 2 2 4 3" xfId="18043"/>
    <cellStyle name="標準 20 2 2 2 2 2 2 4 3 2" xfId="42764"/>
    <cellStyle name="標準 20 2 2 2 2 2 2 4 3 3" xfId="31540"/>
    <cellStyle name="標準 20 2 2 2 2 2 2 4 4" xfId="36524"/>
    <cellStyle name="標準 20 2 2 2 2 2 2 4 5" xfId="25297"/>
    <cellStyle name="標準 20 2 2 2 2 2 2 5" xfId="11484"/>
    <cellStyle name="標準 20 2 2 2 2 2 2 5 2" xfId="34061"/>
    <cellStyle name="標準 20 2 2 2 2 2 2 5 3" xfId="22707"/>
    <cellStyle name="標準 20 2 2 2 2 2 2 6" xfId="18038"/>
    <cellStyle name="標準 20 2 2 2 2 2 2 6 2" xfId="37183"/>
    <cellStyle name="標準 20 2 2 2 2 2 2 6 3" xfId="25959"/>
    <cellStyle name="標準 20 2 2 2 2 2 2 7" xfId="29477"/>
    <cellStyle name="標準 20 2 2 2 2 2 2 7 2" xfId="40701"/>
    <cellStyle name="標準 20 2 2 2 2 2 2 8" xfId="32668"/>
    <cellStyle name="標準 20 2 2 2 2 2 2 9" xfId="21223"/>
    <cellStyle name="標準 20 2 2 2 2 2 3" xfId="8017"/>
    <cellStyle name="標準 20 2 2 2 2 2 3 2" xfId="9599"/>
    <cellStyle name="標準 20 2 2 2 2 2 3 2 2" xfId="13213"/>
    <cellStyle name="標準 20 2 2 2 2 2 3 2 2 2" xfId="38912"/>
    <cellStyle name="標準 20 2 2 2 2 2 3 2 2 3" xfId="27688"/>
    <cellStyle name="標準 20 2 2 2 2 2 3 2 3" xfId="18045"/>
    <cellStyle name="標準 20 2 2 2 2 2 3 2 3 2" xfId="42430"/>
    <cellStyle name="標準 20 2 2 2 2 2 3 2 3 3" xfId="31206"/>
    <cellStyle name="標準 20 2 2 2 2 2 3 2 4" xfId="35359"/>
    <cellStyle name="標準 20 2 2 2 2 2 3 2 5" xfId="24132"/>
    <cellStyle name="標準 20 2 2 2 2 2 3 3" xfId="10541"/>
    <cellStyle name="標準 20 2 2 2 2 2 3 3 2" xfId="14120"/>
    <cellStyle name="標準 20 2 2 2 2 2 3 3 2 2" xfId="39819"/>
    <cellStyle name="標準 20 2 2 2 2 2 3 3 2 3" xfId="28595"/>
    <cellStyle name="標準 20 2 2 2 2 2 3 3 3" xfId="18046"/>
    <cellStyle name="標準 20 2 2 2 2 2 3 3 3 2" xfId="43337"/>
    <cellStyle name="標準 20 2 2 2 2 2 3 3 3 3" xfId="32113"/>
    <cellStyle name="標準 20 2 2 2 2 2 3 3 4" xfId="34287"/>
    <cellStyle name="標準 20 2 2 2 2 2 3 3 5" xfId="22933"/>
    <cellStyle name="標準 20 2 2 2 2 2 3 4" xfId="11710"/>
    <cellStyle name="標準 20 2 2 2 2 2 3 4 2" xfId="37409"/>
    <cellStyle name="標準 20 2 2 2 2 2 3 4 3" xfId="26185"/>
    <cellStyle name="標準 20 2 2 2 2 2 3 5" xfId="18044"/>
    <cellStyle name="標準 20 2 2 2 2 2 3 5 2" xfId="40927"/>
    <cellStyle name="標準 20 2 2 2 2 2 3 5 3" xfId="29703"/>
    <cellStyle name="標準 20 2 2 2 2 2 3 6" xfId="33241"/>
    <cellStyle name="標準 20 2 2 2 2 2 3 7" xfId="21796"/>
    <cellStyle name="標準 20 2 2 2 2 2 4" xfId="8257"/>
    <cellStyle name="標準 20 2 2 2 2 2 4 2" xfId="11936"/>
    <cellStyle name="標準 20 2 2 2 2 2 4 2 2" xfId="37635"/>
    <cellStyle name="標準 20 2 2 2 2 2 4 2 3" xfId="26411"/>
    <cellStyle name="標準 20 2 2 2 2 2 4 3" xfId="18047"/>
    <cellStyle name="標準 20 2 2 2 2 2 4 3 2" xfId="41153"/>
    <cellStyle name="標準 20 2 2 2 2 2 4 3 3" xfId="29929"/>
    <cellStyle name="標準 20 2 2 2 2 2 4 4" xfId="34513"/>
    <cellStyle name="標準 20 2 2 2 2 2 4 5" xfId="23159"/>
    <cellStyle name="標準 20 2 2 2 2 2 5" xfId="8483"/>
    <cellStyle name="標準 20 2 2 2 2 2 5 2" xfId="12162"/>
    <cellStyle name="標準 20 2 2 2 2 2 5 2 2" xfId="37861"/>
    <cellStyle name="標準 20 2 2 2 2 2 5 2 3" xfId="26637"/>
    <cellStyle name="標準 20 2 2 2 2 2 5 3" xfId="18048"/>
    <cellStyle name="標準 20 2 2 2 2 2 5 3 2" xfId="41379"/>
    <cellStyle name="標準 20 2 2 2 2 2 5 3 3" xfId="30155"/>
    <cellStyle name="標準 20 2 2 2 2 2 5 4" xfId="34739"/>
    <cellStyle name="標準 20 2 2 2 2 2 5 5" xfId="23385"/>
    <cellStyle name="標準 20 2 2 2 2 2 6" xfId="9021"/>
    <cellStyle name="標準 20 2 2 2 2 2 6 2" xfId="12639"/>
    <cellStyle name="標準 20 2 2 2 2 2 6 2 2" xfId="38338"/>
    <cellStyle name="標準 20 2 2 2 2 2 6 2 3" xfId="27114"/>
    <cellStyle name="標準 20 2 2 2 2 2 6 3" xfId="18049"/>
    <cellStyle name="標準 20 2 2 2 2 2 6 3 2" xfId="41856"/>
    <cellStyle name="標準 20 2 2 2 2 2 6 3 3" xfId="30632"/>
    <cellStyle name="標準 20 2 2 2 2 2 6 4" xfId="35356"/>
    <cellStyle name="標準 20 2 2 2 2 2 6 5" xfId="24129"/>
    <cellStyle name="標準 20 2 2 2 2 2 7" xfId="9963"/>
    <cellStyle name="標準 20 2 2 2 2 2 7 2" xfId="13546"/>
    <cellStyle name="標準 20 2 2 2 2 2 7 2 2" xfId="39245"/>
    <cellStyle name="標準 20 2 2 2 2 2 7 2 3" xfId="28021"/>
    <cellStyle name="標準 20 2 2 2 2 2 7 3" xfId="18050"/>
    <cellStyle name="標準 20 2 2 2 2 2 7 3 2" xfId="42763"/>
    <cellStyle name="標準 20 2 2 2 2 2 7 3 3" xfId="31539"/>
    <cellStyle name="標準 20 2 2 2 2 2 7 4" xfId="36298"/>
    <cellStyle name="標準 20 2 2 2 2 2 7 5" xfId="25071"/>
    <cellStyle name="標準 20 2 2 2 2 2 8" xfId="11258"/>
    <cellStyle name="標準 20 2 2 2 2 2 8 2" xfId="33835"/>
    <cellStyle name="標準 20 2 2 2 2 2 8 3" xfId="22481"/>
    <cellStyle name="標準 20 2 2 2 2 2 9" xfId="18037"/>
    <cellStyle name="標準 20 2 2 2 2 2 9 2" xfId="36957"/>
    <cellStyle name="標準 20 2 2 2 2 2 9 3" xfId="25733"/>
    <cellStyle name="標準 20 2 2 2 2 3" xfId="7422"/>
    <cellStyle name="標準 20 2 2 2 2 3 2" xfId="8567"/>
    <cellStyle name="標準 20 2 2 2 2 3 2 2" xfId="9683"/>
    <cellStyle name="標準 20 2 2 2 2 3 2 2 2" xfId="13297"/>
    <cellStyle name="標準 20 2 2 2 2 3 2 2 2 2" xfId="38996"/>
    <cellStyle name="標準 20 2 2 2 2 3 2 2 2 3" xfId="27772"/>
    <cellStyle name="標準 20 2 2 2 2 3 2 2 3" xfId="18053"/>
    <cellStyle name="標準 20 2 2 2 2 3 2 2 3 2" xfId="42514"/>
    <cellStyle name="標準 20 2 2 2 2 3 2 2 3 3" xfId="31290"/>
    <cellStyle name="標準 20 2 2 2 2 3 2 2 4" xfId="35361"/>
    <cellStyle name="標準 20 2 2 2 2 3 2 2 5" xfId="24134"/>
    <cellStyle name="標準 20 2 2 2 2 3 2 3" xfId="10625"/>
    <cellStyle name="標準 20 2 2 2 2 3 2 3 2" xfId="14204"/>
    <cellStyle name="標準 20 2 2 2 2 3 2 3 2 2" xfId="39903"/>
    <cellStyle name="標準 20 2 2 2 2 3 2 3 2 3" xfId="28679"/>
    <cellStyle name="標準 20 2 2 2 2 3 2 3 3" xfId="18054"/>
    <cellStyle name="標準 20 2 2 2 2 3 2 3 3 2" xfId="43421"/>
    <cellStyle name="標準 20 2 2 2 2 3 2 3 3 3" xfId="32197"/>
    <cellStyle name="標準 20 2 2 2 2 3 2 3 4" xfId="34823"/>
    <cellStyle name="標準 20 2 2 2 2 3 2 3 5" xfId="23469"/>
    <cellStyle name="標準 20 2 2 2 2 3 2 4" xfId="12246"/>
    <cellStyle name="標準 20 2 2 2 2 3 2 4 2" xfId="37945"/>
    <cellStyle name="標準 20 2 2 2 2 3 2 4 3" xfId="26721"/>
    <cellStyle name="標準 20 2 2 2 2 3 2 5" xfId="18052"/>
    <cellStyle name="標準 20 2 2 2 2 3 2 5 2" xfId="41463"/>
    <cellStyle name="標準 20 2 2 2 2 3 2 5 3" xfId="30239"/>
    <cellStyle name="標準 20 2 2 2 2 3 2 6" xfId="33325"/>
    <cellStyle name="標準 20 2 2 2 2 3 2 7" xfId="21880"/>
    <cellStyle name="標準 20 2 2 2 2 3 3" xfId="9023"/>
    <cellStyle name="標準 20 2 2 2 2 3 3 2" xfId="12641"/>
    <cellStyle name="標準 20 2 2 2 2 3 3 2 2" xfId="38340"/>
    <cellStyle name="標準 20 2 2 2 2 3 3 2 3" xfId="27116"/>
    <cellStyle name="標準 20 2 2 2 2 3 3 3" xfId="18055"/>
    <cellStyle name="標準 20 2 2 2 2 3 3 3 2" xfId="41858"/>
    <cellStyle name="標準 20 2 2 2 2 3 3 3 3" xfId="30634"/>
    <cellStyle name="標準 20 2 2 2 2 3 3 4" xfId="35360"/>
    <cellStyle name="標準 20 2 2 2 2 3 3 5" xfId="24133"/>
    <cellStyle name="標準 20 2 2 2 2 3 4" xfId="9965"/>
    <cellStyle name="標準 20 2 2 2 2 3 4 2" xfId="13548"/>
    <cellStyle name="標準 20 2 2 2 2 3 4 2 2" xfId="39247"/>
    <cellStyle name="標準 20 2 2 2 2 3 4 2 3" xfId="28023"/>
    <cellStyle name="標準 20 2 2 2 2 3 4 3" xfId="18056"/>
    <cellStyle name="標準 20 2 2 2 2 3 4 3 2" xfId="42765"/>
    <cellStyle name="標準 20 2 2 2 2 3 4 3 3" xfId="31541"/>
    <cellStyle name="標準 20 2 2 2 2 3 4 4" xfId="36382"/>
    <cellStyle name="標準 20 2 2 2 2 3 4 5" xfId="25155"/>
    <cellStyle name="標準 20 2 2 2 2 3 5" xfId="11116"/>
    <cellStyle name="標準 20 2 2 2 2 3 5 2" xfId="33693"/>
    <cellStyle name="標準 20 2 2 2 2 3 5 3" xfId="22339"/>
    <cellStyle name="標準 20 2 2 2 2 3 6" xfId="18051"/>
    <cellStyle name="標準 20 2 2 2 2 3 6 2" xfId="36815"/>
    <cellStyle name="標準 20 2 2 2 2 3 6 3" xfId="25591"/>
    <cellStyle name="標準 20 2 2 2 2 3 7" xfId="29109"/>
    <cellStyle name="標準 20 2 2 2 2 3 7 2" xfId="40333"/>
    <cellStyle name="標準 20 2 2 2 2 3 8" xfId="32669"/>
    <cellStyle name="標準 20 2 2 2 2 3 9" xfId="21224"/>
    <cellStyle name="標準 20 2 2 2 2 4" xfId="7649"/>
    <cellStyle name="標準 20 2 2 2 2 4 2" xfId="9515"/>
    <cellStyle name="標準 20 2 2 2 2 4 2 2" xfId="13129"/>
    <cellStyle name="標準 20 2 2 2 2 4 2 2 2" xfId="38828"/>
    <cellStyle name="標準 20 2 2 2 2 4 2 2 3" xfId="27604"/>
    <cellStyle name="標準 20 2 2 2 2 4 2 3" xfId="18058"/>
    <cellStyle name="標準 20 2 2 2 2 4 2 3 2" xfId="42346"/>
    <cellStyle name="標準 20 2 2 2 2 4 2 3 3" xfId="31122"/>
    <cellStyle name="標準 20 2 2 2 2 4 2 4" xfId="35362"/>
    <cellStyle name="標準 20 2 2 2 2 4 2 5" xfId="24135"/>
    <cellStyle name="標準 20 2 2 2 2 4 3" xfId="10457"/>
    <cellStyle name="標準 20 2 2 2 2 4 3 2" xfId="14036"/>
    <cellStyle name="標準 20 2 2 2 2 4 3 2 2" xfId="39735"/>
    <cellStyle name="標準 20 2 2 2 2 4 3 2 3" xfId="28511"/>
    <cellStyle name="標準 20 2 2 2 2 4 3 3" xfId="18059"/>
    <cellStyle name="標準 20 2 2 2 2 4 3 3 2" xfId="43253"/>
    <cellStyle name="標準 20 2 2 2 2 4 3 3 3" xfId="32029"/>
    <cellStyle name="標準 20 2 2 2 2 4 3 4" xfId="33919"/>
    <cellStyle name="標準 20 2 2 2 2 4 3 5" xfId="22565"/>
    <cellStyle name="標準 20 2 2 2 2 4 4" xfId="11342"/>
    <cellStyle name="標準 20 2 2 2 2 4 4 2" xfId="37041"/>
    <cellStyle name="標準 20 2 2 2 2 4 4 3" xfId="25817"/>
    <cellStyle name="標準 20 2 2 2 2 4 5" xfId="18057"/>
    <cellStyle name="標準 20 2 2 2 2 4 5 2" xfId="40559"/>
    <cellStyle name="標準 20 2 2 2 2 4 5 3" xfId="29335"/>
    <cellStyle name="標準 20 2 2 2 2 4 6" xfId="33157"/>
    <cellStyle name="標準 20 2 2 2 2 4 7" xfId="21712"/>
    <cellStyle name="標準 20 2 2 2 2 5" xfId="7875"/>
    <cellStyle name="標準 20 2 2 2 2 5 2" xfId="11568"/>
    <cellStyle name="標準 20 2 2 2 2 5 2 2" xfId="37267"/>
    <cellStyle name="標準 20 2 2 2 2 5 2 3" xfId="26043"/>
    <cellStyle name="標準 20 2 2 2 2 5 3" xfId="18060"/>
    <cellStyle name="標準 20 2 2 2 2 5 3 2" xfId="40785"/>
    <cellStyle name="標準 20 2 2 2 2 5 3 3" xfId="29561"/>
    <cellStyle name="標準 20 2 2 2 2 5 4" xfId="34145"/>
    <cellStyle name="標準 20 2 2 2 2 5 5" xfId="22791"/>
    <cellStyle name="標準 20 2 2 2 2 6" xfId="8115"/>
    <cellStyle name="標準 20 2 2 2 2 6 2" xfId="11794"/>
    <cellStyle name="標準 20 2 2 2 2 6 2 2" xfId="37493"/>
    <cellStyle name="標準 20 2 2 2 2 6 2 3" xfId="26269"/>
    <cellStyle name="標準 20 2 2 2 2 6 3" xfId="18061"/>
    <cellStyle name="標準 20 2 2 2 2 6 3 2" xfId="41011"/>
    <cellStyle name="標準 20 2 2 2 2 6 3 3" xfId="29787"/>
    <cellStyle name="標準 20 2 2 2 2 6 4" xfId="34371"/>
    <cellStyle name="標準 20 2 2 2 2 6 5" xfId="23017"/>
    <cellStyle name="標準 20 2 2 2 2 7" xfId="8399"/>
    <cellStyle name="標準 20 2 2 2 2 7 2" xfId="12078"/>
    <cellStyle name="標準 20 2 2 2 2 7 2 2" xfId="37777"/>
    <cellStyle name="標準 20 2 2 2 2 7 2 3" xfId="26553"/>
    <cellStyle name="標準 20 2 2 2 2 7 3" xfId="18062"/>
    <cellStyle name="標準 20 2 2 2 2 7 3 2" xfId="41295"/>
    <cellStyle name="標準 20 2 2 2 2 7 3 3" xfId="30071"/>
    <cellStyle name="標準 20 2 2 2 2 7 4" xfId="34655"/>
    <cellStyle name="標準 20 2 2 2 2 7 5" xfId="23301"/>
    <cellStyle name="標準 20 2 2 2 2 8" xfId="8793"/>
    <cellStyle name="標準 20 2 2 2 2 8 2" xfId="12472"/>
    <cellStyle name="標準 20 2 2 2 2 8 2 2" xfId="38171"/>
    <cellStyle name="標準 20 2 2 2 2 8 2 3" xfId="26947"/>
    <cellStyle name="標準 20 2 2 2 2 8 3" xfId="18063"/>
    <cellStyle name="標準 20 2 2 2 2 8 3 2" xfId="41689"/>
    <cellStyle name="標準 20 2 2 2 2 8 3 3" xfId="30465"/>
    <cellStyle name="標準 20 2 2 2 2 8 4" xfId="35049"/>
    <cellStyle name="標準 20 2 2 2 2 8 5" xfId="23695"/>
    <cellStyle name="標準 20 2 2 2 2 9" xfId="9020"/>
    <cellStyle name="標準 20 2 2 2 2 9 2" xfId="12638"/>
    <cellStyle name="標準 20 2 2 2 2 9 2 2" xfId="38337"/>
    <cellStyle name="標準 20 2 2 2 2 9 2 3" xfId="27113"/>
    <cellStyle name="標準 20 2 2 2 2 9 3" xfId="18064"/>
    <cellStyle name="標準 20 2 2 2 2 9 3 2" xfId="41855"/>
    <cellStyle name="標準 20 2 2 2 2 9 3 3" xfId="30631"/>
    <cellStyle name="標準 20 2 2 2 2 9 4" xfId="35355"/>
    <cellStyle name="標準 20 2 2 2 2 9 5" xfId="24128"/>
    <cellStyle name="標準 20 2 2 2 3" xfId="7299"/>
    <cellStyle name="標準 20 2 2 2 3 10" xfId="11010"/>
    <cellStyle name="標準 20 2 2 2 3 10 2" xfId="33587"/>
    <cellStyle name="標準 20 2 2 2 3 10 3" xfId="22233"/>
    <cellStyle name="標準 20 2 2 2 3 11" xfId="18065"/>
    <cellStyle name="標準 20 2 2 2 3 11 2" xfId="36709"/>
    <cellStyle name="標準 20 2 2 2 3 11 3" xfId="25485"/>
    <cellStyle name="標準 20 2 2 2 3 12" xfId="29003"/>
    <cellStyle name="標準 20 2 2 2 3 12 2" xfId="40227"/>
    <cellStyle name="標準 20 2 2 2 3 13" xfId="32670"/>
    <cellStyle name="標準 20 2 2 2 3 14" xfId="21225"/>
    <cellStyle name="標準 20 2 2 2 3 2" xfId="7459"/>
    <cellStyle name="標準 20 2 2 2 3 2 2" xfId="8603"/>
    <cellStyle name="標準 20 2 2 2 3 2 2 2" xfId="9719"/>
    <cellStyle name="標準 20 2 2 2 3 2 2 2 2" xfId="13333"/>
    <cellStyle name="標準 20 2 2 2 3 2 2 2 2 2" xfId="39032"/>
    <cellStyle name="標準 20 2 2 2 3 2 2 2 2 3" xfId="27808"/>
    <cellStyle name="標準 20 2 2 2 3 2 2 2 3" xfId="18068"/>
    <cellStyle name="標準 20 2 2 2 3 2 2 2 3 2" xfId="42550"/>
    <cellStyle name="標準 20 2 2 2 3 2 2 2 3 3" xfId="31326"/>
    <cellStyle name="標準 20 2 2 2 3 2 2 2 4" xfId="35365"/>
    <cellStyle name="標準 20 2 2 2 3 2 2 2 5" xfId="24138"/>
    <cellStyle name="標準 20 2 2 2 3 2 2 3" xfId="10661"/>
    <cellStyle name="標準 20 2 2 2 3 2 2 3 2" xfId="14240"/>
    <cellStyle name="標準 20 2 2 2 3 2 2 3 2 2" xfId="39939"/>
    <cellStyle name="標準 20 2 2 2 3 2 2 3 2 3" xfId="28715"/>
    <cellStyle name="標準 20 2 2 2 3 2 2 3 3" xfId="18069"/>
    <cellStyle name="標準 20 2 2 2 3 2 2 3 3 2" xfId="43457"/>
    <cellStyle name="標準 20 2 2 2 3 2 2 3 3 3" xfId="32233"/>
    <cellStyle name="標準 20 2 2 2 3 2 2 3 4" xfId="34859"/>
    <cellStyle name="標準 20 2 2 2 3 2 2 3 5" xfId="23505"/>
    <cellStyle name="標準 20 2 2 2 3 2 2 4" xfId="12282"/>
    <cellStyle name="標準 20 2 2 2 3 2 2 4 2" xfId="37981"/>
    <cellStyle name="標準 20 2 2 2 3 2 2 4 3" xfId="26757"/>
    <cellStyle name="標準 20 2 2 2 3 2 2 5" xfId="18067"/>
    <cellStyle name="標準 20 2 2 2 3 2 2 5 2" xfId="41499"/>
    <cellStyle name="標準 20 2 2 2 3 2 2 5 3" xfId="30275"/>
    <cellStyle name="標準 20 2 2 2 3 2 2 6" xfId="33361"/>
    <cellStyle name="標準 20 2 2 2 3 2 2 7" xfId="21916"/>
    <cellStyle name="標準 20 2 2 2 3 2 3" xfId="9025"/>
    <cellStyle name="標準 20 2 2 2 3 2 3 2" xfId="12643"/>
    <cellStyle name="標準 20 2 2 2 3 2 3 2 2" xfId="38342"/>
    <cellStyle name="標準 20 2 2 2 3 2 3 2 3" xfId="27118"/>
    <cellStyle name="標準 20 2 2 2 3 2 3 3" xfId="18070"/>
    <cellStyle name="標準 20 2 2 2 3 2 3 3 2" xfId="41860"/>
    <cellStyle name="標準 20 2 2 2 3 2 3 3 3" xfId="30636"/>
    <cellStyle name="標準 20 2 2 2 3 2 3 4" xfId="35364"/>
    <cellStyle name="標準 20 2 2 2 3 2 3 5" xfId="24137"/>
    <cellStyle name="標準 20 2 2 2 3 2 4" xfId="9967"/>
    <cellStyle name="標準 20 2 2 2 3 2 4 2" xfId="13550"/>
    <cellStyle name="標準 20 2 2 2 3 2 4 2 2" xfId="39249"/>
    <cellStyle name="標準 20 2 2 2 3 2 4 2 3" xfId="28025"/>
    <cellStyle name="標準 20 2 2 2 3 2 4 3" xfId="18071"/>
    <cellStyle name="標準 20 2 2 2 3 2 4 3 2" xfId="42767"/>
    <cellStyle name="標準 20 2 2 2 3 2 4 3 3" xfId="31543"/>
    <cellStyle name="標準 20 2 2 2 3 2 4 4" xfId="36418"/>
    <cellStyle name="標準 20 2 2 2 3 2 4 5" xfId="25191"/>
    <cellStyle name="標準 20 2 2 2 3 2 5" xfId="11152"/>
    <cellStyle name="標準 20 2 2 2 3 2 5 2" xfId="33729"/>
    <cellStyle name="標準 20 2 2 2 3 2 5 3" xfId="22375"/>
    <cellStyle name="標準 20 2 2 2 3 2 6" xfId="18066"/>
    <cellStyle name="標準 20 2 2 2 3 2 6 2" xfId="36851"/>
    <cellStyle name="標準 20 2 2 2 3 2 6 3" xfId="25627"/>
    <cellStyle name="標準 20 2 2 2 3 2 7" xfId="29145"/>
    <cellStyle name="標準 20 2 2 2 3 2 7 2" xfId="40369"/>
    <cellStyle name="標準 20 2 2 2 3 2 8" xfId="32671"/>
    <cellStyle name="標準 20 2 2 2 3 2 9" xfId="21226"/>
    <cellStyle name="標準 20 2 2 2 3 3" xfId="7685"/>
    <cellStyle name="標準 20 2 2 2 3 3 2" xfId="9467"/>
    <cellStyle name="標準 20 2 2 2 3 3 2 2" xfId="13081"/>
    <cellStyle name="標準 20 2 2 2 3 3 2 2 2" xfId="38780"/>
    <cellStyle name="標準 20 2 2 2 3 3 2 2 3" xfId="27556"/>
    <cellStyle name="標準 20 2 2 2 3 3 2 3" xfId="18073"/>
    <cellStyle name="標準 20 2 2 2 3 3 2 3 2" xfId="42298"/>
    <cellStyle name="標準 20 2 2 2 3 3 2 3 3" xfId="31074"/>
    <cellStyle name="標準 20 2 2 2 3 3 2 4" xfId="35366"/>
    <cellStyle name="標準 20 2 2 2 3 3 2 5" xfId="24139"/>
    <cellStyle name="標準 20 2 2 2 3 3 3" xfId="10409"/>
    <cellStyle name="標準 20 2 2 2 3 3 3 2" xfId="13988"/>
    <cellStyle name="標準 20 2 2 2 3 3 3 2 2" xfId="39687"/>
    <cellStyle name="標準 20 2 2 2 3 3 3 2 3" xfId="28463"/>
    <cellStyle name="標準 20 2 2 2 3 3 3 3" xfId="18074"/>
    <cellStyle name="標準 20 2 2 2 3 3 3 3 2" xfId="43205"/>
    <cellStyle name="標準 20 2 2 2 3 3 3 3 3" xfId="31981"/>
    <cellStyle name="標準 20 2 2 2 3 3 3 4" xfId="33955"/>
    <cellStyle name="標準 20 2 2 2 3 3 3 5" xfId="22601"/>
    <cellStyle name="標準 20 2 2 2 3 3 4" xfId="11378"/>
    <cellStyle name="標準 20 2 2 2 3 3 4 2" xfId="37077"/>
    <cellStyle name="標準 20 2 2 2 3 3 4 3" xfId="25853"/>
    <cellStyle name="標準 20 2 2 2 3 3 5" xfId="18072"/>
    <cellStyle name="標準 20 2 2 2 3 3 5 2" xfId="40595"/>
    <cellStyle name="標準 20 2 2 2 3 3 5 3" xfId="29371"/>
    <cellStyle name="標準 20 2 2 2 3 3 6" xfId="33109"/>
    <cellStyle name="標準 20 2 2 2 3 3 7" xfId="21664"/>
    <cellStyle name="標準 20 2 2 2 3 4" xfId="7911"/>
    <cellStyle name="標準 20 2 2 2 3 4 2" xfId="11604"/>
    <cellStyle name="標準 20 2 2 2 3 4 2 2" xfId="37303"/>
    <cellStyle name="標準 20 2 2 2 3 4 2 3" xfId="26079"/>
    <cellStyle name="標準 20 2 2 2 3 4 3" xfId="18075"/>
    <cellStyle name="標準 20 2 2 2 3 4 3 2" xfId="40821"/>
    <cellStyle name="標準 20 2 2 2 3 4 3 3" xfId="29597"/>
    <cellStyle name="標準 20 2 2 2 3 4 4" xfId="34181"/>
    <cellStyle name="標準 20 2 2 2 3 4 5" xfId="22827"/>
    <cellStyle name="標準 20 2 2 2 3 5" xfId="8151"/>
    <cellStyle name="標準 20 2 2 2 3 5 2" xfId="11830"/>
    <cellStyle name="標準 20 2 2 2 3 5 2 2" xfId="37529"/>
    <cellStyle name="標準 20 2 2 2 3 5 2 3" xfId="26305"/>
    <cellStyle name="標準 20 2 2 2 3 5 3" xfId="18076"/>
    <cellStyle name="標準 20 2 2 2 3 5 3 2" xfId="41047"/>
    <cellStyle name="標準 20 2 2 2 3 5 3 3" xfId="29823"/>
    <cellStyle name="標準 20 2 2 2 3 5 4" xfId="34407"/>
    <cellStyle name="標準 20 2 2 2 3 5 5" xfId="23053"/>
    <cellStyle name="標準 20 2 2 2 3 6" xfId="8351"/>
    <cellStyle name="標準 20 2 2 2 3 6 2" xfId="12030"/>
    <cellStyle name="標準 20 2 2 2 3 6 2 2" xfId="37729"/>
    <cellStyle name="標準 20 2 2 2 3 6 2 3" xfId="26505"/>
    <cellStyle name="標準 20 2 2 2 3 6 3" xfId="18077"/>
    <cellStyle name="標準 20 2 2 2 3 6 3 2" xfId="41247"/>
    <cellStyle name="標準 20 2 2 2 3 6 3 3" xfId="30023"/>
    <cellStyle name="標準 20 2 2 2 3 6 4" xfId="34607"/>
    <cellStyle name="標準 20 2 2 2 3 6 5" xfId="23253"/>
    <cellStyle name="標準 20 2 2 2 3 7" xfId="8829"/>
    <cellStyle name="標準 20 2 2 2 3 7 2" xfId="12508"/>
    <cellStyle name="標準 20 2 2 2 3 7 2 2" xfId="38207"/>
    <cellStyle name="標準 20 2 2 2 3 7 2 3" xfId="26983"/>
    <cellStyle name="標準 20 2 2 2 3 7 3" xfId="18078"/>
    <cellStyle name="標準 20 2 2 2 3 7 3 2" xfId="41725"/>
    <cellStyle name="標準 20 2 2 2 3 7 3 3" xfId="30501"/>
    <cellStyle name="標準 20 2 2 2 3 7 4" xfId="35085"/>
    <cellStyle name="標準 20 2 2 2 3 7 5" xfId="23731"/>
    <cellStyle name="標準 20 2 2 2 3 8" xfId="9024"/>
    <cellStyle name="標準 20 2 2 2 3 8 2" xfId="12642"/>
    <cellStyle name="標準 20 2 2 2 3 8 2 2" xfId="38341"/>
    <cellStyle name="標準 20 2 2 2 3 8 2 3" xfId="27117"/>
    <cellStyle name="標準 20 2 2 2 3 8 3" xfId="18079"/>
    <cellStyle name="標準 20 2 2 2 3 8 3 2" xfId="41859"/>
    <cellStyle name="標準 20 2 2 2 3 8 3 3" xfId="30635"/>
    <cellStyle name="標準 20 2 2 2 3 8 4" xfId="35363"/>
    <cellStyle name="標準 20 2 2 2 3 8 5" xfId="24136"/>
    <cellStyle name="標準 20 2 2 2 3 9" xfId="9966"/>
    <cellStyle name="標準 20 2 2 2 3 9 2" xfId="13549"/>
    <cellStyle name="標準 20 2 2 2 3 9 2 2" xfId="39248"/>
    <cellStyle name="標準 20 2 2 2 3 9 2 3" xfId="28024"/>
    <cellStyle name="標準 20 2 2 2 3 9 3" xfId="18080"/>
    <cellStyle name="標準 20 2 2 2 3 9 3 2" xfId="42766"/>
    <cellStyle name="標準 20 2 2 2 3 9 3 3" xfId="31542"/>
    <cellStyle name="標準 20 2 2 2 3 9 4" xfId="36166"/>
    <cellStyle name="標準 20 2 2 2 3 9 5" xfId="24939"/>
    <cellStyle name="標準 20 2 2 2 4" xfId="7517"/>
    <cellStyle name="標準 20 2 2 2 4 10" xfId="29203"/>
    <cellStyle name="標準 20 2 2 2 4 10 2" xfId="40427"/>
    <cellStyle name="標準 20 2 2 2 4 11" xfId="32672"/>
    <cellStyle name="標準 20 2 2 2 4 12" xfId="21227"/>
    <cellStyle name="標準 20 2 2 2 4 2" xfId="7743"/>
    <cellStyle name="標準 20 2 2 2 4 2 2" xfId="8661"/>
    <cellStyle name="標準 20 2 2 2 4 2 2 2" xfId="9777"/>
    <cellStyle name="標準 20 2 2 2 4 2 2 2 2" xfId="13391"/>
    <cellStyle name="標準 20 2 2 2 4 2 2 2 2 2" xfId="39090"/>
    <cellStyle name="標準 20 2 2 2 4 2 2 2 2 3" xfId="27866"/>
    <cellStyle name="標準 20 2 2 2 4 2 2 2 3" xfId="18084"/>
    <cellStyle name="標準 20 2 2 2 4 2 2 2 3 2" xfId="42608"/>
    <cellStyle name="標準 20 2 2 2 4 2 2 2 3 3" xfId="31384"/>
    <cellStyle name="標準 20 2 2 2 4 2 2 2 4" xfId="35369"/>
    <cellStyle name="標準 20 2 2 2 4 2 2 2 5" xfId="24142"/>
    <cellStyle name="標準 20 2 2 2 4 2 2 3" xfId="10719"/>
    <cellStyle name="標準 20 2 2 2 4 2 2 3 2" xfId="14298"/>
    <cellStyle name="標準 20 2 2 2 4 2 2 3 2 2" xfId="39997"/>
    <cellStyle name="標準 20 2 2 2 4 2 2 3 2 3" xfId="28773"/>
    <cellStyle name="標準 20 2 2 2 4 2 2 3 3" xfId="18085"/>
    <cellStyle name="標準 20 2 2 2 4 2 2 3 3 2" xfId="43515"/>
    <cellStyle name="標準 20 2 2 2 4 2 2 3 3 3" xfId="32291"/>
    <cellStyle name="標準 20 2 2 2 4 2 2 3 4" xfId="34917"/>
    <cellStyle name="標準 20 2 2 2 4 2 2 3 5" xfId="23563"/>
    <cellStyle name="標準 20 2 2 2 4 2 2 4" xfId="12340"/>
    <cellStyle name="標準 20 2 2 2 4 2 2 4 2" xfId="38039"/>
    <cellStyle name="標準 20 2 2 2 4 2 2 4 3" xfId="26815"/>
    <cellStyle name="標準 20 2 2 2 4 2 2 5" xfId="18083"/>
    <cellStyle name="標準 20 2 2 2 4 2 2 5 2" xfId="41557"/>
    <cellStyle name="標準 20 2 2 2 4 2 2 5 3" xfId="30333"/>
    <cellStyle name="標準 20 2 2 2 4 2 2 6" xfId="33419"/>
    <cellStyle name="標準 20 2 2 2 4 2 2 7" xfId="21974"/>
    <cellStyle name="標準 20 2 2 2 4 2 3" xfId="9027"/>
    <cellStyle name="標準 20 2 2 2 4 2 3 2" xfId="12645"/>
    <cellStyle name="標準 20 2 2 2 4 2 3 2 2" xfId="38344"/>
    <cellStyle name="標準 20 2 2 2 4 2 3 2 3" xfId="27120"/>
    <cellStyle name="標準 20 2 2 2 4 2 3 3" xfId="18086"/>
    <cellStyle name="標準 20 2 2 2 4 2 3 3 2" xfId="41862"/>
    <cellStyle name="標準 20 2 2 2 4 2 3 3 3" xfId="30638"/>
    <cellStyle name="標準 20 2 2 2 4 2 3 4" xfId="35368"/>
    <cellStyle name="標準 20 2 2 2 4 2 3 5" xfId="24141"/>
    <cellStyle name="標準 20 2 2 2 4 2 4" xfId="9969"/>
    <cellStyle name="標準 20 2 2 2 4 2 4 2" xfId="13552"/>
    <cellStyle name="標準 20 2 2 2 4 2 4 2 2" xfId="39251"/>
    <cellStyle name="標準 20 2 2 2 4 2 4 2 3" xfId="28027"/>
    <cellStyle name="標準 20 2 2 2 4 2 4 3" xfId="18087"/>
    <cellStyle name="標準 20 2 2 2 4 2 4 3 2" xfId="42769"/>
    <cellStyle name="標準 20 2 2 2 4 2 4 3 3" xfId="31545"/>
    <cellStyle name="標準 20 2 2 2 4 2 4 4" xfId="36476"/>
    <cellStyle name="標準 20 2 2 2 4 2 4 5" xfId="25249"/>
    <cellStyle name="標準 20 2 2 2 4 2 5" xfId="11436"/>
    <cellStyle name="標準 20 2 2 2 4 2 5 2" xfId="34013"/>
    <cellStyle name="標準 20 2 2 2 4 2 5 3" xfId="22659"/>
    <cellStyle name="標準 20 2 2 2 4 2 6" xfId="18082"/>
    <cellStyle name="標準 20 2 2 2 4 2 6 2" xfId="37135"/>
    <cellStyle name="標準 20 2 2 2 4 2 6 3" xfId="25911"/>
    <cellStyle name="標準 20 2 2 2 4 2 7" xfId="29429"/>
    <cellStyle name="標準 20 2 2 2 4 2 7 2" xfId="40653"/>
    <cellStyle name="標準 20 2 2 2 4 2 8" xfId="32673"/>
    <cellStyle name="標準 20 2 2 2 4 2 9" xfId="21228"/>
    <cellStyle name="標準 20 2 2 2 4 3" xfId="7969"/>
    <cellStyle name="標準 20 2 2 2 4 3 2" xfId="9551"/>
    <cellStyle name="標準 20 2 2 2 4 3 2 2" xfId="13165"/>
    <cellStyle name="標準 20 2 2 2 4 3 2 2 2" xfId="38864"/>
    <cellStyle name="標準 20 2 2 2 4 3 2 2 3" xfId="27640"/>
    <cellStyle name="標準 20 2 2 2 4 3 2 3" xfId="18089"/>
    <cellStyle name="標準 20 2 2 2 4 3 2 3 2" xfId="42382"/>
    <cellStyle name="標準 20 2 2 2 4 3 2 3 3" xfId="31158"/>
    <cellStyle name="標準 20 2 2 2 4 3 2 4" xfId="35370"/>
    <cellStyle name="標準 20 2 2 2 4 3 2 5" xfId="24143"/>
    <cellStyle name="標準 20 2 2 2 4 3 3" xfId="10493"/>
    <cellStyle name="標準 20 2 2 2 4 3 3 2" xfId="14072"/>
    <cellStyle name="標準 20 2 2 2 4 3 3 2 2" xfId="39771"/>
    <cellStyle name="標準 20 2 2 2 4 3 3 2 3" xfId="28547"/>
    <cellStyle name="標準 20 2 2 2 4 3 3 3" xfId="18090"/>
    <cellStyle name="標準 20 2 2 2 4 3 3 3 2" xfId="43289"/>
    <cellStyle name="標準 20 2 2 2 4 3 3 3 3" xfId="32065"/>
    <cellStyle name="標準 20 2 2 2 4 3 3 4" xfId="34239"/>
    <cellStyle name="標準 20 2 2 2 4 3 3 5" xfId="22885"/>
    <cellStyle name="標準 20 2 2 2 4 3 4" xfId="11662"/>
    <cellStyle name="標準 20 2 2 2 4 3 4 2" xfId="37361"/>
    <cellStyle name="標準 20 2 2 2 4 3 4 3" xfId="26137"/>
    <cellStyle name="標準 20 2 2 2 4 3 5" xfId="18088"/>
    <cellStyle name="標準 20 2 2 2 4 3 5 2" xfId="40879"/>
    <cellStyle name="標準 20 2 2 2 4 3 5 3" xfId="29655"/>
    <cellStyle name="標準 20 2 2 2 4 3 6" xfId="33193"/>
    <cellStyle name="標準 20 2 2 2 4 3 7" xfId="21748"/>
    <cellStyle name="標準 20 2 2 2 4 4" xfId="8209"/>
    <cellStyle name="標準 20 2 2 2 4 4 2" xfId="11888"/>
    <cellStyle name="標準 20 2 2 2 4 4 2 2" xfId="37587"/>
    <cellStyle name="標準 20 2 2 2 4 4 2 3" xfId="26363"/>
    <cellStyle name="標準 20 2 2 2 4 4 3" xfId="18091"/>
    <cellStyle name="標準 20 2 2 2 4 4 3 2" xfId="41105"/>
    <cellStyle name="標準 20 2 2 2 4 4 3 3" xfId="29881"/>
    <cellStyle name="標準 20 2 2 2 4 4 4" xfId="34465"/>
    <cellStyle name="標準 20 2 2 2 4 4 5" xfId="23111"/>
    <cellStyle name="標準 20 2 2 2 4 5" xfId="8435"/>
    <cellStyle name="標準 20 2 2 2 4 5 2" xfId="12114"/>
    <cellStyle name="標準 20 2 2 2 4 5 2 2" xfId="37813"/>
    <cellStyle name="標準 20 2 2 2 4 5 2 3" xfId="26589"/>
    <cellStyle name="標準 20 2 2 2 4 5 3" xfId="18092"/>
    <cellStyle name="標準 20 2 2 2 4 5 3 2" xfId="41331"/>
    <cellStyle name="標準 20 2 2 2 4 5 3 3" xfId="30107"/>
    <cellStyle name="標準 20 2 2 2 4 5 4" xfId="34691"/>
    <cellStyle name="標準 20 2 2 2 4 5 5" xfId="23337"/>
    <cellStyle name="標準 20 2 2 2 4 6" xfId="9026"/>
    <cellStyle name="標準 20 2 2 2 4 6 2" xfId="12644"/>
    <cellStyle name="標準 20 2 2 2 4 6 2 2" xfId="38343"/>
    <cellStyle name="標準 20 2 2 2 4 6 2 3" xfId="27119"/>
    <cellStyle name="標準 20 2 2 2 4 6 3" xfId="18093"/>
    <cellStyle name="標準 20 2 2 2 4 6 3 2" xfId="41861"/>
    <cellStyle name="標準 20 2 2 2 4 6 3 3" xfId="30637"/>
    <cellStyle name="標準 20 2 2 2 4 6 4" xfId="35367"/>
    <cellStyle name="標準 20 2 2 2 4 6 5" xfId="24140"/>
    <cellStyle name="標準 20 2 2 2 4 7" xfId="9968"/>
    <cellStyle name="標準 20 2 2 2 4 7 2" xfId="13551"/>
    <cellStyle name="標準 20 2 2 2 4 7 2 2" xfId="39250"/>
    <cellStyle name="標準 20 2 2 2 4 7 2 3" xfId="28026"/>
    <cellStyle name="標準 20 2 2 2 4 7 3" xfId="18094"/>
    <cellStyle name="標準 20 2 2 2 4 7 3 2" xfId="42768"/>
    <cellStyle name="標準 20 2 2 2 4 7 3 3" xfId="31544"/>
    <cellStyle name="標準 20 2 2 2 4 7 4" xfId="36250"/>
    <cellStyle name="標準 20 2 2 2 4 7 5" xfId="25023"/>
    <cellStyle name="標準 20 2 2 2 4 8" xfId="11210"/>
    <cellStyle name="標準 20 2 2 2 4 8 2" xfId="33787"/>
    <cellStyle name="標準 20 2 2 2 4 8 3" xfId="22433"/>
    <cellStyle name="標準 20 2 2 2 4 9" xfId="18081"/>
    <cellStyle name="標準 20 2 2 2 4 9 2" xfId="36909"/>
    <cellStyle name="標準 20 2 2 2 4 9 3" xfId="25685"/>
    <cellStyle name="標準 20 2 2 2 5" xfId="7374"/>
    <cellStyle name="標準 20 2 2 2 5 2" xfId="8519"/>
    <cellStyle name="標準 20 2 2 2 5 2 2" xfId="9635"/>
    <cellStyle name="標準 20 2 2 2 5 2 2 2" xfId="13249"/>
    <cellStyle name="標準 20 2 2 2 5 2 2 2 2" xfId="38948"/>
    <cellStyle name="標準 20 2 2 2 5 2 2 2 3" xfId="27724"/>
    <cellStyle name="標準 20 2 2 2 5 2 2 3" xfId="18097"/>
    <cellStyle name="標準 20 2 2 2 5 2 2 3 2" xfId="42466"/>
    <cellStyle name="標準 20 2 2 2 5 2 2 3 3" xfId="31242"/>
    <cellStyle name="標準 20 2 2 2 5 2 2 4" xfId="35372"/>
    <cellStyle name="標準 20 2 2 2 5 2 2 5" xfId="24145"/>
    <cellStyle name="標準 20 2 2 2 5 2 3" xfId="10577"/>
    <cellStyle name="標準 20 2 2 2 5 2 3 2" xfId="14156"/>
    <cellStyle name="標準 20 2 2 2 5 2 3 2 2" xfId="39855"/>
    <cellStyle name="標準 20 2 2 2 5 2 3 2 3" xfId="28631"/>
    <cellStyle name="標準 20 2 2 2 5 2 3 3" xfId="18098"/>
    <cellStyle name="標準 20 2 2 2 5 2 3 3 2" xfId="43373"/>
    <cellStyle name="標準 20 2 2 2 5 2 3 3 3" xfId="32149"/>
    <cellStyle name="標準 20 2 2 2 5 2 3 4" xfId="34775"/>
    <cellStyle name="標準 20 2 2 2 5 2 3 5" xfId="23421"/>
    <cellStyle name="標準 20 2 2 2 5 2 4" xfId="12198"/>
    <cellStyle name="標準 20 2 2 2 5 2 4 2" xfId="37897"/>
    <cellStyle name="標準 20 2 2 2 5 2 4 3" xfId="26673"/>
    <cellStyle name="標準 20 2 2 2 5 2 5" xfId="18096"/>
    <cellStyle name="標準 20 2 2 2 5 2 5 2" xfId="41415"/>
    <cellStyle name="標準 20 2 2 2 5 2 5 3" xfId="30191"/>
    <cellStyle name="標準 20 2 2 2 5 2 6" xfId="33277"/>
    <cellStyle name="標準 20 2 2 2 5 2 7" xfId="21832"/>
    <cellStyle name="標準 20 2 2 2 5 3" xfId="9028"/>
    <cellStyle name="標準 20 2 2 2 5 3 2" xfId="12646"/>
    <cellStyle name="標準 20 2 2 2 5 3 2 2" xfId="38345"/>
    <cellStyle name="標準 20 2 2 2 5 3 2 3" xfId="27121"/>
    <cellStyle name="標準 20 2 2 2 5 3 3" xfId="18099"/>
    <cellStyle name="標準 20 2 2 2 5 3 3 2" xfId="41863"/>
    <cellStyle name="標準 20 2 2 2 5 3 3 3" xfId="30639"/>
    <cellStyle name="標準 20 2 2 2 5 3 4" xfId="35371"/>
    <cellStyle name="標準 20 2 2 2 5 3 5" xfId="24144"/>
    <cellStyle name="標準 20 2 2 2 5 4" xfId="9970"/>
    <cellStyle name="標準 20 2 2 2 5 4 2" xfId="13553"/>
    <cellStyle name="標準 20 2 2 2 5 4 2 2" xfId="39252"/>
    <cellStyle name="標準 20 2 2 2 5 4 2 3" xfId="28028"/>
    <cellStyle name="標準 20 2 2 2 5 4 3" xfId="18100"/>
    <cellStyle name="標準 20 2 2 2 5 4 3 2" xfId="42770"/>
    <cellStyle name="標準 20 2 2 2 5 4 3 3" xfId="31546"/>
    <cellStyle name="標準 20 2 2 2 5 4 4" xfId="36334"/>
    <cellStyle name="標準 20 2 2 2 5 4 5" xfId="25107"/>
    <cellStyle name="標準 20 2 2 2 5 5" xfId="11068"/>
    <cellStyle name="標準 20 2 2 2 5 5 2" xfId="33645"/>
    <cellStyle name="標準 20 2 2 2 5 5 3" xfId="22291"/>
    <cellStyle name="標準 20 2 2 2 5 6" xfId="18095"/>
    <cellStyle name="標準 20 2 2 2 5 6 2" xfId="36767"/>
    <cellStyle name="標準 20 2 2 2 5 6 3" xfId="25543"/>
    <cellStyle name="標準 20 2 2 2 5 7" xfId="29061"/>
    <cellStyle name="標準 20 2 2 2 5 7 2" xfId="40285"/>
    <cellStyle name="標準 20 2 2 2 5 8" xfId="32674"/>
    <cellStyle name="標準 20 2 2 2 5 9" xfId="21229"/>
    <cellStyle name="標準 20 2 2 2 6" xfId="7601"/>
    <cellStyle name="標準 20 2 2 2 6 2" xfId="9409"/>
    <cellStyle name="標準 20 2 2 2 6 2 2" xfId="13023"/>
    <cellStyle name="標準 20 2 2 2 6 2 2 2" xfId="38722"/>
    <cellStyle name="標準 20 2 2 2 6 2 2 3" xfId="27498"/>
    <cellStyle name="標準 20 2 2 2 6 2 3" xfId="18102"/>
    <cellStyle name="標準 20 2 2 2 6 2 3 2" xfId="42240"/>
    <cellStyle name="標準 20 2 2 2 6 2 3 3" xfId="31016"/>
    <cellStyle name="標準 20 2 2 2 6 2 4" xfId="35373"/>
    <cellStyle name="標準 20 2 2 2 6 2 5" xfId="24146"/>
    <cellStyle name="標準 20 2 2 2 6 3" xfId="10351"/>
    <cellStyle name="標準 20 2 2 2 6 3 2" xfId="13930"/>
    <cellStyle name="標準 20 2 2 2 6 3 2 2" xfId="39629"/>
    <cellStyle name="標準 20 2 2 2 6 3 2 3" xfId="28405"/>
    <cellStyle name="標準 20 2 2 2 6 3 3" xfId="18103"/>
    <cellStyle name="標準 20 2 2 2 6 3 3 2" xfId="43147"/>
    <cellStyle name="標準 20 2 2 2 6 3 3 3" xfId="31923"/>
    <cellStyle name="標準 20 2 2 2 6 3 4" xfId="33871"/>
    <cellStyle name="標準 20 2 2 2 6 3 5" xfId="22517"/>
    <cellStyle name="標準 20 2 2 2 6 4" xfId="11294"/>
    <cellStyle name="標準 20 2 2 2 6 4 2" xfId="36993"/>
    <cellStyle name="標準 20 2 2 2 6 4 3" xfId="25769"/>
    <cellStyle name="標準 20 2 2 2 6 5" xfId="18101"/>
    <cellStyle name="標準 20 2 2 2 6 5 2" xfId="40511"/>
    <cellStyle name="標準 20 2 2 2 6 5 3" xfId="29287"/>
    <cellStyle name="標準 20 2 2 2 6 6" xfId="33051"/>
    <cellStyle name="標準 20 2 2 2 6 7" xfId="21606"/>
    <cellStyle name="標準 20 2 2 2 7" xfId="7827"/>
    <cellStyle name="標準 20 2 2 2 7 2" xfId="11520"/>
    <cellStyle name="標準 20 2 2 2 7 2 2" xfId="35354"/>
    <cellStyle name="標準 20 2 2 2 7 2 3" xfId="24127"/>
    <cellStyle name="標準 20 2 2 2 7 3" xfId="18104"/>
    <cellStyle name="標準 20 2 2 2 7 3 2" xfId="37219"/>
    <cellStyle name="標準 20 2 2 2 7 3 3" xfId="25995"/>
    <cellStyle name="標準 20 2 2 2 7 4" xfId="29513"/>
    <cellStyle name="標準 20 2 2 2 7 4 2" xfId="40737"/>
    <cellStyle name="標準 20 2 2 2 7 5" xfId="34097"/>
    <cellStyle name="標準 20 2 2 2 7 6" xfId="22743"/>
    <cellStyle name="標準 20 2 2 2 8" xfId="8066"/>
    <cellStyle name="標準 20 2 2 2 8 2" xfId="11746"/>
    <cellStyle name="標準 20 2 2 2 8 2 2" xfId="37445"/>
    <cellStyle name="標準 20 2 2 2 8 2 3" xfId="26221"/>
    <cellStyle name="標準 20 2 2 2 8 3" xfId="18105"/>
    <cellStyle name="標準 20 2 2 2 8 3 2" xfId="40963"/>
    <cellStyle name="標準 20 2 2 2 8 3 3" xfId="29739"/>
    <cellStyle name="標準 20 2 2 2 8 4" xfId="34323"/>
    <cellStyle name="標準 20 2 2 2 8 5" xfId="22969"/>
    <cellStyle name="標準 20 2 2 2 9" xfId="8293"/>
    <cellStyle name="標準 20 2 2 2 9 2" xfId="11972"/>
    <cellStyle name="標準 20 2 2 2 9 2 2" xfId="37671"/>
    <cellStyle name="標準 20 2 2 2 9 2 3" xfId="26447"/>
    <cellStyle name="標準 20 2 2 2 9 3" xfId="18106"/>
    <cellStyle name="標準 20 2 2 2 9 3 2" xfId="41189"/>
    <cellStyle name="標準 20 2 2 2 9 3 3" xfId="29965"/>
    <cellStyle name="標準 20 2 2 2 9 4" xfId="34549"/>
    <cellStyle name="標準 20 2 2 2 9 5" xfId="23195"/>
    <cellStyle name="標準 20 2 2 3" xfId="6665"/>
    <cellStyle name="標準 20 2 2 3 10" xfId="8761"/>
    <cellStyle name="標準 20 2 2 3 10 2" xfId="12440"/>
    <cellStyle name="標準 20 2 2 3 10 2 2" xfId="38139"/>
    <cellStyle name="標準 20 2 2 3 10 2 3" xfId="26915"/>
    <cellStyle name="標準 20 2 2 3 10 3" xfId="18108"/>
    <cellStyle name="標準 20 2 2 3 10 3 2" xfId="41657"/>
    <cellStyle name="標準 20 2 2 3 10 3 3" xfId="30433"/>
    <cellStyle name="標準 20 2 2 3 10 4" xfId="35017"/>
    <cellStyle name="標準 20 2 2 3 10 5" xfId="23663"/>
    <cellStyle name="標準 20 2 2 3 11" xfId="7041"/>
    <cellStyle name="標準 20 2 2 3 11 2" xfId="10942"/>
    <cellStyle name="標準 20 2 2 3 11 2 2" xfId="36641"/>
    <cellStyle name="標準 20 2 2 3 11 2 3" xfId="25417"/>
    <cellStyle name="標準 20 2 2 3 11 3" xfId="18109"/>
    <cellStyle name="標準 20 2 2 3 11 3 2" xfId="40159"/>
    <cellStyle name="標準 20 2 2 3 11 3 3" xfId="28935"/>
    <cellStyle name="標準 20 2 2 3 11 4" xfId="35159"/>
    <cellStyle name="標準 20 2 2 3 11 5" xfId="23928"/>
    <cellStyle name="標準 20 2 2 3 12" xfId="9029"/>
    <cellStyle name="標準 20 2 2 3 12 2" xfId="12647"/>
    <cellStyle name="標準 20 2 2 3 12 2 2" xfId="38346"/>
    <cellStyle name="標準 20 2 2 3 12 2 3" xfId="27122"/>
    <cellStyle name="標準 20 2 2 3 12 3" xfId="18110"/>
    <cellStyle name="標準 20 2 2 3 12 3 2" xfId="41864"/>
    <cellStyle name="標準 20 2 2 3 12 3 3" xfId="30640"/>
    <cellStyle name="標準 20 2 2 3 12 4" xfId="36124"/>
    <cellStyle name="標準 20 2 2 3 12 5" xfId="24897"/>
    <cellStyle name="標準 20 2 2 3 13" xfId="9971"/>
    <cellStyle name="標準 20 2 2 3 13 2" xfId="13554"/>
    <cellStyle name="標準 20 2 2 3 13 2 2" xfId="39253"/>
    <cellStyle name="標準 20 2 2 3 13 2 3" xfId="28029"/>
    <cellStyle name="標準 20 2 2 3 13 3" xfId="18111"/>
    <cellStyle name="標準 20 2 2 3 13 3 2" xfId="42771"/>
    <cellStyle name="標準 20 2 2 3 13 3 3" xfId="31547"/>
    <cellStyle name="標準 20 2 2 3 13 4" xfId="33519"/>
    <cellStyle name="標準 20 2 2 3 13 5" xfId="22165"/>
    <cellStyle name="標準 20 2 2 3 14" xfId="10880"/>
    <cellStyle name="標準 20 2 2 3 14 2" xfId="36579"/>
    <cellStyle name="標準 20 2 2 3 14 3" xfId="25355"/>
    <cellStyle name="標準 20 2 2 3 15" xfId="18107"/>
    <cellStyle name="標準 20 2 2 3 15 2" xfId="40097"/>
    <cellStyle name="標準 20 2 2 3 15 3" xfId="28873"/>
    <cellStyle name="標準 20 2 2 3 16" xfId="32675"/>
    <cellStyle name="標準 20 2 2 3 17" xfId="21230"/>
    <cellStyle name="標準 20 2 2 3 2" xfId="7094"/>
    <cellStyle name="標準 20 2 2 3 2 10" xfId="9972"/>
    <cellStyle name="標準 20 2 2 3 2 10 2" xfId="13555"/>
    <cellStyle name="標準 20 2 2 3 2 10 2 2" xfId="39254"/>
    <cellStyle name="標準 20 2 2 3 2 10 2 3" xfId="28030"/>
    <cellStyle name="標準 20 2 2 3 2 10 3" xfId="18113"/>
    <cellStyle name="標準 20 2 2 3 2 10 3 2" xfId="42772"/>
    <cellStyle name="標準 20 2 2 3 2 10 3 3" xfId="31548"/>
    <cellStyle name="標準 20 2 2 3 2 10 4" xfId="36224"/>
    <cellStyle name="標準 20 2 2 3 2 10 5" xfId="24997"/>
    <cellStyle name="標準 20 2 2 3 2 11" xfId="10984"/>
    <cellStyle name="標準 20 2 2 3 2 11 2" xfId="33561"/>
    <cellStyle name="標準 20 2 2 3 2 11 3" xfId="22207"/>
    <cellStyle name="標準 20 2 2 3 2 12" xfId="18112"/>
    <cellStyle name="標準 20 2 2 3 2 12 2" xfId="36683"/>
    <cellStyle name="標準 20 2 2 3 2 12 3" xfId="25459"/>
    <cellStyle name="標準 20 2 2 3 2 13" xfId="28977"/>
    <cellStyle name="標準 20 2 2 3 2 13 2" xfId="40201"/>
    <cellStyle name="標準 20 2 2 3 2 14" xfId="32676"/>
    <cellStyle name="標準 20 2 2 3 2 15" xfId="21231"/>
    <cellStyle name="標準 20 2 2 3 2 2" xfId="7575"/>
    <cellStyle name="標準 20 2 2 3 2 2 10" xfId="29261"/>
    <cellStyle name="標準 20 2 2 3 2 2 10 2" xfId="40485"/>
    <cellStyle name="標準 20 2 2 3 2 2 11" xfId="32677"/>
    <cellStyle name="標準 20 2 2 3 2 2 12" xfId="21232"/>
    <cellStyle name="標準 20 2 2 3 2 2 2" xfId="7801"/>
    <cellStyle name="標準 20 2 2 3 2 2 2 2" xfId="8719"/>
    <cellStyle name="標準 20 2 2 3 2 2 2 2 2" xfId="9835"/>
    <cellStyle name="標準 20 2 2 3 2 2 2 2 2 2" xfId="13449"/>
    <cellStyle name="標準 20 2 2 3 2 2 2 2 2 2 2" xfId="39148"/>
    <cellStyle name="標準 20 2 2 3 2 2 2 2 2 2 3" xfId="27924"/>
    <cellStyle name="標準 20 2 2 3 2 2 2 2 2 3" xfId="18117"/>
    <cellStyle name="標準 20 2 2 3 2 2 2 2 2 3 2" xfId="42666"/>
    <cellStyle name="標準 20 2 2 3 2 2 2 2 2 3 3" xfId="31442"/>
    <cellStyle name="標準 20 2 2 3 2 2 2 2 2 4" xfId="35378"/>
    <cellStyle name="標準 20 2 2 3 2 2 2 2 2 5" xfId="24151"/>
    <cellStyle name="標準 20 2 2 3 2 2 2 2 3" xfId="10777"/>
    <cellStyle name="標準 20 2 2 3 2 2 2 2 3 2" xfId="14356"/>
    <cellStyle name="標準 20 2 2 3 2 2 2 2 3 2 2" xfId="40055"/>
    <cellStyle name="標準 20 2 2 3 2 2 2 2 3 2 3" xfId="28831"/>
    <cellStyle name="標準 20 2 2 3 2 2 2 2 3 3" xfId="18118"/>
    <cellStyle name="標準 20 2 2 3 2 2 2 2 3 3 2" xfId="43573"/>
    <cellStyle name="標準 20 2 2 3 2 2 2 2 3 3 3" xfId="32349"/>
    <cellStyle name="標準 20 2 2 3 2 2 2 2 3 4" xfId="34975"/>
    <cellStyle name="標準 20 2 2 3 2 2 2 2 3 5" xfId="23621"/>
    <cellStyle name="標準 20 2 2 3 2 2 2 2 4" xfId="12398"/>
    <cellStyle name="標準 20 2 2 3 2 2 2 2 4 2" xfId="38097"/>
    <cellStyle name="標準 20 2 2 3 2 2 2 2 4 3" xfId="26873"/>
    <cellStyle name="標準 20 2 2 3 2 2 2 2 5" xfId="18116"/>
    <cellStyle name="標準 20 2 2 3 2 2 2 2 5 2" xfId="41615"/>
    <cellStyle name="標準 20 2 2 3 2 2 2 2 5 3" xfId="30391"/>
    <cellStyle name="標準 20 2 2 3 2 2 2 2 6" xfId="33477"/>
    <cellStyle name="標準 20 2 2 3 2 2 2 2 7" xfId="22032"/>
    <cellStyle name="標準 20 2 2 3 2 2 2 3" xfId="9032"/>
    <cellStyle name="標準 20 2 2 3 2 2 2 3 2" xfId="12650"/>
    <cellStyle name="標準 20 2 2 3 2 2 2 3 2 2" xfId="38349"/>
    <cellStyle name="標準 20 2 2 3 2 2 2 3 2 3" xfId="27125"/>
    <cellStyle name="標準 20 2 2 3 2 2 2 3 3" xfId="18119"/>
    <cellStyle name="標準 20 2 2 3 2 2 2 3 3 2" xfId="41867"/>
    <cellStyle name="標準 20 2 2 3 2 2 2 3 3 3" xfId="30643"/>
    <cellStyle name="標準 20 2 2 3 2 2 2 3 4" xfId="35377"/>
    <cellStyle name="標準 20 2 2 3 2 2 2 3 5" xfId="24150"/>
    <cellStyle name="標準 20 2 2 3 2 2 2 4" xfId="9974"/>
    <cellStyle name="標準 20 2 2 3 2 2 2 4 2" xfId="13557"/>
    <cellStyle name="標準 20 2 2 3 2 2 2 4 2 2" xfId="39256"/>
    <cellStyle name="標準 20 2 2 3 2 2 2 4 2 3" xfId="28032"/>
    <cellStyle name="標準 20 2 2 3 2 2 2 4 3" xfId="18120"/>
    <cellStyle name="標準 20 2 2 3 2 2 2 4 3 2" xfId="42774"/>
    <cellStyle name="標準 20 2 2 3 2 2 2 4 3 3" xfId="31550"/>
    <cellStyle name="標準 20 2 2 3 2 2 2 4 4" xfId="36534"/>
    <cellStyle name="標準 20 2 2 3 2 2 2 4 5" xfId="25307"/>
    <cellStyle name="標準 20 2 2 3 2 2 2 5" xfId="11494"/>
    <cellStyle name="標準 20 2 2 3 2 2 2 5 2" xfId="34071"/>
    <cellStyle name="標準 20 2 2 3 2 2 2 5 3" xfId="22717"/>
    <cellStyle name="標準 20 2 2 3 2 2 2 6" xfId="18115"/>
    <cellStyle name="標準 20 2 2 3 2 2 2 6 2" xfId="37193"/>
    <cellStyle name="標準 20 2 2 3 2 2 2 6 3" xfId="25969"/>
    <cellStyle name="標準 20 2 2 3 2 2 2 7" xfId="29487"/>
    <cellStyle name="標準 20 2 2 3 2 2 2 7 2" xfId="40711"/>
    <cellStyle name="標準 20 2 2 3 2 2 2 8" xfId="32678"/>
    <cellStyle name="標準 20 2 2 3 2 2 2 9" xfId="21233"/>
    <cellStyle name="標準 20 2 2 3 2 2 3" xfId="8027"/>
    <cellStyle name="標準 20 2 2 3 2 2 3 2" xfId="9609"/>
    <cellStyle name="標準 20 2 2 3 2 2 3 2 2" xfId="13223"/>
    <cellStyle name="標準 20 2 2 3 2 2 3 2 2 2" xfId="38922"/>
    <cellStyle name="標準 20 2 2 3 2 2 3 2 2 3" xfId="27698"/>
    <cellStyle name="標準 20 2 2 3 2 2 3 2 3" xfId="18122"/>
    <cellStyle name="標準 20 2 2 3 2 2 3 2 3 2" xfId="42440"/>
    <cellStyle name="標準 20 2 2 3 2 2 3 2 3 3" xfId="31216"/>
    <cellStyle name="標準 20 2 2 3 2 2 3 2 4" xfId="35379"/>
    <cellStyle name="標準 20 2 2 3 2 2 3 2 5" xfId="24152"/>
    <cellStyle name="標準 20 2 2 3 2 2 3 3" xfId="10551"/>
    <cellStyle name="標準 20 2 2 3 2 2 3 3 2" xfId="14130"/>
    <cellStyle name="標準 20 2 2 3 2 2 3 3 2 2" xfId="39829"/>
    <cellStyle name="標準 20 2 2 3 2 2 3 3 2 3" xfId="28605"/>
    <cellStyle name="標準 20 2 2 3 2 2 3 3 3" xfId="18123"/>
    <cellStyle name="標準 20 2 2 3 2 2 3 3 3 2" xfId="43347"/>
    <cellStyle name="標準 20 2 2 3 2 2 3 3 3 3" xfId="32123"/>
    <cellStyle name="標準 20 2 2 3 2 2 3 3 4" xfId="34297"/>
    <cellStyle name="標準 20 2 2 3 2 2 3 3 5" xfId="22943"/>
    <cellStyle name="標準 20 2 2 3 2 2 3 4" xfId="11720"/>
    <cellStyle name="標準 20 2 2 3 2 2 3 4 2" xfId="37419"/>
    <cellStyle name="標準 20 2 2 3 2 2 3 4 3" xfId="26195"/>
    <cellStyle name="標準 20 2 2 3 2 2 3 5" xfId="18121"/>
    <cellStyle name="標準 20 2 2 3 2 2 3 5 2" xfId="40937"/>
    <cellStyle name="標準 20 2 2 3 2 2 3 5 3" xfId="29713"/>
    <cellStyle name="標準 20 2 2 3 2 2 3 6" xfId="33251"/>
    <cellStyle name="標準 20 2 2 3 2 2 3 7" xfId="21806"/>
    <cellStyle name="標準 20 2 2 3 2 2 4" xfId="8267"/>
    <cellStyle name="標準 20 2 2 3 2 2 4 2" xfId="11946"/>
    <cellStyle name="標準 20 2 2 3 2 2 4 2 2" xfId="37645"/>
    <cellStyle name="標準 20 2 2 3 2 2 4 2 3" xfId="26421"/>
    <cellStyle name="標準 20 2 2 3 2 2 4 3" xfId="18124"/>
    <cellStyle name="標準 20 2 2 3 2 2 4 3 2" xfId="41163"/>
    <cellStyle name="標準 20 2 2 3 2 2 4 3 3" xfId="29939"/>
    <cellStyle name="標準 20 2 2 3 2 2 4 4" xfId="34523"/>
    <cellStyle name="標準 20 2 2 3 2 2 4 5" xfId="23169"/>
    <cellStyle name="標準 20 2 2 3 2 2 5" xfId="8493"/>
    <cellStyle name="標準 20 2 2 3 2 2 5 2" xfId="12172"/>
    <cellStyle name="標準 20 2 2 3 2 2 5 2 2" xfId="37871"/>
    <cellStyle name="標準 20 2 2 3 2 2 5 2 3" xfId="26647"/>
    <cellStyle name="標準 20 2 2 3 2 2 5 3" xfId="18125"/>
    <cellStyle name="標準 20 2 2 3 2 2 5 3 2" xfId="41389"/>
    <cellStyle name="標準 20 2 2 3 2 2 5 3 3" xfId="30165"/>
    <cellStyle name="標準 20 2 2 3 2 2 5 4" xfId="34749"/>
    <cellStyle name="標準 20 2 2 3 2 2 5 5" xfId="23395"/>
    <cellStyle name="標準 20 2 2 3 2 2 6" xfId="9031"/>
    <cellStyle name="標準 20 2 2 3 2 2 6 2" xfId="12649"/>
    <cellStyle name="標準 20 2 2 3 2 2 6 2 2" xfId="38348"/>
    <cellStyle name="標準 20 2 2 3 2 2 6 2 3" xfId="27124"/>
    <cellStyle name="標準 20 2 2 3 2 2 6 3" xfId="18126"/>
    <cellStyle name="標準 20 2 2 3 2 2 6 3 2" xfId="41866"/>
    <cellStyle name="標準 20 2 2 3 2 2 6 3 3" xfId="30642"/>
    <cellStyle name="標準 20 2 2 3 2 2 6 4" xfId="35376"/>
    <cellStyle name="標準 20 2 2 3 2 2 6 5" xfId="24149"/>
    <cellStyle name="標準 20 2 2 3 2 2 7" xfId="9973"/>
    <cellStyle name="標準 20 2 2 3 2 2 7 2" xfId="13556"/>
    <cellStyle name="標準 20 2 2 3 2 2 7 2 2" xfId="39255"/>
    <cellStyle name="標準 20 2 2 3 2 2 7 2 3" xfId="28031"/>
    <cellStyle name="標準 20 2 2 3 2 2 7 3" xfId="18127"/>
    <cellStyle name="標準 20 2 2 3 2 2 7 3 2" xfId="42773"/>
    <cellStyle name="標準 20 2 2 3 2 2 7 3 3" xfId="31549"/>
    <cellStyle name="標準 20 2 2 3 2 2 7 4" xfId="36308"/>
    <cellStyle name="標準 20 2 2 3 2 2 7 5" xfId="25081"/>
    <cellStyle name="標準 20 2 2 3 2 2 8" xfId="11268"/>
    <cellStyle name="標準 20 2 2 3 2 2 8 2" xfId="33845"/>
    <cellStyle name="標準 20 2 2 3 2 2 8 3" xfId="22491"/>
    <cellStyle name="標準 20 2 2 3 2 2 9" xfId="18114"/>
    <cellStyle name="標準 20 2 2 3 2 2 9 2" xfId="36967"/>
    <cellStyle name="標準 20 2 2 3 2 2 9 3" xfId="25743"/>
    <cellStyle name="標準 20 2 2 3 2 3" xfId="7432"/>
    <cellStyle name="標準 20 2 2 3 2 3 2" xfId="8577"/>
    <cellStyle name="標準 20 2 2 3 2 3 2 2" xfId="9693"/>
    <cellStyle name="標準 20 2 2 3 2 3 2 2 2" xfId="13307"/>
    <cellStyle name="標準 20 2 2 3 2 3 2 2 2 2" xfId="39006"/>
    <cellStyle name="標準 20 2 2 3 2 3 2 2 2 3" xfId="27782"/>
    <cellStyle name="標準 20 2 2 3 2 3 2 2 3" xfId="18130"/>
    <cellStyle name="標準 20 2 2 3 2 3 2 2 3 2" xfId="42524"/>
    <cellStyle name="標準 20 2 2 3 2 3 2 2 3 3" xfId="31300"/>
    <cellStyle name="標準 20 2 2 3 2 3 2 2 4" xfId="35381"/>
    <cellStyle name="標準 20 2 2 3 2 3 2 2 5" xfId="24154"/>
    <cellStyle name="標準 20 2 2 3 2 3 2 3" xfId="10635"/>
    <cellStyle name="標準 20 2 2 3 2 3 2 3 2" xfId="14214"/>
    <cellStyle name="標準 20 2 2 3 2 3 2 3 2 2" xfId="39913"/>
    <cellStyle name="標準 20 2 2 3 2 3 2 3 2 3" xfId="28689"/>
    <cellStyle name="標準 20 2 2 3 2 3 2 3 3" xfId="18131"/>
    <cellStyle name="標準 20 2 2 3 2 3 2 3 3 2" xfId="43431"/>
    <cellStyle name="標準 20 2 2 3 2 3 2 3 3 3" xfId="32207"/>
    <cellStyle name="標準 20 2 2 3 2 3 2 3 4" xfId="34833"/>
    <cellStyle name="標準 20 2 2 3 2 3 2 3 5" xfId="23479"/>
    <cellStyle name="標準 20 2 2 3 2 3 2 4" xfId="12256"/>
    <cellStyle name="標準 20 2 2 3 2 3 2 4 2" xfId="37955"/>
    <cellStyle name="標準 20 2 2 3 2 3 2 4 3" xfId="26731"/>
    <cellStyle name="標準 20 2 2 3 2 3 2 5" xfId="18129"/>
    <cellStyle name="標準 20 2 2 3 2 3 2 5 2" xfId="41473"/>
    <cellStyle name="標準 20 2 2 3 2 3 2 5 3" xfId="30249"/>
    <cellStyle name="標準 20 2 2 3 2 3 2 6" xfId="33335"/>
    <cellStyle name="標準 20 2 2 3 2 3 2 7" xfId="21890"/>
    <cellStyle name="標準 20 2 2 3 2 3 3" xfId="9033"/>
    <cellStyle name="標準 20 2 2 3 2 3 3 2" xfId="12651"/>
    <cellStyle name="標準 20 2 2 3 2 3 3 2 2" xfId="38350"/>
    <cellStyle name="標準 20 2 2 3 2 3 3 2 3" xfId="27126"/>
    <cellStyle name="標準 20 2 2 3 2 3 3 3" xfId="18132"/>
    <cellStyle name="標準 20 2 2 3 2 3 3 3 2" xfId="41868"/>
    <cellStyle name="標準 20 2 2 3 2 3 3 3 3" xfId="30644"/>
    <cellStyle name="標準 20 2 2 3 2 3 3 4" xfId="35380"/>
    <cellStyle name="標準 20 2 2 3 2 3 3 5" xfId="24153"/>
    <cellStyle name="標準 20 2 2 3 2 3 4" xfId="9975"/>
    <cellStyle name="標準 20 2 2 3 2 3 4 2" xfId="13558"/>
    <cellStyle name="標準 20 2 2 3 2 3 4 2 2" xfId="39257"/>
    <cellStyle name="標準 20 2 2 3 2 3 4 2 3" xfId="28033"/>
    <cellStyle name="標準 20 2 2 3 2 3 4 3" xfId="18133"/>
    <cellStyle name="標準 20 2 2 3 2 3 4 3 2" xfId="42775"/>
    <cellStyle name="標準 20 2 2 3 2 3 4 3 3" xfId="31551"/>
    <cellStyle name="標準 20 2 2 3 2 3 4 4" xfId="36392"/>
    <cellStyle name="標準 20 2 2 3 2 3 4 5" xfId="25165"/>
    <cellStyle name="標準 20 2 2 3 2 3 5" xfId="11126"/>
    <cellStyle name="標準 20 2 2 3 2 3 5 2" xfId="33703"/>
    <cellStyle name="標準 20 2 2 3 2 3 5 3" xfId="22349"/>
    <cellStyle name="標準 20 2 2 3 2 3 6" xfId="18128"/>
    <cellStyle name="標準 20 2 2 3 2 3 6 2" xfId="36825"/>
    <cellStyle name="標準 20 2 2 3 2 3 6 3" xfId="25601"/>
    <cellStyle name="標準 20 2 2 3 2 3 7" xfId="29119"/>
    <cellStyle name="標準 20 2 2 3 2 3 7 2" xfId="40343"/>
    <cellStyle name="標準 20 2 2 3 2 3 8" xfId="32679"/>
    <cellStyle name="標準 20 2 2 3 2 3 9" xfId="21234"/>
    <cellStyle name="標準 20 2 2 3 2 4" xfId="7659"/>
    <cellStyle name="標準 20 2 2 3 2 4 2" xfId="9525"/>
    <cellStyle name="標準 20 2 2 3 2 4 2 2" xfId="13139"/>
    <cellStyle name="標準 20 2 2 3 2 4 2 2 2" xfId="38838"/>
    <cellStyle name="標準 20 2 2 3 2 4 2 2 3" xfId="27614"/>
    <cellStyle name="標準 20 2 2 3 2 4 2 3" xfId="18135"/>
    <cellStyle name="標準 20 2 2 3 2 4 2 3 2" xfId="42356"/>
    <cellStyle name="標準 20 2 2 3 2 4 2 3 3" xfId="31132"/>
    <cellStyle name="標準 20 2 2 3 2 4 2 4" xfId="35382"/>
    <cellStyle name="標準 20 2 2 3 2 4 2 5" xfId="24155"/>
    <cellStyle name="標準 20 2 2 3 2 4 3" xfId="10467"/>
    <cellStyle name="標準 20 2 2 3 2 4 3 2" xfId="14046"/>
    <cellStyle name="標準 20 2 2 3 2 4 3 2 2" xfId="39745"/>
    <cellStyle name="標準 20 2 2 3 2 4 3 2 3" xfId="28521"/>
    <cellStyle name="標準 20 2 2 3 2 4 3 3" xfId="18136"/>
    <cellStyle name="標準 20 2 2 3 2 4 3 3 2" xfId="43263"/>
    <cellStyle name="標準 20 2 2 3 2 4 3 3 3" xfId="32039"/>
    <cellStyle name="標準 20 2 2 3 2 4 3 4" xfId="33929"/>
    <cellStyle name="標準 20 2 2 3 2 4 3 5" xfId="22575"/>
    <cellStyle name="標準 20 2 2 3 2 4 4" xfId="11352"/>
    <cellStyle name="標準 20 2 2 3 2 4 4 2" xfId="37051"/>
    <cellStyle name="標準 20 2 2 3 2 4 4 3" xfId="25827"/>
    <cellStyle name="標準 20 2 2 3 2 4 5" xfId="18134"/>
    <cellStyle name="標準 20 2 2 3 2 4 5 2" xfId="40569"/>
    <cellStyle name="標準 20 2 2 3 2 4 5 3" xfId="29345"/>
    <cellStyle name="標準 20 2 2 3 2 4 6" xfId="33167"/>
    <cellStyle name="標準 20 2 2 3 2 4 7" xfId="21722"/>
    <cellStyle name="標準 20 2 2 3 2 5" xfId="7885"/>
    <cellStyle name="標準 20 2 2 3 2 5 2" xfId="11578"/>
    <cellStyle name="標準 20 2 2 3 2 5 2 2" xfId="37277"/>
    <cellStyle name="標準 20 2 2 3 2 5 2 3" xfId="26053"/>
    <cellStyle name="標準 20 2 2 3 2 5 3" xfId="18137"/>
    <cellStyle name="標準 20 2 2 3 2 5 3 2" xfId="40795"/>
    <cellStyle name="標準 20 2 2 3 2 5 3 3" xfId="29571"/>
    <cellStyle name="標準 20 2 2 3 2 5 4" xfId="34155"/>
    <cellStyle name="標準 20 2 2 3 2 5 5" xfId="22801"/>
    <cellStyle name="標準 20 2 2 3 2 6" xfId="8125"/>
    <cellStyle name="標準 20 2 2 3 2 6 2" xfId="11804"/>
    <cellStyle name="標準 20 2 2 3 2 6 2 2" xfId="37503"/>
    <cellStyle name="標準 20 2 2 3 2 6 2 3" xfId="26279"/>
    <cellStyle name="標準 20 2 2 3 2 6 3" xfId="18138"/>
    <cellStyle name="標準 20 2 2 3 2 6 3 2" xfId="41021"/>
    <cellStyle name="標準 20 2 2 3 2 6 3 3" xfId="29797"/>
    <cellStyle name="標準 20 2 2 3 2 6 4" xfId="34381"/>
    <cellStyle name="標準 20 2 2 3 2 6 5" xfId="23027"/>
    <cellStyle name="標準 20 2 2 3 2 7" xfId="8409"/>
    <cellStyle name="標準 20 2 2 3 2 7 2" xfId="12088"/>
    <cellStyle name="標準 20 2 2 3 2 7 2 2" xfId="37787"/>
    <cellStyle name="標準 20 2 2 3 2 7 2 3" xfId="26563"/>
    <cellStyle name="標準 20 2 2 3 2 7 3" xfId="18139"/>
    <cellStyle name="標準 20 2 2 3 2 7 3 2" xfId="41305"/>
    <cellStyle name="標準 20 2 2 3 2 7 3 3" xfId="30081"/>
    <cellStyle name="標準 20 2 2 3 2 7 4" xfId="34665"/>
    <cellStyle name="標準 20 2 2 3 2 7 5" xfId="23311"/>
    <cellStyle name="標準 20 2 2 3 2 8" xfId="8803"/>
    <cellStyle name="標準 20 2 2 3 2 8 2" xfId="12482"/>
    <cellStyle name="標準 20 2 2 3 2 8 2 2" xfId="38181"/>
    <cellStyle name="標準 20 2 2 3 2 8 2 3" xfId="26957"/>
    <cellStyle name="標準 20 2 2 3 2 8 3" xfId="18140"/>
    <cellStyle name="標準 20 2 2 3 2 8 3 2" xfId="41699"/>
    <cellStyle name="標準 20 2 2 3 2 8 3 3" xfId="30475"/>
    <cellStyle name="標準 20 2 2 3 2 8 4" xfId="35059"/>
    <cellStyle name="標準 20 2 2 3 2 8 5" xfId="23705"/>
    <cellStyle name="標準 20 2 2 3 2 9" xfId="9030"/>
    <cellStyle name="標準 20 2 2 3 2 9 2" xfId="12648"/>
    <cellStyle name="標準 20 2 2 3 2 9 2 2" xfId="38347"/>
    <cellStyle name="標準 20 2 2 3 2 9 2 3" xfId="27123"/>
    <cellStyle name="標準 20 2 2 3 2 9 3" xfId="18141"/>
    <cellStyle name="標準 20 2 2 3 2 9 3 2" xfId="41865"/>
    <cellStyle name="標準 20 2 2 3 2 9 3 3" xfId="30641"/>
    <cellStyle name="標準 20 2 2 3 2 9 4" xfId="35375"/>
    <cellStyle name="標準 20 2 2 3 2 9 5" xfId="24148"/>
    <cellStyle name="標準 20 2 2 3 3" xfId="7317"/>
    <cellStyle name="標準 20 2 2 3 3 10" xfId="11026"/>
    <cellStyle name="標準 20 2 2 3 3 10 2" xfId="33603"/>
    <cellStyle name="標準 20 2 2 3 3 10 3" xfId="22249"/>
    <cellStyle name="標準 20 2 2 3 3 11" xfId="18142"/>
    <cellStyle name="標準 20 2 2 3 3 11 2" xfId="36725"/>
    <cellStyle name="標準 20 2 2 3 3 11 3" xfId="25501"/>
    <cellStyle name="標準 20 2 2 3 3 12" xfId="29019"/>
    <cellStyle name="標準 20 2 2 3 3 12 2" xfId="40243"/>
    <cellStyle name="標準 20 2 2 3 3 13" xfId="32680"/>
    <cellStyle name="標準 20 2 2 3 3 14" xfId="21235"/>
    <cellStyle name="標準 20 2 2 3 3 2" xfId="7475"/>
    <cellStyle name="標準 20 2 2 3 3 2 2" xfId="8619"/>
    <cellStyle name="標準 20 2 2 3 3 2 2 2" xfId="9735"/>
    <cellStyle name="標準 20 2 2 3 3 2 2 2 2" xfId="13349"/>
    <cellStyle name="標準 20 2 2 3 3 2 2 2 2 2" xfId="39048"/>
    <cellStyle name="標準 20 2 2 3 3 2 2 2 2 3" xfId="27824"/>
    <cellStyle name="標準 20 2 2 3 3 2 2 2 3" xfId="18145"/>
    <cellStyle name="標準 20 2 2 3 3 2 2 2 3 2" xfId="42566"/>
    <cellStyle name="標準 20 2 2 3 3 2 2 2 3 3" xfId="31342"/>
    <cellStyle name="標準 20 2 2 3 3 2 2 2 4" xfId="35385"/>
    <cellStyle name="標準 20 2 2 3 3 2 2 2 5" xfId="24158"/>
    <cellStyle name="標準 20 2 2 3 3 2 2 3" xfId="10677"/>
    <cellStyle name="標準 20 2 2 3 3 2 2 3 2" xfId="14256"/>
    <cellStyle name="標準 20 2 2 3 3 2 2 3 2 2" xfId="39955"/>
    <cellStyle name="標準 20 2 2 3 3 2 2 3 2 3" xfId="28731"/>
    <cellStyle name="標準 20 2 2 3 3 2 2 3 3" xfId="18146"/>
    <cellStyle name="標準 20 2 2 3 3 2 2 3 3 2" xfId="43473"/>
    <cellStyle name="標準 20 2 2 3 3 2 2 3 3 3" xfId="32249"/>
    <cellStyle name="標準 20 2 2 3 3 2 2 3 4" xfId="34875"/>
    <cellStyle name="標準 20 2 2 3 3 2 2 3 5" xfId="23521"/>
    <cellStyle name="標準 20 2 2 3 3 2 2 4" xfId="12298"/>
    <cellStyle name="標準 20 2 2 3 3 2 2 4 2" xfId="37997"/>
    <cellStyle name="標準 20 2 2 3 3 2 2 4 3" xfId="26773"/>
    <cellStyle name="標準 20 2 2 3 3 2 2 5" xfId="18144"/>
    <cellStyle name="標準 20 2 2 3 3 2 2 5 2" xfId="41515"/>
    <cellStyle name="標準 20 2 2 3 3 2 2 5 3" xfId="30291"/>
    <cellStyle name="標準 20 2 2 3 3 2 2 6" xfId="33377"/>
    <cellStyle name="標準 20 2 2 3 3 2 2 7" xfId="21932"/>
    <cellStyle name="標準 20 2 2 3 3 2 3" xfId="9035"/>
    <cellStyle name="標準 20 2 2 3 3 2 3 2" xfId="12653"/>
    <cellStyle name="標準 20 2 2 3 3 2 3 2 2" xfId="38352"/>
    <cellStyle name="標準 20 2 2 3 3 2 3 2 3" xfId="27128"/>
    <cellStyle name="標準 20 2 2 3 3 2 3 3" xfId="18147"/>
    <cellStyle name="標準 20 2 2 3 3 2 3 3 2" xfId="41870"/>
    <cellStyle name="標準 20 2 2 3 3 2 3 3 3" xfId="30646"/>
    <cellStyle name="標準 20 2 2 3 3 2 3 4" xfId="35384"/>
    <cellStyle name="標準 20 2 2 3 3 2 3 5" xfId="24157"/>
    <cellStyle name="標準 20 2 2 3 3 2 4" xfId="9977"/>
    <cellStyle name="標準 20 2 2 3 3 2 4 2" xfId="13560"/>
    <cellStyle name="標準 20 2 2 3 3 2 4 2 2" xfId="39259"/>
    <cellStyle name="標準 20 2 2 3 3 2 4 2 3" xfId="28035"/>
    <cellStyle name="標準 20 2 2 3 3 2 4 3" xfId="18148"/>
    <cellStyle name="標準 20 2 2 3 3 2 4 3 2" xfId="42777"/>
    <cellStyle name="標準 20 2 2 3 3 2 4 3 3" xfId="31553"/>
    <cellStyle name="標準 20 2 2 3 3 2 4 4" xfId="36434"/>
    <cellStyle name="標準 20 2 2 3 3 2 4 5" xfId="25207"/>
    <cellStyle name="標準 20 2 2 3 3 2 5" xfId="11168"/>
    <cellStyle name="標準 20 2 2 3 3 2 5 2" xfId="33745"/>
    <cellStyle name="標準 20 2 2 3 3 2 5 3" xfId="22391"/>
    <cellStyle name="標準 20 2 2 3 3 2 6" xfId="18143"/>
    <cellStyle name="標準 20 2 2 3 3 2 6 2" xfId="36867"/>
    <cellStyle name="標準 20 2 2 3 3 2 6 3" xfId="25643"/>
    <cellStyle name="標準 20 2 2 3 3 2 7" xfId="29161"/>
    <cellStyle name="標準 20 2 2 3 3 2 7 2" xfId="40385"/>
    <cellStyle name="標準 20 2 2 3 3 2 8" xfId="32681"/>
    <cellStyle name="標準 20 2 2 3 3 2 9" xfId="21236"/>
    <cellStyle name="標準 20 2 2 3 3 3" xfId="7701"/>
    <cellStyle name="標準 20 2 2 3 3 3 2" xfId="9483"/>
    <cellStyle name="標準 20 2 2 3 3 3 2 2" xfId="13097"/>
    <cellStyle name="標準 20 2 2 3 3 3 2 2 2" xfId="38796"/>
    <cellStyle name="標準 20 2 2 3 3 3 2 2 3" xfId="27572"/>
    <cellStyle name="標準 20 2 2 3 3 3 2 3" xfId="18150"/>
    <cellStyle name="標準 20 2 2 3 3 3 2 3 2" xfId="42314"/>
    <cellStyle name="標準 20 2 2 3 3 3 2 3 3" xfId="31090"/>
    <cellStyle name="標準 20 2 2 3 3 3 2 4" xfId="35386"/>
    <cellStyle name="標準 20 2 2 3 3 3 2 5" xfId="24159"/>
    <cellStyle name="標準 20 2 2 3 3 3 3" xfId="10425"/>
    <cellStyle name="標準 20 2 2 3 3 3 3 2" xfId="14004"/>
    <cellStyle name="標準 20 2 2 3 3 3 3 2 2" xfId="39703"/>
    <cellStyle name="標準 20 2 2 3 3 3 3 2 3" xfId="28479"/>
    <cellStyle name="標準 20 2 2 3 3 3 3 3" xfId="18151"/>
    <cellStyle name="標準 20 2 2 3 3 3 3 3 2" xfId="43221"/>
    <cellStyle name="標準 20 2 2 3 3 3 3 3 3" xfId="31997"/>
    <cellStyle name="標準 20 2 2 3 3 3 3 4" xfId="33971"/>
    <cellStyle name="標準 20 2 2 3 3 3 3 5" xfId="22617"/>
    <cellStyle name="標準 20 2 2 3 3 3 4" xfId="11394"/>
    <cellStyle name="標準 20 2 2 3 3 3 4 2" xfId="37093"/>
    <cellStyle name="標準 20 2 2 3 3 3 4 3" xfId="25869"/>
    <cellStyle name="標準 20 2 2 3 3 3 5" xfId="18149"/>
    <cellStyle name="標準 20 2 2 3 3 3 5 2" xfId="40611"/>
    <cellStyle name="標準 20 2 2 3 3 3 5 3" xfId="29387"/>
    <cellStyle name="標準 20 2 2 3 3 3 6" xfId="33125"/>
    <cellStyle name="標準 20 2 2 3 3 3 7" xfId="21680"/>
    <cellStyle name="標準 20 2 2 3 3 4" xfId="7927"/>
    <cellStyle name="標準 20 2 2 3 3 4 2" xfId="11620"/>
    <cellStyle name="標準 20 2 2 3 3 4 2 2" xfId="37319"/>
    <cellStyle name="標準 20 2 2 3 3 4 2 3" xfId="26095"/>
    <cellStyle name="標準 20 2 2 3 3 4 3" xfId="18152"/>
    <cellStyle name="標準 20 2 2 3 3 4 3 2" xfId="40837"/>
    <cellStyle name="標準 20 2 2 3 3 4 3 3" xfId="29613"/>
    <cellStyle name="標準 20 2 2 3 3 4 4" xfId="34197"/>
    <cellStyle name="標準 20 2 2 3 3 4 5" xfId="22843"/>
    <cellStyle name="標準 20 2 2 3 3 5" xfId="8167"/>
    <cellStyle name="標準 20 2 2 3 3 5 2" xfId="11846"/>
    <cellStyle name="標準 20 2 2 3 3 5 2 2" xfId="37545"/>
    <cellStyle name="標準 20 2 2 3 3 5 2 3" xfId="26321"/>
    <cellStyle name="標準 20 2 2 3 3 5 3" xfId="18153"/>
    <cellStyle name="標準 20 2 2 3 3 5 3 2" xfId="41063"/>
    <cellStyle name="標準 20 2 2 3 3 5 3 3" xfId="29839"/>
    <cellStyle name="標準 20 2 2 3 3 5 4" xfId="34423"/>
    <cellStyle name="標準 20 2 2 3 3 5 5" xfId="23069"/>
    <cellStyle name="標準 20 2 2 3 3 6" xfId="8367"/>
    <cellStyle name="標準 20 2 2 3 3 6 2" xfId="12046"/>
    <cellStyle name="標準 20 2 2 3 3 6 2 2" xfId="37745"/>
    <cellStyle name="標準 20 2 2 3 3 6 2 3" xfId="26521"/>
    <cellStyle name="標準 20 2 2 3 3 6 3" xfId="18154"/>
    <cellStyle name="標準 20 2 2 3 3 6 3 2" xfId="41263"/>
    <cellStyle name="標準 20 2 2 3 3 6 3 3" xfId="30039"/>
    <cellStyle name="標準 20 2 2 3 3 6 4" xfId="34623"/>
    <cellStyle name="標準 20 2 2 3 3 6 5" xfId="23269"/>
    <cellStyle name="標準 20 2 2 3 3 7" xfId="8845"/>
    <cellStyle name="標準 20 2 2 3 3 7 2" xfId="12524"/>
    <cellStyle name="標準 20 2 2 3 3 7 2 2" xfId="38223"/>
    <cellStyle name="標準 20 2 2 3 3 7 2 3" xfId="26999"/>
    <cellStyle name="標準 20 2 2 3 3 7 3" xfId="18155"/>
    <cellStyle name="標準 20 2 2 3 3 7 3 2" xfId="41741"/>
    <cellStyle name="標準 20 2 2 3 3 7 3 3" xfId="30517"/>
    <cellStyle name="標準 20 2 2 3 3 7 4" xfId="35101"/>
    <cellStyle name="標準 20 2 2 3 3 7 5" xfId="23747"/>
    <cellStyle name="標準 20 2 2 3 3 8" xfId="9034"/>
    <cellStyle name="標準 20 2 2 3 3 8 2" xfId="12652"/>
    <cellStyle name="標準 20 2 2 3 3 8 2 2" xfId="38351"/>
    <cellStyle name="標準 20 2 2 3 3 8 2 3" xfId="27127"/>
    <cellStyle name="標準 20 2 2 3 3 8 3" xfId="18156"/>
    <cellStyle name="標準 20 2 2 3 3 8 3 2" xfId="41869"/>
    <cellStyle name="標準 20 2 2 3 3 8 3 3" xfId="30645"/>
    <cellStyle name="標準 20 2 2 3 3 8 4" xfId="35383"/>
    <cellStyle name="標準 20 2 2 3 3 8 5" xfId="24156"/>
    <cellStyle name="標準 20 2 2 3 3 9" xfId="9976"/>
    <cellStyle name="標準 20 2 2 3 3 9 2" xfId="13559"/>
    <cellStyle name="標準 20 2 2 3 3 9 2 2" xfId="39258"/>
    <cellStyle name="標準 20 2 2 3 3 9 2 3" xfId="28034"/>
    <cellStyle name="標準 20 2 2 3 3 9 3" xfId="18157"/>
    <cellStyle name="標準 20 2 2 3 3 9 3 2" xfId="42776"/>
    <cellStyle name="標準 20 2 2 3 3 9 3 3" xfId="31552"/>
    <cellStyle name="標準 20 2 2 3 3 9 4" xfId="36182"/>
    <cellStyle name="標準 20 2 2 3 3 9 5" xfId="24955"/>
    <cellStyle name="標準 20 2 2 3 4" xfId="7533"/>
    <cellStyle name="標準 20 2 2 3 4 10" xfId="29219"/>
    <cellStyle name="標準 20 2 2 3 4 10 2" xfId="40443"/>
    <cellStyle name="標準 20 2 2 3 4 11" xfId="32682"/>
    <cellStyle name="標準 20 2 2 3 4 12" xfId="21237"/>
    <cellStyle name="標準 20 2 2 3 4 2" xfId="7759"/>
    <cellStyle name="標準 20 2 2 3 4 2 2" xfId="8677"/>
    <cellStyle name="標準 20 2 2 3 4 2 2 2" xfId="9793"/>
    <cellStyle name="標準 20 2 2 3 4 2 2 2 2" xfId="13407"/>
    <cellStyle name="標準 20 2 2 3 4 2 2 2 2 2" xfId="39106"/>
    <cellStyle name="標準 20 2 2 3 4 2 2 2 2 3" xfId="27882"/>
    <cellStyle name="標準 20 2 2 3 4 2 2 2 3" xfId="18161"/>
    <cellStyle name="標準 20 2 2 3 4 2 2 2 3 2" xfId="42624"/>
    <cellStyle name="標準 20 2 2 3 4 2 2 2 3 3" xfId="31400"/>
    <cellStyle name="標準 20 2 2 3 4 2 2 2 4" xfId="35389"/>
    <cellStyle name="標準 20 2 2 3 4 2 2 2 5" xfId="24162"/>
    <cellStyle name="標準 20 2 2 3 4 2 2 3" xfId="10735"/>
    <cellStyle name="標準 20 2 2 3 4 2 2 3 2" xfId="14314"/>
    <cellStyle name="標準 20 2 2 3 4 2 2 3 2 2" xfId="40013"/>
    <cellStyle name="標準 20 2 2 3 4 2 2 3 2 3" xfId="28789"/>
    <cellStyle name="標準 20 2 2 3 4 2 2 3 3" xfId="18162"/>
    <cellStyle name="標準 20 2 2 3 4 2 2 3 3 2" xfId="43531"/>
    <cellStyle name="標準 20 2 2 3 4 2 2 3 3 3" xfId="32307"/>
    <cellStyle name="標準 20 2 2 3 4 2 2 3 4" xfId="34933"/>
    <cellStyle name="標準 20 2 2 3 4 2 2 3 5" xfId="23579"/>
    <cellStyle name="標準 20 2 2 3 4 2 2 4" xfId="12356"/>
    <cellStyle name="標準 20 2 2 3 4 2 2 4 2" xfId="38055"/>
    <cellStyle name="標準 20 2 2 3 4 2 2 4 3" xfId="26831"/>
    <cellStyle name="標準 20 2 2 3 4 2 2 5" xfId="18160"/>
    <cellStyle name="標準 20 2 2 3 4 2 2 5 2" xfId="41573"/>
    <cellStyle name="標準 20 2 2 3 4 2 2 5 3" xfId="30349"/>
    <cellStyle name="標準 20 2 2 3 4 2 2 6" xfId="33435"/>
    <cellStyle name="標準 20 2 2 3 4 2 2 7" xfId="21990"/>
    <cellStyle name="標準 20 2 2 3 4 2 3" xfId="9037"/>
    <cellStyle name="標準 20 2 2 3 4 2 3 2" xfId="12655"/>
    <cellStyle name="標準 20 2 2 3 4 2 3 2 2" xfId="38354"/>
    <cellStyle name="標準 20 2 2 3 4 2 3 2 3" xfId="27130"/>
    <cellStyle name="標準 20 2 2 3 4 2 3 3" xfId="18163"/>
    <cellStyle name="標準 20 2 2 3 4 2 3 3 2" xfId="41872"/>
    <cellStyle name="標準 20 2 2 3 4 2 3 3 3" xfId="30648"/>
    <cellStyle name="標準 20 2 2 3 4 2 3 4" xfId="35388"/>
    <cellStyle name="標準 20 2 2 3 4 2 3 5" xfId="24161"/>
    <cellStyle name="標準 20 2 2 3 4 2 4" xfId="9979"/>
    <cellStyle name="標準 20 2 2 3 4 2 4 2" xfId="13562"/>
    <cellStyle name="標準 20 2 2 3 4 2 4 2 2" xfId="39261"/>
    <cellStyle name="標準 20 2 2 3 4 2 4 2 3" xfId="28037"/>
    <cellStyle name="標準 20 2 2 3 4 2 4 3" xfId="18164"/>
    <cellStyle name="標準 20 2 2 3 4 2 4 3 2" xfId="42779"/>
    <cellStyle name="標準 20 2 2 3 4 2 4 3 3" xfId="31555"/>
    <cellStyle name="標準 20 2 2 3 4 2 4 4" xfId="36492"/>
    <cellStyle name="標準 20 2 2 3 4 2 4 5" xfId="25265"/>
    <cellStyle name="標準 20 2 2 3 4 2 5" xfId="11452"/>
    <cellStyle name="標準 20 2 2 3 4 2 5 2" xfId="34029"/>
    <cellStyle name="標準 20 2 2 3 4 2 5 3" xfId="22675"/>
    <cellStyle name="標準 20 2 2 3 4 2 6" xfId="18159"/>
    <cellStyle name="標準 20 2 2 3 4 2 6 2" xfId="37151"/>
    <cellStyle name="標準 20 2 2 3 4 2 6 3" xfId="25927"/>
    <cellStyle name="標準 20 2 2 3 4 2 7" xfId="29445"/>
    <cellStyle name="標準 20 2 2 3 4 2 7 2" xfId="40669"/>
    <cellStyle name="標準 20 2 2 3 4 2 8" xfId="32683"/>
    <cellStyle name="標準 20 2 2 3 4 2 9" xfId="21238"/>
    <cellStyle name="標準 20 2 2 3 4 3" xfId="7985"/>
    <cellStyle name="標準 20 2 2 3 4 3 2" xfId="9567"/>
    <cellStyle name="標準 20 2 2 3 4 3 2 2" xfId="13181"/>
    <cellStyle name="標準 20 2 2 3 4 3 2 2 2" xfId="38880"/>
    <cellStyle name="標準 20 2 2 3 4 3 2 2 3" xfId="27656"/>
    <cellStyle name="標準 20 2 2 3 4 3 2 3" xfId="18166"/>
    <cellStyle name="標準 20 2 2 3 4 3 2 3 2" xfId="42398"/>
    <cellStyle name="標準 20 2 2 3 4 3 2 3 3" xfId="31174"/>
    <cellStyle name="標準 20 2 2 3 4 3 2 4" xfId="35390"/>
    <cellStyle name="標準 20 2 2 3 4 3 2 5" xfId="24163"/>
    <cellStyle name="標準 20 2 2 3 4 3 3" xfId="10509"/>
    <cellStyle name="標準 20 2 2 3 4 3 3 2" xfId="14088"/>
    <cellStyle name="標準 20 2 2 3 4 3 3 2 2" xfId="39787"/>
    <cellStyle name="標準 20 2 2 3 4 3 3 2 3" xfId="28563"/>
    <cellStyle name="標準 20 2 2 3 4 3 3 3" xfId="18167"/>
    <cellStyle name="標準 20 2 2 3 4 3 3 3 2" xfId="43305"/>
    <cellStyle name="標準 20 2 2 3 4 3 3 3 3" xfId="32081"/>
    <cellStyle name="標準 20 2 2 3 4 3 3 4" xfId="34255"/>
    <cellStyle name="標準 20 2 2 3 4 3 3 5" xfId="22901"/>
    <cellStyle name="標準 20 2 2 3 4 3 4" xfId="11678"/>
    <cellStyle name="標準 20 2 2 3 4 3 4 2" xfId="37377"/>
    <cellStyle name="標準 20 2 2 3 4 3 4 3" xfId="26153"/>
    <cellStyle name="標準 20 2 2 3 4 3 5" xfId="18165"/>
    <cellStyle name="標準 20 2 2 3 4 3 5 2" xfId="40895"/>
    <cellStyle name="標準 20 2 2 3 4 3 5 3" xfId="29671"/>
    <cellStyle name="標準 20 2 2 3 4 3 6" xfId="33209"/>
    <cellStyle name="標準 20 2 2 3 4 3 7" xfId="21764"/>
    <cellStyle name="標準 20 2 2 3 4 4" xfId="8225"/>
    <cellStyle name="標準 20 2 2 3 4 4 2" xfId="11904"/>
    <cellStyle name="標準 20 2 2 3 4 4 2 2" xfId="37603"/>
    <cellStyle name="標準 20 2 2 3 4 4 2 3" xfId="26379"/>
    <cellStyle name="標準 20 2 2 3 4 4 3" xfId="18168"/>
    <cellStyle name="標準 20 2 2 3 4 4 3 2" xfId="41121"/>
    <cellStyle name="標準 20 2 2 3 4 4 3 3" xfId="29897"/>
    <cellStyle name="標準 20 2 2 3 4 4 4" xfId="34481"/>
    <cellStyle name="標準 20 2 2 3 4 4 5" xfId="23127"/>
    <cellStyle name="標準 20 2 2 3 4 5" xfId="8451"/>
    <cellStyle name="標準 20 2 2 3 4 5 2" xfId="12130"/>
    <cellStyle name="標準 20 2 2 3 4 5 2 2" xfId="37829"/>
    <cellStyle name="標準 20 2 2 3 4 5 2 3" xfId="26605"/>
    <cellStyle name="標準 20 2 2 3 4 5 3" xfId="18169"/>
    <cellStyle name="標準 20 2 2 3 4 5 3 2" xfId="41347"/>
    <cellStyle name="標準 20 2 2 3 4 5 3 3" xfId="30123"/>
    <cellStyle name="標準 20 2 2 3 4 5 4" xfId="34707"/>
    <cellStyle name="標準 20 2 2 3 4 5 5" xfId="23353"/>
    <cellStyle name="標準 20 2 2 3 4 6" xfId="9036"/>
    <cellStyle name="標準 20 2 2 3 4 6 2" xfId="12654"/>
    <cellStyle name="標準 20 2 2 3 4 6 2 2" xfId="38353"/>
    <cellStyle name="標準 20 2 2 3 4 6 2 3" xfId="27129"/>
    <cellStyle name="標準 20 2 2 3 4 6 3" xfId="18170"/>
    <cellStyle name="標準 20 2 2 3 4 6 3 2" xfId="41871"/>
    <cellStyle name="標準 20 2 2 3 4 6 3 3" xfId="30647"/>
    <cellStyle name="標準 20 2 2 3 4 6 4" xfId="35387"/>
    <cellStyle name="標準 20 2 2 3 4 6 5" xfId="24160"/>
    <cellStyle name="標準 20 2 2 3 4 7" xfId="9978"/>
    <cellStyle name="標準 20 2 2 3 4 7 2" xfId="13561"/>
    <cellStyle name="標準 20 2 2 3 4 7 2 2" xfId="39260"/>
    <cellStyle name="標準 20 2 2 3 4 7 2 3" xfId="28036"/>
    <cellStyle name="標準 20 2 2 3 4 7 3" xfId="18171"/>
    <cellStyle name="標準 20 2 2 3 4 7 3 2" xfId="42778"/>
    <cellStyle name="標準 20 2 2 3 4 7 3 3" xfId="31554"/>
    <cellStyle name="標準 20 2 2 3 4 7 4" xfId="36266"/>
    <cellStyle name="標準 20 2 2 3 4 7 5" xfId="25039"/>
    <cellStyle name="標準 20 2 2 3 4 8" xfId="11226"/>
    <cellStyle name="標準 20 2 2 3 4 8 2" xfId="33803"/>
    <cellStyle name="標準 20 2 2 3 4 8 3" xfId="22449"/>
    <cellStyle name="標準 20 2 2 3 4 9" xfId="18158"/>
    <cellStyle name="標準 20 2 2 3 4 9 2" xfId="36925"/>
    <cellStyle name="標準 20 2 2 3 4 9 3" xfId="25701"/>
    <cellStyle name="標準 20 2 2 3 5" xfId="7390"/>
    <cellStyle name="標準 20 2 2 3 5 2" xfId="8535"/>
    <cellStyle name="標準 20 2 2 3 5 2 2" xfId="9651"/>
    <cellStyle name="標準 20 2 2 3 5 2 2 2" xfId="13265"/>
    <cellStyle name="標準 20 2 2 3 5 2 2 2 2" xfId="38964"/>
    <cellStyle name="標準 20 2 2 3 5 2 2 2 3" xfId="27740"/>
    <cellStyle name="標準 20 2 2 3 5 2 2 3" xfId="18174"/>
    <cellStyle name="標準 20 2 2 3 5 2 2 3 2" xfId="42482"/>
    <cellStyle name="標準 20 2 2 3 5 2 2 3 3" xfId="31258"/>
    <cellStyle name="標準 20 2 2 3 5 2 2 4" xfId="35392"/>
    <cellStyle name="標準 20 2 2 3 5 2 2 5" xfId="24165"/>
    <cellStyle name="標準 20 2 2 3 5 2 3" xfId="10593"/>
    <cellStyle name="標準 20 2 2 3 5 2 3 2" xfId="14172"/>
    <cellStyle name="標準 20 2 2 3 5 2 3 2 2" xfId="39871"/>
    <cellStyle name="標準 20 2 2 3 5 2 3 2 3" xfId="28647"/>
    <cellStyle name="標準 20 2 2 3 5 2 3 3" xfId="18175"/>
    <cellStyle name="標準 20 2 2 3 5 2 3 3 2" xfId="43389"/>
    <cellStyle name="標準 20 2 2 3 5 2 3 3 3" xfId="32165"/>
    <cellStyle name="標準 20 2 2 3 5 2 3 4" xfId="34791"/>
    <cellStyle name="標準 20 2 2 3 5 2 3 5" xfId="23437"/>
    <cellStyle name="標準 20 2 2 3 5 2 4" xfId="12214"/>
    <cellStyle name="標準 20 2 2 3 5 2 4 2" xfId="37913"/>
    <cellStyle name="標準 20 2 2 3 5 2 4 3" xfId="26689"/>
    <cellStyle name="標準 20 2 2 3 5 2 5" xfId="18173"/>
    <cellStyle name="標準 20 2 2 3 5 2 5 2" xfId="41431"/>
    <cellStyle name="標準 20 2 2 3 5 2 5 3" xfId="30207"/>
    <cellStyle name="標準 20 2 2 3 5 2 6" xfId="33293"/>
    <cellStyle name="標準 20 2 2 3 5 2 7" xfId="21848"/>
    <cellStyle name="標準 20 2 2 3 5 3" xfId="9038"/>
    <cellStyle name="標準 20 2 2 3 5 3 2" xfId="12656"/>
    <cellStyle name="標準 20 2 2 3 5 3 2 2" xfId="38355"/>
    <cellStyle name="標準 20 2 2 3 5 3 2 3" xfId="27131"/>
    <cellStyle name="標準 20 2 2 3 5 3 3" xfId="18176"/>
    <cellStyle name="標準 20 2 2 3 5 3 3 2" xfId="41873"/>
    <cellStyle name="標準 20 2 2 3 5 3 3 3" xfId="30649"/>
    <cellStyle name="標準 20 2 2 3 5 3 4" xfId="35391"/>
    <cellStyle name="標準 20 2 2 3 5 3 5" xfId="24164"/>
    <cellStyle name="標準 20 2 2 3 5 4" xfId="9980"/>
    <cellStyle name="標準 20 2 2 3 5 4 2" xfId="13563"/>
    <cellStyle name="標準 20 2 2 3 5 4 2 2" xfId="39262"/>
    <cellStyle name="標準 20 2 2 3 5 4 2 3" xfId="28038"/>
    <cellStyle name="標準 20 2 2 3 5 4 3" xfId="18177"/>
    <cellStyle name="標準 20 2 2 3 5 4 3 2" xfId="42780"/>
    <cellStyle name="標準 20 2 2 3 5 4 3 3" xfId="31556"/>
    <cellStyle name="標準 20 2 2 3 5 4 4" xfId="36350"/>
    <cellStyle name="標準 20 2 2 3 5 4 5" xfId="25123"/>
    <cellStyle name="標準 20 2 2 3 5 5" xfId="11084"/>
    <cellStyle name="標準 20 2 2 3 5 5 2" xfId="33661"/>
    <cellStyle name="標準 20 2 2 3 5 5 3" xfId="22307"/>
    <cellStyle name="標準 20 2 2 3 5 6" xfId="18172"/>
    <cellStyle name="標準 20 2 2 3 5 6 2" xfId="36783"/>
    <cellStyle name="標準 20 2 2 3 5 6 3" xfId="25559"/>
    <cellStyle name="標準 20 2 2 3 5 7" xfId="29077"/>
    <cellStyle name="標準 20 2 2 3 5 7 2" xfId="40301"/>
    <cellStyle name="標準 20 2 2 3 5 8" xfId="32684"/>
    <cellStyle name="標準 20 2 2 3 5 9" xfId="21239"/>
    <cellStyle name="標準 20 2 2 3 6" xfId="7617"/>
    <cellStyle name="標準 20 2 2 3 6 2" xfId="9425"/>
    <cellStyle name="標準 20 2 2 3 6 2 2" xfId="13039"/>
    <cellStyle name="標準 20 2 2 3 6 2 2 2" xfId="38738"/>
    <cellStyle name="標準 20 2 2 3 6 2 2 3" xfId="27514"/>
    <cellStyle name="標準 20 2 2 3 6 2 3" xfId="18179"/>
    <cellStyle name="標準 20 2 2 3 6 2 3 2" xfId="42256"/>
    <cellStyle name="標準 20 2 2 3 6 2 3 3" xfId="31032"/>
    <cellStyle name="標準 20 2 2 3 6 2 4" xfId="35393"/>
    <cellStyle name="標準 20 2 2 3 6 2 5" xfId="24166"/>
    <cellStyle name="標準 20 2 2 3 6 3" xfId="10367"/>
    <cellStyle name="標準 20 2 2 3 6 3 2" xfId="13946"/>
    <cellStyle name="標準 20 2 2 3 6 3 2 2" xfId="39645"/>
    <cellStyle name="標準 20 2 2 3 6 3 2 3" xfId="28421"/>
    <cellStyle name="標準 20 2 2 3 6 3 3" xfId="18180"/>
    <cellStyle name="標準 20 2 2 3 6 3 3 2" xfId="43163"/>
    <cellStyle name="標準 20 2 2 3 6 3 3 3" xfId="31939"/>
    <cellStyle name="標準 20 2 2 3 6 3 4" xfId="33887"/>
    <cellStyle name="標準 20 2 2 3 6 3 5" xfId="22533"/>
    <cellStyle name="標準 20 2 2 3 6 4" xfId="11310"/>
    <cellStyle name="標準 20 2 2 3 6 4 2" xfId="37009"/>
    <cellStyle name="標準 20 2 2 3 6 4 3" xfId="25785"/>
    <cellStyle name="標準 20 2 2 3 6 5" xfId="18178"/>
    <cellStyle name="標準 20 2 2 3 6 5 2" xfId="40527"/>
    <cellStyle name="標準 20 2 2 3 6 5 3" xfId="29303"/>
    <cellStyle name="標準 20 2 2 3 6 6" xfId="33067"/>
    <cellStyle name="標準 20 2 2 3 6 7" xfId="21622"/>
    <cellStyle name="標準 20 2 2 3 7" xfId="7843"/>
    <cellStyle name="標準 20 2 2 3 7 2" xfId="11536"/>
    <cellStyle name="標準 20 2 2 3 7 2 2" xfId="35374"/>
    <cellStyle name="標準 20 2 2 3 7 2 3" xfId="24147"/>
    <cellStyle name="標準 20 2 2 3 7 3" xfId="18181"/>
    <cellStyle name="標準 20 2 2 3 7 3 2" xfId="37235"/>
    <cellStyle name="標準 20 2 2 3 7 3 3" xfId="26011"/>
    <cellStyle name="標準 20 2 2 3 7 4" xfId="29529"/>
    <cellStyle name="標準 20 2 2 3 7 4 2" xfId="40753"/>
    <cellStyle name="標準 20 2 2 3 7 5" xfId="34113"/>
    <cellStyle name="標準 20 2 2 3 7 6" xfId="22759"/>
    <cellStyle name="標準 20 2 2 3 8" xfId="8082"/>
    <cellStyle name="標準 20 2 2 3 8 2" xfId="11762"/>
    <cellStyle name="標準 20 2 2 3 8 2 2" xfId="37461"/>
    <cellStyle name="標準 20 2 2 3 8 2 3" xfId="26237"/>
    <cellStyle name="標準 20 2 2 3 8 3" xfId="18182"/>
    <cellStyle name="標準 20 2 2 3 8 3 2" xfId="40979"/>
    <cellStyle name="標準 20 2 2 3 8 3 3" xfId="29755"/>
    <cellStyle name="標準 20 2 2 3 8 4" xfId="34339"/>
    <cellStyle name="標準 20 2 2 3 8 5" xfId="22985"/>
    <cellStyle name="標準 20 2 2 3 9" xfId="8309"/>
    <cellStyle name="標準 20 2 2 3 9 2" xfId="11988"/>
    <cellStyle name="標準 20 2 2 3 9 2 2" xfId="37687"/>
    <cellStyle name="標準 20 2 2 3 9 2 3" xfId="26463"/>
    <cellStyle name="標準 20 2 2 3 9 3" xfId="18183"/>
    <cellStyle name="標準 20 2 2 3 9 3 2" xfId="41205"/>
    <cellStyle name="標準 20 2 2 3 9 3 3" xfId="29981"/>
    <cellStyle name="標準 20 2 2 3 9 4" xfId="34565"/>
    <cellStyle name="標準 20 2 2 3 9 5" xfId="23211"/>
    <cellStyle name="標準 20 2 2 4" xfId="6681"/>
    <cellStyle name="標準 20 2 2 4 10" xfId="7057"/>
    <cellStyle name="標準 20 2 2 4 10 2" xfId="10958"/>
    <cellStyle name="標準 20 2 2 4 10 2 2" xfId="36657"/>
    <cellStyle name="標準 20 2 2 4 10 2 3" xfId="25433"/>
    <cellStyle name="標準 20 2 2 4 10 3" xfId="18185"/>
    <cellStyle name="標準 20 2 2 4 10 3 2" xfId="40175"/>
    <cellStyle name="標準 20 2 2 4 10 3 3" xfId="28951"/>
    <cellStyle name="標準 20 2 2 4 10 4" xfId="35175"/>
    <cellStyle name="標準 20 2 2 4 10 5" xfId="23944"/>
    <cellStyle name="標準 20 2 2 4 11" xfId="9039"/>
    <cellStyle name="標準 20 2 2 4 11 2" xfId="12657"/>
    <cellStyle name="標準 20 2 2 4 11 2 2" xfId="38356"/>
    <cellStyle name="標準 20 2 2 4 11 2 3" xfId="27132"/>
    <cellStyle name="標準 20 2 2 4 11 3" xfId="18186"/>
    <cellStyle name="標準 20 2 2 4 11 3 2" xfId="41874"/>
    <cellStyle name="標準 20 2 2 4 11 3 3" xfId="30650"/>
    <cellStyle name="標準 20 2 2 4 11 4" xfId="36140"/>
    <cellStyle name="標準 20 2 2 4 11 5" xfId="24913"/>
    <cellStyle name="標準 20 2 2 4 12" xfId="9981"/>
    <cellStyle name="標準 20 2 2 4 12 2" xfId="13564"/>
    <cellStyle name="標準 20 2 2 4 12 2 2" xfId="39263"/>
    <cellStyle name="標準 20 2 2 4 12 2 3" xfId="28039"/>
    <cellStyle name="標準 20 2 2 4 12 3" xfId="18187"/>
    <cellStyle name="標準 20 2 2 4 12 3 2" xfId="42781"/>
    <cellStyle name="標準 20 2 2 4 12 3 3" xfId="31557"/>
    <cellStyle name="標準 20 2 2 4 12 4" xfId="33535"/>
    <cellStyle name="標準 20 2 2 4 12 5" xfId="22181"/>
    <cellStyle name="標準 20 2 2 4 13" xfId="10896"/>
    <cellStyle name="標準 20 2 2 4 13 2" xfId="36595"/>
    <cellStyle name="標準 20 2 2 4 13 3" xfId="25371"/>
    <cellStyle name="標準 20 2 2 4 14" xfId="18184"/>
    <cellStyle name="標準 20 2 2 4 14 2" xfId="40113"/>
    <cellStyle name="標準 20 2 2 4 14 3" xfId="28889"/>
    <cellStyle name="標準 20 2 2 4 15" xfId="32685"/>
    <cellStyle name="標準 20 2 2 4 16" xfId="21240"/>
    <cellStyle name="標準 20 2 2 4 2" xfId="7333"/>
    <cellStyle name="標準 20 2 2 4 2 10" xfId="11042"/>
    <cellStyle name="標準 20 2 2 4 2 10 2" xfId="33619"/>
    <cellStyle name="標準 20 2 2 4 2 10 3" xfId="22265"/>
    <cellStyle name="標準 20 2 2 4 2 11" xfId="18188"/>
    <cellStyle name="標準 20 2 2 4 2 11 2" xfId="36741"/>
    <cellStyle name="標準 20 2 2 4 2 11 3" xfId="25517"/>
    <cellStyle name="標準 20 2 2 4 2 12" xfId="29035"/>
    <cellStyle name="標準 20 2 2 4 2 12 2" xfId="40259"/>
    <cellStyle name="標準 20 2 2 4 2 13" xfId="32686"/>
    <cellStyle name="標準 20 2 2 4 2 14" xfId="21241"/>
    <cellStyle name="標準 20 2 2 4 2 2" xfId="7491"/>
    <cellStyle name="標準 20 2 2 4 2 2 2" xfId="8635"/>
    <cellStyle name="標準 20 2 2 4 2 2 2 2" xfId="9751"/>
    <cellStyle name="標準 20 2 2 4 2 2 2 2 2" xfId="13365"/>
    <cellStyle name="標準 20 2 2 4 2 2 2 2 2 2" xfId="39064"/>
    <cellStyle name="標準 20 2 2 4 2 2 2 2 2 3" xfId="27840"/>
    <cellStyle name="標準 20 2 2 4 2 2 2 2 3" xfId="18191"/>
    <cellStyle name="標準 20 2 2 4 2 2 2 2 3 2" xfId="42582"/>
    <cellStyle name="標準 20 2 2 4 2 2 2 2 3 3" xfId="31358"/>
    <cellStyle name="標準 20 2 2 4 2 2 2 2 4" xfId="35397"/>
    <cellStyle name="標準 20 2 2 4 2 2 2 2 5" xfId="24170"/>
    <cellStyle name="標準 20 2 2 4 2 2 2 3" xfId="10693"/>
    <cellStyle name="標準 20 2 2 4 2 2 2 3 2" xfId="14272"/>
    <cellStyle name="標準 20 2 2 4 2 2 2 3 2 2" xfId="39971"/>
    <cellStyle name="標準 20 2 2 4 2 2 2 3 2 3" xfId="28747"/>
    <cellStyle name="標準 20 2 2 4 2 2 2 3 3" xfId="18192"/>
    <cellStyle name="標準 20 2 2 4 2 2 2 3 3 2" xfId="43489"/>
    <cellStyle name="標準 20 2 2 4 2 2 2 3 3 3" xfId="32265"/>
    <cellStyle name="標準 20 2 2 4 2 2 2 3 4" xfId="34891"/>
    <cellStyle name="標準 20 2 2 4 2 2 2 3 5" xfId="23537"/>
    <cellStyle name="標準 20 2 2 4 2 2 2 4" xfId="12314"/>
    <cellStyle name="標準 20 2 2 4 2 2 2 4 2" xfId="38013"/>
    <cellStyle name="標準 20 2 2 4 2 2 2 4 3" xfId="26789"/>
    <cellStyle name="標準 20 2 2 4 2 2 2 5" xfId="18190"/>
    <cellStyle name="標準 20 2 2 4 2 2 2 5 2" xfId="41531"/>
    <cellStyle name="標準 20 2 2 4 2 2 2 5 3" xfId="30307"/>
    <cellStyle name="標準 20 2 2 4 2 2 2 6" xfId="33393"/>
    <cellStyle name="標準 20 2 2 4 2 2 2 7" xfId="21948"/>
    <cellStyle name="標準 20 2 2 4 2 2 3" xfId="9041"/>
    <cellStyle name="標準 20 2 2 4 2 2 3 2" xfId="12659"/>
    <cellStyle name="標準 20 2 2 4 2 2 3 2 2" xfId="38358"/>
    <cellStyle name="標準 20 2 2 4 2 2 3 2 3" xfId="27134"/>
    <cellStyle name="標準 20 2 2 4 2 2 3 3" xfId="18193"/>
    <cellStyle name="標準 20 2 2 4 2 2 3 3 2" xfId="41876"/>
    <cellStyle name="標準 20 2 2 4 2 2 3 3 3" xfId="30652"/>
    <cellStyle name="標準 20 2 2 4 2 2 3 4" xfId="35396"/>
    <cellStyle name="標準 20 2 2 4 2 2 3 5" xfId="24169"/>
    <cellStyle name="標準 20 2 2 4 2 2 4" xfId="9983"/>
    <cellStyle name="標準 20 2 2 4 2 2 4 2" xfId="13566"/>
    <cellStyle name="標準 20 2 2 4 2 2 4 2 2" xfId="39265"/>
    <cellStyle name="標準 20 2 2 4 2 2 4 2 3" xfId="28041"/>
    <cellStyle name="標準 20 2 2 4 2 2 4 3" xfId="18194"/>
    <cellStyle name="標準 20 2 2 4 2 2 4 3 2" xfId="42783"/>
    <cellStyle name="標準 20 2 2 4 2 2 4 3 3" xfId="31559"/>
    <cellStyle name="標準 20 2 2 4 2 2 4 4" xfId="36450"/>
    <cellStyle name="標準 20 2 2 4 2 2 4 5" xfId="25223"/>
    <cellStyle name="標準 20 2 2 4 2 2 5" xfId="11184"/>
    <cellStyle name="標準 20 2 2 4 2 2 5 2" xfId="33761"/>
    <cellStyle name="標準 20 2 2 4 2 2 5 3" xfId="22407"/>
    <cellStyle name="標準 20 2 2 4 2 2 6" xfId="18189"/>
    <cellStyle name="標準 20 2 2 4 2 2 6 2" xfId="36883"/>
    <cellStyle name="標準 20 2 2 4 2 2 6 3" xfId="25659"/>
    <cellStyle name="標準 20 2 2 4 2 2 7" xfId="29177"/>
    <cellStyle name="標準 20 2 2 4 2 2 7 2" xfId="40401"/>
    <cellStyle name="標準 20 2 2 4 2 2 8" xfId="32687"/>
    <cellStyle name="標準 20 2 2 4 2 2 9" xfId="21242"/>
    <cellStyle name="標準 20 2 2 4 2 3" xfId="7717"/>
    <cellStyle name="標準 20 2 2 4 2 3 2" xfId="9499"/>
    <cellStyle name="標準 20 2 2 4 2 3 2 2" xfId="13113"/>
    <cellStyle name="標準 20 2 2 4 2 3 2 2 2" xfId="38812"/>
    <cellStyle name="標準 20 2 2 4 2 3 2 2 3" xfId="27588"/>
    <cellStyle name="標準 20 2 2 4 2 3 2 3" xfId="18196"/>
    <cellStyle name="標準 20 2 2 4 2 3 2 3 2" xfId="42330"/>
    <cellStyle name="標準 20 2 2 4 2 3 2 3 3" xfId="31106"/>
    <cellStyle name="標準 20 2 2 4 2 3 2 4" xfId="35398"/>
    <cellStyle name="標準 20 2 2 4 2 3 2 5" xfId="24171"/>
    <cellStyle name="標準 20 2 2 4 2 3 3" xfId="10441"/>
    <cellStyle name="標準 20 2 2 4 2 3 3 2" xfId="14020"/>
    <cellStyle name="標準 20 2 2 4 2 3 3 2 2" xfId="39719"/>
    <cellStyle name="標準 20 2 2 4 2 3 3 2 3" xfId="28495"/>
    <cellStyle name="標準 20 2 2 4 2 3 3 3" xfId="18197"/>
    <cellStyle name="標準 20 2 2 4 2 3 3 3 2" xfId="43237"/>
    <cellStyle name="標準 20 2 2 4 2 3 3 3 3" xfId="32013"/>
    <cellStyle name="標準 20 2 2 4 2 3 3 4" xfId="33987"/>
    <cellStyle name="標準 20 2 2 4 2 3 3 5" xfId="22633"/>
    <cellStyle name="標準 20 2 2 4 2 3 4" xfId="11410"/>
    <cellStyle name="標準 20 2 2 4 2 3 4 2" xfId="37109"/>
    <cellStyle name="標準 20 2 2 4 2 3 4 3" xfId="25885"/>
    <cellStyle name="標準 20 2 2 4 2 3 5" xfId="18195"/>
    <cellStyle name="標準 20 2 2 4 2 3 5 2" xfId="40627"/>
    <cellStyle name="標準 20 2 2 4 2 3 5 3" xfId="29403"/>
    <cellStyle name="標準 20 2 2 4 2 3 6" xfId="33141"/>
    <cellStyle name="標準 20 2 2 4 2 3 7" xfId="21696"/>
    <cellStyle name="標準 20 2 2 4 2 4" xfId="7943"/>
    <cellStyle name="標準 20 2 2 4 2 4 2" xfId="11636"/>
    <cellStyle name="標準 20 2 2 4 2 4 2 2" xfId="37335"/>
    <cellStyle name="標準 20 2 2 4 2 4 2 3" xfId="26111"/>
    <cellStyle name="標準 20 2 2 4 2 4 3" xfId="18198"/>
    <cellStyle name="標準 20 2 2 4 2 4 3 2" xfId="40853"/>
    <cellStyle name="標準 20 2 2 4 2 4 3 3" xfId="29629"/>
    <cellStyle name="標準 20 2 2 4 2 4 4" xfId="34213"/>
    <cellStyle name="標準 20 2 2 4 2 4 5" xfId="22859"/>
    <cellStyle name="標準 20 2 2 4 2 5" xfId="8183"/>
    <cellStyle name="標準 20 2 2 4 2 5 2" xfId="11862"/>
    <cellStyle name="標準 20 2 2 4 2 5 2 2" xfId="37561"/>
    <cellStyle name="標準 20 2 2 4 2 5 2 3" xfId="26337"/>
    <cellStyle name="標準 20 2 2 4 2 5 3" xfId="18199"/>
    <cellStyle name="標準 20 2 2 4 2 5 3 2" xfId="41079"/>
    <cellStyle name="標準 20 2 2 4 2 5 3 3" xfId="29855"/>
    <cellStyle name="標準 20 2 2 4 2 5 4" xfId="34439"/>
    <cellStyle name="標準 20 2 2 4 2 5 5" xfId="23085"/>
    <cellStyle name="標準 20 2 2 4 2 6" xfId="8383"/>
    <cellStyle name="標準 20 2 2 4 2 6 2" xfId="12062"/>
    <cellStyle name="標準 20 2 2 4 2 6 2 2" xfId="37761"/>
    <cellStyle name="標準 20 2 2 4 2 6 2 3" xfId="26537"/>
    <cellStyle name="標準 20 2 2 4 2 6 3" xfId="18200"/>
    <cellStyle name="標準 20 2 2 4 2 6 3 2" xfId="41279"/>
    <cellStyle name="標準 20 2 2 4 2 6 3 3" xfId="30055"/>
    <cellStyle name="標準 20 2 2 4 2 6 4" xfId="34639"/>
    <cellStyle name="標準 20 2 2 4 2 6 5" xfId="23285"/>
    <cellStyle name="標準 20 2 2 4 2 7" xfId="8861"/>
    <cellStyle name="標準 20 2 2 4 2 7 2" xfId="12540"/>
    <cellStyle name="標準 20 2 2 4 2 7 2 2" xfId="38239"/>
    <cellStyle name="標準 20 2 2 4 2 7 2 3" xfId="27015"/>
    <cellStyle name="標準 20 2 2 4 2 7 3" xfId="18201"/>
    <cellStyle name="標準 20 2 2 4 2 7 3 2" xfId="41757"/>
    <cellStyle name="標準 20 2 2 4 2 7 3 3" xfId="30533"/>
    <cellStyle name="標準 20 2 2 4 2 7 4" xfId="35117"/>
    <cellStyle name="標準 20 2 2 4 2 7 5" xfId="23763"/>
    <cellStyle name="標準 20 2 2 4 2 8" xfId="9040"/>
    <cellStyle name="標準 20 2 2 4 2 8 2" xfId="12658"/>
    <cellStyle name="標準 20 2 2 4 2 8 2 2" xfId="38357"/>
    <cellStyle name="標準 20 2 2 4 2 8 2 3" xfId="27133"/>
    <cellStyle name="標準 20 2 2 4 2 8 3" xfId="18202"/>
    <cellStyle name="標準 20 2 2 4 2 8 3 2" xfId="41875"/>
    <cellStyle name="標準 20 2 2 4 2 8 3 3" xfId="30651"/>
    <cellStyle name="標準 20 2 2 4 2 8 4" xfId="35395"/>
    <cellStyle name="標準 20 2 2 4 2 8 5" xfId="24168"/>
    <cellStyle name="標準 20 2 2 4 2 9" xfId="9982"/>
    <cellStyle name="標準 20 2 2 4 2 9 2" xfId="13565"/>
    <cellStyle name="標準 20 2 2 4 2 9 2 2" xfId="39264"/>
    <cellStyle name="標準 20 2 2 4 2 9 2 3" xfId="28040"/>
    <cellStyle name="標準 20 2 2 4 2 9 3" xfId="18203"/>
    <cellStyle name="標準 20 2 2 4 2 9 3 2" xfId="42782"/>
    <cellStyle name="標準 20 2 2 4 2 9 3 3" xfId="31558"/>
    <cellStyle name="標準 20 2 2 4 2 9 4" xfId="36198"/>
    <cellStyle name="標準 20 2 2 4 2 9 5" xfId="24971"/>
    <cellStyle name="標準 20 2 2 4 3" xfId="7549"/>
    <cellStyle name="標準 20 2 2 4 3 10" xfId="29235"/>
    <cellStyle name="標準 20 2 2 4 3 10 2" xfId="40459"/>
    <cellStyle name="標準 20 2 2 4 3 11" xfId="32688"/>
    <cellStyle name="標準 20 2 2 4 3 12" xfId="21243"/>
    <cellStyle name="標準 20 2 2 4 3 2" xfId="7775"/>
    <cellStyle name="標準 20 2 2 4 3 2 2" xfId="8693"/>
    <cellStyle name="標準 20 2 2 4 3 2 2 2" xfId="9809"/>
    <cellStyle name="標準 20 2 2 4 3 2 2 2 2" xfId="13423"/>
    <cellStyle name="標準 20 2 2 4 3 2 2 2 2 2" xfId="39122"/>
    <cellStyle name="標準 20 2 2 4 3 2 2 2 2 3" xfId="27898"/>
    <cellStyle name="標準 20 2 2 4 3 2 2 2 3" xfId="18207"/>
    <cellStyle name="標準 20 2 2 4 3 2 2 2 3 2" xfId="42640"/>
    <cellStyle name="標準 20 2 2 4 3 2 2 2 3 3" xfId="31416"/>
    <cellStyle name="標準 20 2 2 4 3 2 2 2 4" xfId="35401"/>
    <cellStyle name="標準 20 2 2 4 3 2 2 2 5" xfId="24174"/>
    <cellStyle name="標準 20 2 2 4 3 2 2 3" xfId="10751"/>
    <cellStyle name="標準 20 2 2 4 3 2 2 3 2" xfId="14330"/>
    <cellStyle name="標準 20 2 2 4 3 2 2 3 2 2" xfId="40029"/>
    <cellStyle name="標準 20 2 2 4 3 2 2 3 2 3" xfId="28805"/>
    <cellStyle name="標準 20 2 2 4 3 2 2 3 3" xfId="18208"/>
    <cellStyle name="標準 20 2 2 4 3 2 2 3 3 2" xfId="43547"/>
    <cellStyle name="標準 20 2 2 4 3 2 2 3 3 3" xfId="32323"/>
    <cellStyle name="標準 20 2 2 4 3 2 2 3 4" xfId="34949"/>
    <cellStyle name="標準 20 2 2 4 3 2 2 3 5" xfId="23595"/>
    <cellStyle name="標準 20 2 2 4 3 2 2 4" xfId="12372"/>
    <cellStyle name="標準 20 2 2 4 3 2 2 4 2" xfId="38071"/>
    <cellStyle name="標準 20 2 2 4 3 2 2 4 3" xfId="26847"/>
    <cellStyle name="標準 20 2 2 4 3 2 2 5" xfId="18206"/>
    <cellStyle name="標準 20 2 2 4 3 2 2 5 2" xfId="41589"/>
    <cellStyle name="標準 20 2 2 4 3 2 2 5 3" xfId="30365"/>
    <cellStyle name="標準 20 2 2 4 3 2 2 6" xfId="33451"/>
    <cellStyle name="標準 20 2 2 4 3 2 2 7" xfId="22006"/>
    <cellStyle name="標準 20 2 2 4 3 2 3" xfId="9043"/>
    <cellStyle name="標準 20 2 2 4 3 2 3 2" xfId="12661"/>
    <cellStyle name="標準 20 2 2 4 3 2 3 2 2" xfId="38360"/>
    <cellStyle name="標準 20 2 2 4 3 2 3 2 3" xfId="27136"/>
    <cellStyle name="標準 20 2 2 4 3 2 3 3" xfId="18209"/>
    <cellStyle name="標準 20 2 2 4 3 2 3 3 2" xfId="41878"/>
    <cellStyle name="標準 20 2 2 4 3 2 3 3 3" xfId="30654"/>
    <cellStyle name="標準 20 2 2 4 3 2 3 4" xfId="35400"/>
    <cellStyle name="標準 20 2 2 4 3 2 3 5" xfId="24173"/>
    <cellStyle name="標準 20 2 2 4 3 2 4" xfId="9985"/>
    <cellStyle name="標準 20 2 2 4 3 2 4 2" xfId="13568"/>
    <cellStyle name="標準 20 2 2 4 3 2 4 2 2" xfId="39267"/>
    <cellStyle name="標準 20 2 2 4 3 2 4 2 3" xfId="28043"/>
    <cellStyle name="標準 20 2 2 4 3 2 4 3" xfId="18210"/>
    <cellStyle name="標準 20 2 2 4 3 2 4 3 2" xfId="42785"/>
    <cellStyle name="標準 20 2 2 4 3 2 4 3 3" xfId="31561"/>
    <cellStyle name="標準 20 2 2 4 3 2 4 4" xfId="36508"/>
    <cellStyle name="標準 20 2 2 4 3 2 4 5" xfId="25281"/>
    <cellStyle name="標準 20 2 2 4 3 2 5" xfId="11468"/>
    <cellStyle name="標準 20 2 2 4 3 2 5 2" xfId="34045"/>
    <cellStyle name="標準 20 2 2 4 3 2 5 3" xfId="22691"/>
    <cellStyle name="標準 20 2 2 4 3 2 6" xfId="18205"/>
    <cellStyle name="標準 20 2 2 4 3 2 6 2" xfId="37167"/>
    <cellStyle name="標準 20 2 2 4 3 2 6 3" xfId="25943"/>
    <cellStyle name="標準 20 2 2 4 3 2 7" xfId="29461"/>
    <cellStyle name="標準 20 2 2 4 3 2 7 2" xfId="40685"/>
    <cellStyle name="標準 20 2 2 4 3 2 8" xfId="32689"/>
    <cellStyle name="標準 20 2 2 4 3 2 9" xfId="21244"/>
    <cellStyle name="標準 20 2 2 4 3 3" xfId="8001"/>
    <cellStyle name="標準 20 2 2 4 3 3 2" xfId="9583"/>
    <cellStyle name="標準 20 2 2 4 3 3 2 2" xfId="13197"/>
    <cellStyle name="標準 20 2 2 4 3 3 2 2 2" xfId="38896"/>
    <cellStyle name="標準 20 2 2 4 3 3 2 2 3" xfId="27672"/>
    <cellStyle name="標準 20 2 2 4 3 3 2 3" xfId="18212"/>
    <cellStyle name="標準 20 2 2 4 3 3 2 3 2" xfId="42414"/>
    <cellStyle name="標準 20 2 2 4 3 3 2 3 3" xfId="31190"/>
    <cellStyle name="標準 20 2 2 4 3 3 2 4" xfId="35402"/>
    <cellStyle name="標準 20 2 2 4 3 3 2 5" xfId="24175"/>
    <cellStyle name="標準 20 2 2 4 3 3 3" xfId="10525"/>
    <cellStyle name="標準 20 2 2 4 3 3 3 2" xfId="14104"/>
    <cellStyle name="標準 20 2 2 4 3 3 3 2 2" xfId="39803"/>
    <cellStyle name="標準 20 2 2 4 3 3 3 2 3" xfId="28579"/>
    <cellStyle name="標準 20 2 2 4 3 3 3 3" xfId="18213"/>
    <cellStyle name="標準 20 2 2 4 3 3 3 3 2" xfId="43321"/>
    <cellStyle name="標準 20 2 2 4 3 3 3 3 3" xfId="32097"/>
    <cellStyle name="標準 20 2 2 4 3 3 3 4" xfId="34271"/>
    <cellStyle name="標準 20 2 2 4 3 3 3 5" xfId="22917"/>
    <cellStyle name="標準 20 2 2 4 3 3 4" xfId="11694"/>
    <cellStyle name="標準 20 2 2 4 3 3 4 2" xfId="37393"/>
    <cellStyle name="標準 20 2 2 4 3 3 4 3" xfId="26169"/>
    <cellStyle name="標準 20 2 2 4 3 3 5" xfId="18211"/>
    <cellStyle name="標準 20 2 2 4 3 3 5 2" xfId="40911"/>
    <cellStyle name="標準 20 2 2 4 3 3 5 3" xfId="29687"/>
    <cellStyle name="標準 20 2 2 4 3 3 6" xfId="33225"/>
    <cellStyle name="標準 20 2 2 4 3 3 7" xfId="21780"/>
    <cellStyle name="標準 20 2 2 4 3 4" xfId="8241"/>
    <cellStyle name="標準 20 2 2 4 3 4 2" xfId="11920"/>
    <cellStyle name="標準 20 2 2 4 3 4 2 2" xfId="37619"/>
    <cellStyle name="標準 20 2 2 4 3 4 2 3" xfId="26395"/>
    <cellStyle name="標準 20 2 2 4 3 4 3" xfId="18214"/>
    <cellStyle name="標準 20 2 2 4 3 4 3 2" xfId="41137"/>
    <cellStyle name="標準 20 2 2 4 3 4 3 3" xfId="29913"/>
    <cellStyle name="標準 20 2 2 4 3 4 4" xfId="34497"/>
    <cellStyle name="標準 20 2 2 4 3 4 5" xfId="23143"/>
    <cellStyle name="標準 20 2 2 4 3 5" xfId="8467"/>
    <cellStyle name="標準 20 2 2 4 3 5 2" xfId="12146"/>
    <cellStyle name="標準 20 2 2 4 3 5 2 2" xfId="37845"/>
    <cellStyle name="標準 20 2 2 4 3 5 2 3" xfId="26621"/>
    <cellStyle name="標準 20 2 2 4 3 5 3" xfId="18215"/>
    <cellStyle name="標準 20 2 2 4 3 5 3 2" xfId="41363"/>
    <cellStyle name="標準 20 2 2 4 3 5 3 3" xfId="30139"/>
    <cellStyle name="標準 20 2 2 4 3 5 4" xfId="34723"/>
    <cellStyle name="標準 20 2 2 4 3 5 5" xfId="23369"/>
    <cellStyle name="標準 20 2 2 4 3 6" xfId="9042"/>
    <cellStyle name="標準 20 2 2 4 3 6 2" xfId="12660"/>
    <cellStyle name="標準 20 2 2 4 3 6 2 2" xfId="38359"/>
    <cellStyle name="標準 20 2 2 4 3 6 2 3" xfId="27135"/>
    <cellStyle name="標準 20 2 2 4 3 6 3" xfId="18216"/>
    <cellStyle name="標準 20 2 2 4 3 6 3 2" xfId="41877"/>
    <cellStyle name="標準 20 2 2 4 3 6 3 3" xfId="30653"/>
    <cellStyle name="標準 20 2 2 4 3 6 4" xfId="35399"/>
    <cellStyle name="標準 20 2 2 4 3 6 5" xfId="24172"/>
    <cellStyle name="標準 20 2 2 4 3 7" xfId="9984"/>
    <cellStyle name="標準 20 2 2 4 3 7 2" xfId="13567"/>
    <cellStyle name="標準 20 2 2 4 3 7 2 2" xfId="39266"/>
    <cellStyle name="標準 20 2 2 4 3 7 2 3" xfId="28042"/>
    <cellStyle name="標準 20 2 2 4 3 7 3" xfId="18217"/>
    <cellStyle name="標準 20 2 2 4 3 7 3 2" xfId="42784"/>
    <cellStyle name="標準 20 2 2 4 3 7 3 3" xfId="31560"/>
    <cellStyle name="標準 20 2 2 4 3 7 4" xfId="36282"/>
    <cellStyle name="標準 20 2 2 4 3 7 5" xfId="25055"/>
    <cellStyle name="標準 20 2 2 4 3 8" xfId="11242"/>
    <cellStyle name="標準 20 2 2 4 3 8 2" xfId="33819"/>
    <cellStyle name="標準 20 2 2 4 3 8 3" xfId="22465"/>
    <cellStyle name="標準 20 2 2 4 3 9" xfId="18204"/>
    <cellStyle name="標準 20 2 2 4 3 9 2" xfId="36941"/>
    <cellStyle name="標準 20 2 2 4 3 9 3" xfId="25717"/>
    <cellStyle name="標準 20 2 2 4 4" xfId="7406"/>
    <cellStyle name="標準 20 2 2 4 4 2" xfId="8551"/>
    <cellStyle name="標準 20 2 2 4 4 2 2" xfId="9667"/>
    <cellStyle name="標準 20 2 2 4 4 2 2 2" xfId="13281"/>
    <cellStyle name="標準 20 2 2 4 4 2 2 2 2" xfId="38980"/>
    <cellStyle name="標準 20 2 2 4 4 2 2 2 3" xfId="27756"/>
    <cellStyle name="標準 20 2 2 4 4 2 2 3" xfId="18220"/>
    <cellStyle name="標準 20 2 2 4 4 2 2 3 2" xfId="42498"/>
    <cellStyle name="標準 20 2 2 4 4 2 2 3 3" xfId="31274"/>
    <cellStyle name="標準 20 2 2 4 4 2 2 4" xfId="35404"/>
    <cellStyle name="標準 20 2 2 4 4 2 2 5" xfId="24177"/>
    <cellStyle name="標準 20 2 2 4 4 2 3" xfId="10609"/>
    <cellStyle name="標準 20 2 2 4 4 2 3 2" xfId="14188"/>
    <cellStyle name="標準 20 2 2 4 4 2 3 2 2" xfId="39887"/>
    <cellStyle name="標準 20 2 2 4 4 2 3 2 3" xfId="28663"/>
    <cellStyle name="標準 20 2 2 4 4 2 3 3" xfId="18221"/>
    <cellStyle name="標準 20 2 2 4 4 2 3 3 2" xfId="43405"/>
    <cellStyle name="標準 20 2 2 4 4 2 3 3 3" xfId="32181"/>
    <cellStyle name="標準 20 2 2 4 4 2 3 4" xfId="34807"/>
    <cellStyle name="標準 20 2 2 4 4 2 3 5" xfId="23453"/>
    <cellStyle name="標準 20 2 2 4 4 2 4" xfId="12230"/>
    <cellStyle name="標準 20 2 2 4 4 2 4 2" xfId="37929"/>
    <cellStyle name="標準 20 2 2 4 4 2 4 3" xfId="26705"/>
    <cellStyle name="標準 20 2 2 4 4 2 5" xfId="18219"/>
    <cellStyle name="標準 20 2 2 4 4 2 5 2" xfId="41447"/>
    <cellStyle name="標準 20 2 2 4 4 2 5 3" xfId="30223"/>
    <cellStyle name="標準 20 2 2 4 4 2 6" xfId="33309"/>
    <cellStyle name="標準 20 2 2 4 4 2 7" xfId="21864"/>
    <cellStyle name="標準 20 2 2 4 4 3" xfId="9044"/>
    <cellStyle name="標準 20 2 2 4 4 3 2" xfId="12662"/>
    <cellStyle name="標準 20 2 2 4 4 3 2 2" xfId="38361"/>
    <cellStyle name="標準 20 2 2 4 4 3 2 3" xfId="27137"/>
    <cellStyle name="標準 20 2 2 4 4 3 3" xfId="18222"/>
    <cellStyle name="標準 20 2 2 4 4 3 3 2" xfId="41879"/>
    <cellStyle name="標準 20 2 2 4 4 3 3 3" xfId="30655"/>
    <cellStyle name="標準 20 2 2 4 4 3 4" xfId="35403"/>
    <cellStyle name="標準 20 2 2 4 4 3 5" xfId="24176"/>
    <cellStyle name="標準 20 2 2 4 4 4" xfId="9986"/>
    <cellStyle name="標準 20 2 2 4 4 4 2" xfId="13569"/>
    <cellStyle name="標準 20 2 2 4 4 4 2 2" xfId="39268"/>
    <cellStyle name="標準 20 2 2 4 4 4 2 3" xfId="28044"/>
    <cellStyle name="標準 20 2 2 4 4 4 3" xfId="18223"/>
    <cellStyle name="標準 20 2 2 4 4 4 3 2" xfId="42786"/>
    <cellStyle name="標準 20 2 2 4 4 4 3 3" xfId="31562"/>
    <cellStyle name="標準 20 2 2 4 4 4 4" xfId="36366"/>
    <cellStyle name="標準 20 2 2 4 4 4 5" xfId="25139"/>
    <cellStyle name="標準 20 2 2 4 4 5" xfId="11100"/>
    <cellStyle name="標準 20 2 2 4 4 5 2" xfId="33677"/>
    <cellStyle name="標準 20 2 2 4 4 5 3" xfId="22323"/>
    <cellStyle name="標準 20 2 2 4 4 6" xfId="18218"/>
    <cellStyle name="標準 20 2 2 4 4 6 2" xfId="36799"/>
    <cellStyle name="標準 20 2 2 4 4 6 3" xfId="25575"/>
    <cellStyle name="標準 20 2 2 4 4 7" xfId="29093"/>
    <cellStyle name="標準 20 2 2 4 4 7 2" xfId="40317"/>
    <cellStyle name="標準 20 2 2 4 4 8" xfId="32690"/>
    <cellStyle name="標準 20 2 2 4 4 9" xfId="21245"/>
    <cellStyle name="標準 20 2 2 4 5" xfId="7633"/>
    <cellStyle name="標準 20 2 2 4 5 2" xfId="9441"/>
    <cellStyle name="標準 20 2 2 4 5 2 2" xfId="13055"/>
    <cellStyle name="標準 20 2 2 4 5 2 2 2" xfId="38754"/>
    <cellStyle name="標準 20 2 2 4 5 2 2 3" xfId="27530"/>
    <cellStyle name="標準 20 2 2 4 5 2 3" xfId="18225"/>
    <cellStyle name="標準 20 2 2 4 5 2 3 2" xfId="42272"/>
    <cellStyle name="標準 20 2 2 4 5 2 3 3" xfId="31048"/>
    <cellStyle name="標準 20 2 2 4 5 2 4" xfId="35405"/>
    <cellStyle name="標準 20 2 2 4 5 2 5" xfId="24178"/>
    <cellStyle name="標準 20 2 2 4 5 3" xfId="10383"/>
    <cellStyle name="標準 20 2 2 4 5 3 2" xfId="13962"/>
    <cellStyle name="標準 20 2 2 4 5 3 2 2" xfId="39661"/>
    <cellStyle name="標準 20 2 2 4 5 3 2 3" xfId="28437"/>
    <cellStyle name="標準 20 2 2 4 5 3 3" xfId="18226"/>
    <cellStyle name="標準 20 2 2 4 5 3 3 2" xfId="43179"/>
    <cellStyle name="標準 20 2 2 4 5 3 3 3" xfId="31955"/>
    <cellStyle name="標準 20 2 2 4 5 3 4" xfId="33903"/>
    <cellStyle name="標準 20 2 2 4 5 3 5" xfId="22549"/>
    <cellStyle name="標準 20 2 2 4 5 4" xfId="11326"/>
    <cellStyle name="標準 20 2 2 4 5 4 2" xfId="37025"/>
    <cellStyle name="標準 20 2 2 4 5 4 3" xfId="25801"/>
    <cellStyle name="標準 20 2 2 4 5 5" xfId="18224"/>
    <cellStyle name="標準 20 2 2 4 5 5 2" xfId="40543"/>
    <cellStyle name="標準 20 2 2 4 5 5 3" xfId="29319"/>
    <cellStyle name="標準 20 2 2 4 5 6" xfId="33083"/>
    <cellStyle name="標準 20 2 2 4 5 7" xfId="21638"/>
    <cellStyle name="標準 20 2 2 4 6" xfId="7859"/>
    <cellStyle name="標準 20 2 2 4 6 2" xfId="11552"/>
    <cellStyle name="標準 20 2 2 4 6 2 2" xfId="35394"/>
    <cellStyle name="標準 20 2 2 4 6 2 3" xfId="24167"/>
    <cellStyle name="標準 20 2 2 4 6 3" xfId="18227"/>
    <cellStyle name="標準 20 2 2 4 6 3 2" xfId="37251"/>
    <cellStyle name="標準 20 2 2 4 6 3 3" xfId="26027"/>
    <cellStyle name="標準 20 2 2 4 6 4" xfId="29545"/>
    <cellStyle name="標準 20 2 2 4 6 4 2" xfId="40769"/>
    <cellStyle name="標準 20 2 2 4 6 5" xfId="34129"/>
    <cellStyle name="標準 20 2 2 4 6 6" xfId="22775"/>
    <cellStyle name="標準 20 2 2 4 7" xfId="8098"/>
    <cellStyle name="標準 20 2 2 4 7 2" xfId="11778"/>
    <cellStyle name="標準 20 2 2 4 7 2 2" xfId="37477"/>
    <cellStyle name="標準 20 2 2 4 7 2 3" xfId="26253"/>
    <cellStyle name="標準 20 2 2 4 7 3" xfId="18228"/>
    <cellStyle name="標準 20 2 2 4 7 3 2" xfId="40995"/>
    <cellStyle name="標準 20 2 2 4 7 3 3" xfId="29771"/>
    <cellStyle name="標準 20 2 2 4 7 4" xfId="34355"/>
    <cellStyle name="標準 20 2 2 4 7 5" xfId="23001"/>
    <cellStyle name="標準 20 2 2 4 8" xfId="8325"/>
    <cellStyle name="標準 20 2 2 4 8 2" xfId="12004"/>
    <cellStyle name="標準 20 2 2 4 8 2 2" xfId="37703"/>
    <cellStyle name="標準 20 2 2 4 8 2 3" xfId="26479"/>
    <cellStyle name="標準 20 2 2 4 8 3" xfId="18229"/>
    <cellStyle name="標準 20 2 2 4 8 3 2" xfId="41221"/>
    <cellStyle name="標準 20 2 2 4 8 3 3" xfId="29997"/>
    <cellStyle name="標準 20 2 2 4 8 4" xfId="34581"/>
    <cellStyle name="標準 20 2 2 4 8 5" xfId="23227"/>
    <cellStyle name="標準 20 2 2 4 9" xfId="8777"/>
    <cellStyle name="標準 20 2 2 4 9 2" xfId="12456"/>
    <cellStyle name="標準 20 2 2 4 9 2 2" xfId="38155"/>
    <cellStyle name="標準 20 2 2 4 9 2 3" xfId="26931"/>
    <cellStyle name="標準 20 2 2 4 9 3" xfId="18230"/>
    <cellStyle name="標準 20 2 2 4 9 3 2" xfId="41673"/>
    <cellStyle name="標準 20 2 2 4 9 3 3" xfId="30449"/>
    <cellStyle name="標準 20 2 2 4 9 4" xfId="35033"/>
    <cellStyle name="標準 20 2 2 4 9 5" xfId="23679"/>
    <cellStyle name="標準 20 2 2 5" xfId="7288"/>
    <cellStyle name="標準 20 2 2 5 10" xfId="11000"/>
    <cellStyle name="標準 20 2 2 5 10 2" xfId="33577"/>
    <cellStyle name="標準 20 2 2 5 10 3" xfId="22223"/>
    <cellStyle name="標準 20 2 2 5 11" xfId="18231"/>
    <cellStyle name="標準 20 2 2 5 11 2" xfId="36699"/>
    <cellStyle name="標準 20 2 2 5 11 3" xfId="25475"/>
    <cellStyle name="標準 20 2 2 5 12" xfId="28993"/>
    <cellStyle name="標準 20 2 2 5 12 2" xfId="40217"/>
    <cellStyle name="標準 20 2 2 5 13" xfId="32691"/>
    <cellStyle name="標準 20 2 2 5 14" xfId="21246"/>
    <cellStyle name="標準 20 2 2 5 2" xfId="7449"/>
    <cellStyle name="標準 20 2 2 5 2 2" xfId="8593"/>
    <cellStyle name="標準 20 2 2 5 2 2 2" xfId="9709"/>
    <cellStyle name="標準 20 2 2 5 2 2 2 2" xfId="13323"/>
    <cellStyle name="標準 20 2 2 5 2 2 2 2 2" xfId="39022"/>
    <cellStyle name="標準 20 2 2 5 2 2 2 2 3" xfId="27798"/>
    <cellStyle name="標準 20 2 2 5 2 2 2 3" xfId="18234"/>
    <cellStyle name="標準 20 2 2 5 2 2 2 3 2" xfId="42540"/>
    <cellStyle name="標準 20 2 2 5 2 2 2 3 3" xfId="31316"/>
    <cellStyle name="標準 20 2 2 5 2 2 2 4" xfId="35408"/>
    <cellStyle name="標準 20 2 2 5 2 2 2 5" xfId="24181"/>
    <cellStyle name="標準 20 2 2 5 2 2 3" xfId="10651"/>
    <cellStyle name="標準 20 2 2 5 2 2 3 2" xfId="14230"/>
    <cellStyle name="標準 20 2 2 5 2 2 3 2 2" xfId="39929"/>
    <cellStyle name="標準 20 2 2 5 2 2 3 2 3" xfId="28705"/>
    <cellStyle name="標準 20 2 2 5 2 2 3 3" xfId="18235"/>
    <cellStyle name="標準 20 2 2 5 2 2 3 3 2" xfId="43447"/>
    <cellStyle name="標準 20 2 2 5 2 2 3 3 3" xfId="32223"/>
    <cellStyle name="標準 20 2 2 5 2 2 3 4" xfId="34849"/>
    <cellStyle name="標準 20 2 2 5 2 2 3 5" xfId="23495"/>
    <cellStyle name="標準 20 2 2 5 2 2 4" xfId="12272"/>
    <cellStyle name="標準 20 2 2 5 2 2 4 2" xfId="37971"/>
    <cellStyle name="標準 20 2 2 5 2 2 4 3" xfId="26747"/>
    <cellStyle name="標準 20 2 2 5 2 2 5" xfId="18233"/>
    <cellStyle name="標準 20 2 2 5 2 2 5 2" xfId="41489"/>
    <cellStyle name="標準 20 2 2 5 2 2 5 3" xfId="30265"/>
    <cellStyle name="標準 20 2 2 5 2 2 6" xfId="33351"/>
    <cellStyle name="標準 20 2 2 5 2 2 7" xfId="21906"/>
    <cellStyle name="標準 20 2 2 5 2 3" xfId="9046"/>
    <cellStyle name="標準 20 2 2 5 2 3 2" xfId="12664"/>
    <cellStyle name="標準 20 2 2 5 2 3 2 2" xfId="38363"/>
    <cellStyle name="標準 20 2 2 5 2 3 2 3" xfId="27139"/>
    <cellStyle name="標準 20 2 2 5 2 3 3" xfId="18236"/>
    <cellStyle name="標準 20 2 2 5 2 3 3 2" xfId="41881"/>
    <cellStyle name="標準 20 2 2 5 2 3 3 3" xfId="30657"/>
    <cellStyle name="標準 20 2 2 5 2 3 4" xfId="35407"/>
    <cellStyle name="標準 20 2 2 5 2 3 5" xfId="24180"/>
    <cellStyle name="標準 20 2 2 5 2 4" xfId="9988"/>
    <cellStyle name="標準 20 2 2 5 2 4 2" xfId="13571"/>
    <cellStyle name="標準 20 2 2 5 2 4 2 2" xfId="39270"/>
    <cellStyle name="標準 20 2 2 5 2 4 2 3" xfId="28046"/>
    <cellStyle name="標準 20 2 2 5 2 4 3" xfId="18237"/>
    <cellStyle name="標準 20 2 2 5 2 4 3 2" xfId="42788"/>
    <cellStyle name="標準 20 2 2 5 2 4 3 3" xfId="31564"/>
    <cellStyle name="標準 20 2 2 5 2 4 4" xfId="36408"/>
    <cellStyle name="標準 20 2 2 5 2 4 5" xfId="25181"/>
    <cellStyle name="標準 20 2 2 5 2 5" xfId="11142"/>
    <cellStyle name="標準 20 2 2 5 2 5 2" xfId="33719"/>
    <cellStyle name="標準 20 2 2 5 2 5 3" xfId="22365"/>
    <cellStyle name="標準 20 2 2 5 2 6" xfId="18232"/>
    <cellStyle name="標準 20 2 2 5 2 6 2" xfId="36841"/>
    <cellStyle name="標準 20 2 2 5 2 6 3" xfId="25617"/>
    <cellStyle name="標準 20 2 2 5 2 7" xfId="29135"/>
    <cellStyle name="標準 20 2 2 5 2 7 2" xfId="40359"/>
    <cellStyle name="標準 20 2 2 5 2 8" xfId="32692"/>
    <cellStyle name="標準 20 2 2 5 2 9" xfId="21247"/>
    <cellStyle name="標準 20 2 2 5 3" xfId="7675"/>
    <cellStyle name="標準 20 2 2 5 3 2" xfId="9457"/>
    <cellStyle name="標準 20 2 2 5 3 2 2" xfId="13071"/>
    <cellStyle name="標準 20 2 2 5 3 2 2 2" xfId="38770"/>
    <cellStyle name="標準 20 2 2 5 3 2 2 3" xfId="27546"/>
    <cellStyle name="標準 20 2 2 5 3 2 3" xfId="18239"/>
    <cellStyle name="標準 20 2 2 5 3 2 3 2" xfId="42288"/>
    <cellStyle name="標準 20 2 2 5 3 2 3 3" xfId="31064"/>
    <cellStyle name="標準 20 2 2 5 3 2 4" xfId="35409"/>
    <cellStyle name="標準 20 2 2 5 3 2 5" xfId="24182"/>
    <cellStyle name="標準 20 2 2 5 3 3" xfId="10399"/>
    <cellStyle name="標準 20 2 2 5 3 3 2" xfId="13978"/>
    <cellStyle name="標準 20 2 2 5 3 3 2 2" xfId="39677"/>
    <cellStyle name="標準 20 2 2 5 3 3 2 3" xfId="28453"/>
    <cellStyle name="標準 20 2 2 5 3 3 3" xfId="18240"/>
    <cellStyle name="標準 20 2 2 5 3 3 3 2" xfId="43195"/>
    <cellStyle name="標準 20 2 2 5 3 3 3 3" xfId="31971"/>
    <cellStyle name="標準 20 2 2 5 3 3 4" xfId="33945"/>
    <cellStyle name="標準 20 2 2 5 3 3 5" xfId="22591"/>
    <cellStyle name="標準 20 2 2 5 3 4" xfId="11368"/>
    <cellStyle name="標準 20 2 2 5 3 4 2" xfId="37067"/>
    <cellStyle name="標準 20 2 2 5 3 4 3" xfId="25843"/>
    <cellStyle name="標準 20 2 2 5 3 5" xfId="18238"/>
    <cellStyle name="標準 20 2 2 5 3 5 2" xfId="40585"/>
    <cellStyle name="標準 20 2 2 5 3 5 3" xfId="29361"/>
    <cellStyle name="標準 20 2 2 5 3 6" xfId="33099"/>
    <cellStyle name="標準 20 2 2 5 3 7" xfId="21654"/>
    <cellStyle name="標準 20 2 2 5 4" xfId="7901"/>
    <cellStyle name="標準 20 2 2 5 4 2" xfId="11594"/>
    <cellStyle name="標準 20 2 2 5 4 2 2" xfId="37293"/>
    <cellStyle name="標準 20 2 2 5 4 2 3" xfId="26069"/>
    <cellStyle name="標準 20 2 2 5 4 3" xfId="18241"/>
    <cellStyle name="標準 20 2 2 5 4 3 2" xfId="40811"/>
    <cellStyle name="標準 20 2 2 5 4 3 3" xfId="29587"/>
    <cellStyle name="標準 20 2 2 5 4 4" xfId="34171"/>
    <cellStyle name="標準 20 2 2 5 4 5" xfId="22817"/>
    <cellStyle name="標準 20 2 2 5 5" xfId="8141"/>
    <cellStyle name="標準 20 2 2 5 5 2" xfId="11820"/>
    <cellStyle name="標準 20 2 2 5 5 2 2" xfId="37519"/>
    <cellStyle name="標準 20 2 2 5 5 2 3" xfId="26295"/>
    <cellStyle name="標準 20 2 2 5 5 3" xfId="18242"/>
    <cellStyle name="標準 20 2 2 5 5 3 2" xfId="41037"/>
    <cellStyle name="標準 20 2 2 5 5 3 3" xfId="29813"/>
    <cellStyle name="標準 20 2 2 5 5 4" xfId="34397"/>
    <cellStyle name="標準 20 2 2 5 5 5" xfId="23043"/>
    <cellStyle name="標準 20 2 2 5 6" xfId="8341"/>
    <cellStyle name="標準 20 2 2 5 6 2" xfId="12020"/>
    <cellStyle name="標準 20 2 2 5 6 2 2" xfId="37719"/>
    <cellStyle name="標準 20 2 2 5 6 2 3" xfId="26495"/>
    <cellStyle name="標準 20 2 2 5 6 3" xfId="18243"/>
    <cellStyle name="標準 20 2 2 5 6 3 2" xfId="41237"/>
    <cellStyle name="標準 20 2 2 5 6 3 3" xfId="30013"/>
    <cellStyle name="標準 20 2 2 5 6 4" xfId="34597"/>
    <cellStyle name="標準 20 2 2 5 6 5" xfId="23243"/>
    <cellStyle name="標準 20 2 2 5 7" xfId="8819"/>
    <cellStyle name="標準 20 2 2 5 7 2" xfId="12498"/>
    <cellStyle name="標準 20 2 2 5 7 2 2" xfId="38197"/>
    <cellStyle name="標準 20 2 2 5 7 2 3" xfId="26973"/>
    <cellStyle name="標準 20 2 2 5 7 3" xfId="18244"/>
    <cellStyle name="標準 20 2 2 5 7 3 2" xfId="41715"/>
    <cellStyle name="標準 20 2 2 5 7 3 3" xfId="30491"/>
    <cellStyle name="標準 20 2 2 5 7 4" xfId="35075"/>
    <cellStyle name="標準 20 2 2 5 7 5" xfId="23721"/>
    <cellStyle name="標準 20 2 2 5 8" xfId="9045"/>
    <cellStyle name="標準 20 2 2 5 8 2" xfId="12663"/>
    <cellStyle name="標準 20 2 2 5 8 2 2" xfId="38362"/>
    <cellStyle name="標準 20 2 2 5 8 2 3" xfId="27138"/>
    <cellStyle name="標準 20 2 2 5 8 3" xfId="18245"/>
    <cellStyle name="標準 20 2 2 5 8 3 2" xfId="41880"/>
    <cellStyle name="標準 20 2 2 5 8 3 3" xfId="30656"/>
    <cellStyle name="標準 20 2 2 5 8 4" xfId="35406"/>
    <cellStyle name="標準 20 2 2 5 8 5" xfId="24179"/>
    <cellStyle name="標準 20 2 2 5 9" xfId="9987"/>
    <cellStyle name="標準 20 2 2 5 9 2" xfId="13570"/>
    <cellStyle name="標準 20 2 2 5 9 2 2" xfId="39269"/>
    <cellStyle name="標準 20 2 2 5 9 2 3" xfId="28045"/>
    <cellStyle name="標準 20 2 2 5 9 3" xfId="18246"/>
    <cellStyle name="標準 20 2 2 5 9 3 2" xfId="42787"/>
    <cellStyle name="標準 20 2 2 5 9 3 3" xfId="31563"/>
    <cellStyle name="標準 20 2 2 5 9 4" xfId="36156"/>
    <cellStyle name="標準 20 2 2 5 9 5" xfId="24929"/>
    <cellStyle name="標準 20 2 2 6" xfId="7507"/>
    <cellStyle name="標準 20 2 2 6 10" xfId="29193"/>
    <cellStyle name="標準 20 2 2 6 10 2" xfId="40417"/>
    <cellStyle name="標準 20 2 2 6 11" xfId="32693"/>
    <cellStyle name="標準 20 2 2 6 12" xfId="21248"/>
    <cellStyle name="標準 20 2 2 6 2" xfId="7733"/>
    <cellStyle name="標準 20 2 2 6 2 2" xfId="8651"/>
    <cellStyle name="標準 20 2 2 6 2 2 2" xfId="9767"/>
    <cellStyle name="標準 20 2 2 6 2 2 2 2" xfId="13381"/>
    <cellStyle name="標準 20 2 2 6 2 2 2 2 2" xfId="39080"/>
    <cellStyle name="標準 20 2 2 6 2 2 2 2 3" xfId="27856"/>
    <cellStyle name="標準 20 2 2 6 2 2 2 3" xfId="18250"/>
    <cellStyle name="標準 20 2 2 6 2 2 2 3 2" xfId="42598"/>
    <cellStyle name="標準 20 2 2 6 2 2 2 3 3" xfId="31374"/>
    <cellStyle name="標準 20 2 2 6 2 2 2 4" xfId="35412"/>
    <cellStyle name="標準 20 2 2 6 2 2 2 5" xfId="24185"/>
    <cellStyle name="標準 20 2 2 6 2 2 3" xfId="10709"/>
    <cellStyle name="標準 20 2 2 6 2 2 3 2" xfId="14288"/>
    <cellStyle name="標準 20 2 2 6 2 2 3 2 2" xfId="39987"/>
    <cellStyle name="標準 20 2 2 6 2 2 3 2 3" xfId="28763"/>
    <cellStyle name="標準 20 2 2 6 2 2 3 3" xfId="18251"/>
    <cellStyle name="標準 20 2 2 6 2 2 3 3 2" xfId="43505"/>
    <cellStyle name="標準 20 2 2 6 2 2 3 3 3" xfId="32281"/>
    <cellStyle name="標準 20 2 2 6 2 2 3 4" xfId="34907"/>
    <cellStyle name="標準 20 2 2 6 2 2 3 5" xfId="23553"/>
    <cellStyle name="標準 20 2 2 6 2 2 4" xfId="12330"/>
    <cellStyle name="標準 20 2 2 6 2 2 4 2" xfId="38029"/>
    <cellStyle name="標準 20 2 2 6 2 2 4 3" xfId="26805"/>
    <cellStyle name="標準 20 2 2 6 2 2 5" xfId="18249"/>
    <cellStyle name="標準 20 2 2 6 2 2 5 2" xfId="41547"/>
    <cellStyle name="標準 20 2 2 6 2 2 5 3" xfId="30323"/>
    <cellStyle name="標準 20 2 2 6 2 2 6" xfId="33409"/>
    <cellStyle name="標準 20 2 2 6 2 2 7" xfId="21964"/>
    <cellStyle name="標準 20 2 2 6 2 3" xfId="9048"/>
    <cellStyle name="標準 20 2 2 6 2 3 2" xfId="12666"/>
    <cellStyle name="標準 20 2 2 6 2 3 2 2" xfId="38365"/>
    <cellStyle name="標準 20 2 2 6 2 3 2 3" xfId="27141"/>
    <cellStyle name="標準 20 2 2 6 2 3 3" xfId="18252"/>
    <cellStyle name="標準 20 2 2 6 2 3 3 2" xfId="41883"/>
    <cellStyle name="標準 20 2 2 6 2 3 3 3" xfId="30659"/>
    <cellStyle name="標準 20 2 2 6 2 3 4" xfId="35411"/>
    <cellStyle name="標準 20 2 2 6 2 3 5" xfId="24184"/>
    <cellStyle name="標準 20 2 2 6 2 4" xfId="9990"/>
    <cellStyle name="標準 20 2 2 6 2 4 2" xfId="13573"/>
    <cellStyle name="標準 20 2 2 6 2 4 2 2" xfId="39272"/>
    <cellStyle name="標準 20 2 2 6 2 4 2 3" xfId="28048"/>
    <cellStyle name="標準 20 2 2 6 2 4 3" xfId="18253"/>
    <cellStyle name="標準 20 2 2 6 2 4 3 2" xfId="42790"/>
    <cellStyle name="標準 20 2 2 6 2 4 3 3" xfId="31566"/>
    <cellStyle name="標準 20 2 2 6 2 4 4" xfId="36466"/>
    <cellStyle name="標準 20 2 2 6 2 4 5" xfId="25239"/>
    <cellStyle name="標準 20 2 2 6 2 5" xfId="11426"/>
    <cellStyle name="標準 20 2 2 6 2 5 2" xfId="34003"/>
    <cellStyle name="標準 20 2 2 6 2 5 3" xfId="22649"/>
    <cellStyle name="標準 20 2 2 6 2 6" xfId="18248"/>
    <cellStyle name="標準 20 2 2 6 2 6 2" xfId="37125"/>
    <cellStyle name="標準 20 2 2 6 2 6 3" xfId="25901"/>
    <cellStyle name="標準 20 2 2 6 2 7" xfId="29419"/>
    <cellStyle name="標準 20 2 2 6 2 7 2" xfId="40643"/>
    <cellStyle name="標準 20 2 2 6 2 8" xfId="32694"/>
    <cellStyle name="標準 20 2 2 6 2 9" xfId="21249"/>
    <cellStyle name="標準 20 2 2 6 3" xfId="7959"/>
    <cellStyle name="標準 20 2 2 6 3 2" xfId="9541"/>
    <cellStyle name="標準 20 2 2 6 3 2 2" xfId="13155"/>
    <cellStyle name="標準 20 2 2 6 3 2 2 2" xfId="38854"/>
    <cellStyle name="標準 20 2 2 6 3 2 2 3" xfId="27630"/>
    <cellStyle name="標準 20 2 2 6 3 2 3" xfId="18255"/>
    <cellStyle name="標準 20 2 2 6 3 2 3 2" xfId="42372"/>
    <cellStyle name="標準 20 2 2 6 3 2 3 3" xfId="31148"/>
    <cellStyle name="標準 20 2 2 6 3 2 4" xfId="35413"/>
    <cellStyle name="標準 20 2 2 6 3 2 5" xfId="24186"/>
    <cellStyle name="標準 20 2 2 6 3 3" xfId="10483"/>
    <cellStyle name="標準 20 2 2 6 3 3 2" xfId="14062"/>
    <cellStyle name="標準 20 2 2 6 3 3 2 2" xfId="39761"/>
    <cellStyle name="標準 20 2 2 6 3 3 2 3" xfId="28537"/>
    <cellStyle name="標準 20 2 2 6 3 3 3" xfId="18256"/>
    <cellStyle name="標準 20 2 2 6 3 3 3 2" xfId="43279"/>
    <cellStyle name="標準 20 2 2 6 3 3 3 3" xfId="32055"/>
    <cellStyle name="標準 20 2 2 6 3 3 4" xfId="34229"/>
    <cellStyle name="標準 20 2 2 6 3 3 5" xfId="22875"/>
    <cellStyle name="標準 20 2 2 6 3 4" xfId="11652"/>
    <cellStyle name="標準 20 2 2 6 3 4 2" xfId="37351"/>
    <cellStyle name="標準 20 2 2 6 3 4 3" xfId="26127"/>
    <cellStyle name="標準 20 2 2 6 3 5" xfId="18254"/>
    <cellStyle name="標準 20 2 2 6 3 5 2" xfId="40869"/>
    <cellStyle name="標準 20 2 2 6 3 5 3" xfId="29645"/>
    <cellStyle name="標準 20 2 2 6 3 6" xfId="33183"/>
    <cellStyle name="標準 20 2 2 6 3 7" xfId="21738"/>
    <cellStyle name="標準 20 2 2 6 4" xfId="8199"/>
    <cellStyle name="標準 20 2 2 6 4 2" xfId="11878"/>
    <cellStyle name="標準 20 2 2 6 4 2 2" xfId="37577"/>
    <cellStyle name="標準 20 2 2 6 4 2 3" xfId="26353"/>
    <cellStyle name="標準 20 2 2 6 4 3" xfId="18257"/>
    <cellStyle name="標準 20 2 2 6 4 3 2" xfId="41095"/>
    <cellStyle name="標準 20 2 2 6 4 3 3" xfId="29871"/>
    <cellStyle name="標準 20 2 2 6 4 4" xfId="34455"/>
    <cellStyle name="標準 20 2 2 6 4 5" xfId="23101"/>
    <cellStyle name="標準 20 2 2 6 5" xfId="8425"/>
    <cellStyle name="標準 20 2 2 6 5 2" xfId="12104"/>
    <cellStyle name="標準 20 2 2 6 5 2 2" xfId="37803"/>
    <cellStyle name="標準 20 2 2 6 5 2 3" xfId="26579"/>
    <cellStyle name="標準 20 2 2 6 5 3" xfId="18258"/>
    <cellStyle name="標準 20 2 2 6 5 3 2" xfId="41321"/>
    <cellStyle name="標準 20 2 2 6 5 3 3" xfId="30097"/>
    <cellStyle name="標準 20 2 2 6 5 4" xfId="34681"/>
    <cellStyle name="標準 20 2 2 6 5 5" xfId="23327"/>
    <cellStyle name="標準 20 2 2 6 6" xfId="9047"/>
    <cellStyle name="標準 20 2 2 6 6 2" xfId="12665"/>
    <cellStyle name="標準 20 2 2 6 6 2 2" xfId="38364"/>
    <cellStyle name="標準 20 2 2 6 6 2 3" xfId="27140"/>
    <cellStyle name="標準 20 2 2 6 6 3" xfId="18259"/>
    <cellStyle name="標準 20 2 2 6 6 3 2" xfId="41882"/>
    <cellStyle name="標準 20 2 2 6 6 3 3" xfId="30658"/>
    <cellStyle name="標準 20 2 2 6 6 4" xfId="35410"/>
    <cellStyle name="標準 20 2 2 6 6 5" xfId="24183"/>
    <cellStyle name="標準 20 2 2 6 7" xfId="9989"/>
    <cellStyle name="標準 20 2 2 6 7 2" xfId="13572"/>
    <cellStyle name="標準 20 2 2 6 7 2 2" xfId="39271"/>
    <cellStyle name="標準 20 2 2 6 7 2 3" xfId="28047"/>
    <cellStyle name="標準 20 2 2 6 7 3" xfId="18260"/>
    <cellStyle name="標準 20 2 2 6 7 3 2" xfId="42789"/>
    <cellStyle name="標準 20 2 2 6 7 3 3" xfId="31565"/>
    <cellStyle name="標準 20 2 2 6 7 4" xfId="36240"/>
    <cellStyle name="標準 20 2 2 6 7 5" xfId="25013"/>
    <cellStyle name="標準 20 2 2 6 8" xfId="11200"/>
    <cellStyle name="標準 20 2 2 6 8 2" xfId="33777"/>
    <cellStyle name="標準 20 2 2 6 8 3" xfId="22423"/>
    <cellStyle name="標準 20 2 2 6 9" xfId="18247"/>
    <cellStyle name="標準 20 2 2 6 9 2" xfId="36899"/>
    <cellStyle name="標準 20 2 2 6 9 3" xfId="25675"/>
    <cellStyle name="標準 20 2 2 7" xfId="7364"/>
    <cellStyle name="標準 20 2 2 7 2" xfId="8509"/>
    <cellStyle name="標準 20 2 2 7 2 2" xfId="9625"/>
    <cellStyle name="標準 20 2 2 7 2 2 2" xfId="13239"/>
    <cellStyle name="標準 20 2 2 7 2 2 2 2" xfId="38938"/>
    <cellStyle name="標準 20 2 2 7 2 2 2 3" xfId="27714"/>
    <cellStyle name="標準 20 2 2 7 2 2 3" xfId="18263"/>
    <cellStyle name="標準 20 2 2 7 2 2 3 2" xfId="42456"/>
    <cellStyle name="標準 20 2 2 7 2 2 3 3" xfId="31232"/>
    <cellStyle name="標準 20 2 2 7 2 2 4" xfId="35415"/>
    <cellStyle name="標準 20 2 2 7 2 2 5" xfId="24188"/>
    <cellStyle name="標準 20 2 2 7 2 3" xfId="10567"/>
    <cellStyle name="標準 20 2 2 7 2 3 2" xfId="14146"/>
    <cellStyle name="標準 20 2 2 7 2 3 2 2" xfId="39845"/>
    <cellStyle name="標準 20 2 2 7 2 3 2 3" xfId="28621"/>
    <cellStyle name="標準 20 2 2 7 2 3 3" xfId="18264"/>
    <cellStyle name="標準 20 2 2 7 2 3 3 2" xfId="43363"/>
    <cellStyle name="標準 20 2 2 7 2 3 3 3" xfId="32139"/>
    <cellStyle name="標準 20 2 2 7 2 3 4" xfId="34765"/>
    <cellStyle name="標準 20 2 2 7 2 3 5" xfId="23411"/>
    <cellStyle name="標準 20 2 2 7 2 4" xfId="12188"/>
    <cellStyle name="標準 20 2 2 7 2 4 2" xfId="37887"/>
    <cellStyle name="標準 20 2 2 7 2 4 3" xfId="26663"/>
    <cellStyle name="標準 20 2 2 7 2 5" xfId="18262"/>
    <cellStyle name="標準 20 2 2 7 2 5 2" xfId="41405"/>
    <cellStyle name="標準 20 2 2 7 2 5 3" xfId="30181"/>
    <cellStyle name="標準 20 2 2 7 2 6" xfId="33267"/>
    <cellStyle name="標準 20 2 2 7 2 7" xfId="21822"/>
    <cellStyle name="標準 20 2 2 7 3" xfId="9049"/>
    <cellStyle name="標準 20 2 2 7 3 2" xfId="12667"/>
    <cellStyle name="標準 20 2 2 7 3 2 2" xfId="38366"/>
    <cellStyle name="標準 20 2 2 7 3 2 3" xfId="27142"/>
    <cellStyle name="標準 20 2 2 7 3 3" xfId="18265"/>
    <cellStyle name="標準 20 2 2 7 3 3 2" xfId="41884"/>
    <cellStyle name="標準 20 2 2 7 3 3 3" xfId="30660"/>
    <cellStyle name="標準 20 2 2 7 3 4" xfId="35414"/>
    <cellStyle name="標準 20 2 2 7 3 5" xfId="24187"/>
    <cellStyle name="標準 20 2 2 7 4" xfId="9991"/>
    <cellStyle name="標準 20 2 2 7 4 2" xfId="13574"/>
    <cellStyle name="標準 20 2 2 7 4 2 2" xfId="39273"/>
    <cellStyle name="標準 20 2 2 7 4 2 3" xfId="28049"/>
    <cellStyle name="標準 20 2 2 7 4 3" xfId="18266"/>
    <cellStyle name="標準 20 2 2 7 4 3 2" xfId="42791"/>
    <cellStyle name="標準 20 2 2 7 4 3 3" xfId="31567"/>
    <cellStyle name="標準 20 2 2 7 4 4" xfId="36324"/>
    <cellStyle name="標準 20 2 2 7 4 5" xfId="25097"/>
    <cellStyle name="標準 20 2 2 7 5" xfId="11058"/>
    <cellStyle name="標準 20 2 2 7 5 2" xfId="33635"/>
    <cellStyle name="標準 20 2 2 7 5 3" xfId="22281"/>
    <cellStyle name="標準 20 2 2 7 6" xfId="18261"/>
    <cellStyle name="標準 20 2 2 7 6 2" xfId="36757"/>
    <cellStyle name="標準 20 2 2 7 6 3" xfId="25533"/>
    <cellStyle name="標準 20 2 2 7 7" xfId="29051"/>
    <cellStyle name="標準 20 2 2 7 7 2" xfId="40275"/>
    <cellStyle name="標準 20 2 2 7 8" xfId="32695"/>
    <cellStyle name="標準 20 2 2 7 9" xfId="21250"/>
    <cellStyle name="標準 20 2 2 8" xfId="7591"/>
    <cellStyle name="標準 20 2 2 8 2" xfId="9399"/>
    <cellStyle name="標準 20 2 2 8 2 2" xfId="13013"/>
    <cellStyle name="標準 20 2 2 8 2 2 2" xfId="38712"/>
    <cellStyle name="標準 20 2 2 8 2 2 3" xfId="27488"/>
    <cellStyle name="標準 20 2 2 8 2 3" xfId="18268"/>
    <cellStyle name="標準 20 2 2 8 2 3 2" xfId="42230"/>
    <cellStyle name="標準 20 2 2 8 2 3 3" xfId="31006"/>
    <cellStyle name="標準 20 2 2 8 2 4" xfId="35416"/>
    <cellStyle name="標準 20 2 2 8 2 5" xfId="24189"/>
    <cellStyle name="標準 20 2 2 8 3" xfId="10341"/>
    <cellStyle name="標準 20 2 2 8 3 2" xfId="13920"/>
    <cellStyle name="標準 20 2 2 8 3 2 2" xfId="39619"/>
    <cellStyle name="標準 20 2 2 8 3 2 3" xfId="28395"/>
    <cellStyle name="標準 20 2 2 8 3 3" xfId="18269"/>
    <cellStyle name="標準 20 2 2 8 3 3 2" xfId="43137"/>
    <cellStyle name="標準 20 2 2 8 3 3 3" xfId="31913"/>
    <cellStyle name="標準 20 2 2 8 3 4" xfId="33861"/>
    <cellStyle name="標準 20 2 2 8 3 5" xfId="22507"/>
    <cellStyle name="標準 20 2 2 8 4" xfId="11284"/>
    <cellStyle name="標準 20 2 2 8 4 2" xfId="36983"/>
    <cellStyle name="標準 20 2 2 8 4 3" xfId="25759"/>
    <cellStyle name="標準 20 2 2 8 5" xfId="18267"/>
    <cellStyle name="標準 20 2 2 8 5 2" xfId="40501"/>
    <cellStyle name="標準 20 2 2 8 5 3" xfId="29277"/>
    <cellStyle name="標準 20 2 2 8 6" xfId="33041"/>
    <cellStyle name="標準 20 2 2 8 7" xfId="21596"/>
    <cellStyle name="標準 20 2 2 9" xfId="7817"/>
    <cellStyle name="標準 20 2 2 9 2" xfId="11510"/>
    <cellStyle name="標準 20 2 2 9 2 2" xfId="35353"/>
    <cellStyle name="標準 20 2 2 9 2 3" xfId="24126"/>
    <cellStyle name="標準 20 2 2 9 3" xfId="18270"/>
    <cellStyle name="標準 20 2 2 9 3 2" xfId="37209"/>
    <cellStyle name="標準 20 2 2 9 3 3" xfId="25985"/>
    <cellStyle name="標準 20 2 2 9 4" xfId="29503"/>
    <cellStyle name="標準 20 2 2 9 4 2" xfId="40727"/>
    <cellStyle name="標準 20 2 2 9 5" xfId="34087"/>
    <cellStyle name="標準 20 2 2 9 6" xfId="22733"/>
    <cellStyle name="標準 20 2 20" xfId="9954"/>
    <cellStyle name="標準 20 2 20 2" xfId="13537"/>
    <cellStyle name="標準 20 2 20 2 2" xfId="39236"/>
    <cellStyle name="標準 20 2 20 2 3" xfId="28012"/>
    <cellStyle name="標準 20 2 20 3" xfId="18271"/>
    <cellStyle name="標準 20 2 20 3 2" xfId="42754"/>
    <cellStyle name="標準 20 2 20 3 3" xfId="31530"/>
    <cellStyle name="標準 20 2 20 4" xfId="33490"/>
    <cellStyle name="標準 20 2 20 5" xfId="22126"/>
    <cellStyle name="標準 20 2 21" xfId="10851"/>
    <cellStyle name="標準 20 2 21 2" xfId="36550"/>
    <cellStyle name="標準 20 2 21 3" xfId="25326"/>
    <cellStyle name="標準 20 2 22" xfId="17974"/>
    <cellStyle name="標準 20 2 22 2" xfId="40068"/>
    <cellStyle name="標準 20 2 22 3" xfId="28844"/>
    <cellStyle name="標準 20 2 23" xfId="32658"/>
    <cellStyle name="標準 20 2 24" xfId="21213"/>
    <cellStyle name="標準 20 2 3" xfId="6436"/>
    <cellStyle name="標準 20 2 3 10" xfId="8058"/>
    <cellStyle name="標準 20 2 3 10 2" xfId="11738"/>
    <cellStyle name="標準 20 2 3 10 2 2" xfId="37437"/>
    <cellStyle name="標準 20 2 3 10 2 3" xfId="26213"/>
    <cellStyle name="標準 20 2 3 10 3" xfId="18273"/>
    <cellStyle name="標準 20 2 3 10 3 2" xfId="40955"/>
    <cellStyle name="標準 20 2 3 10 3 3" xfId="29731"/>
    <cellStyle name="標準 20 2 3 10 4" xfId="34315"/>
    <cellStyle name="標準 20 2 3 10 5" xfId="22961"/>
    <cellStyle name="標準 20 2 3 11" xfId="8285"/>
    <cellStyle name="標準 20 2 3 11 2" xfId="11964"/>
    <cellStyle name="標準 20 2 3 11 2 2" xfId="37663"/>
    <cellStyle name="標準 20 2 3 11 2 3" xfId="26439"/>
    <cellStyle name="標準 20 2 3 11 3" xfId="18274"/>
    <cellStyle name="標準 20 2 3 11 3 2" xfId="41181"/>
    <cellStyle name="標準 20 2 3 11 3 3" xfId="29957"/>
    <cellStyle name="標準 20 2 3 11 4" xfId="34541"/>
    <cellStyle name="標準 20 2 3 11 5" xfId="23187"/>
    <cellStyle name="標準 20 2 3 12" xfId="8737"/>
    <cellStyle name="標準 20 2 3 12 2" xfId="12416"/>
    <cellStyle name="標準 20 2 3 12 2 2" xfId="38115"/>
    <cellStyle name="標準 20 2 3 12 2 3" xfId="26891"/>
    <cellStyle name="標準 20 2 3 12 3" xfId="18275"/>
    <cellStyle name="標準 20 2 3 12 3 2" xfId="41633"/>
    <cellStyle name="標準 20 2 3 12 3 3" xfId="30409"/>
    <cellStyle name="標準 20 2 3 12 4" xfId="34993"/>
    <cellStyle name="標準 20 2 3 12 5" xfId="23639"/>
    <cellStyle name="標準 20 2 3 13" xfId="7017"/>
    <cellStyle name="標準 20 2 3 13 2" xfId="10918"/>
    <cellStyle name="標準 20 2 3 13 2 2" xfId="36617"/>
    <cellStyle name="標準 20 2 3 13 2 3" xfId="25393"/>
    <cellStyle name="標準 20 2 3 13 3" xfId="18276"/>
    <cellStyle name="標準 20 2 3 13 3 2" xfId="40135"/>
    <cellStyle name="標準 20 2 3 13 3 3" xfId="28911"/>
    <cellStyle name="標準 20 2 3 13 4" xfId="35135"/>
    <cellStyle name="標準 20 2 3 13 5" xfId="23904"/>
    <cellStyle name="標準 20 2 3 14" xfId="9050"/>
    <cellStyle name="標準 20 2 3 14 2" xfId="12668"/>
    <cellStyle name="標準 20 2 3 14 2 2" xfId="38367"/>
    <cellStyle name="標準 20 2 3 14 2 3" xfId="27143"/>
    <cellStyle name="標準 20 2 3 14 3" xfId="18277"/>
    <cellStyle name="標準 20 2 3 14 3 2" xfId="41885"/>
    <cellStyle name="標準 20 2 3 14 3 3" xfId="30661"/>
    <cellStyle name="標準 20 2 3 14 4" xfId="36100"/>
    <cellStyle name="標準 20 2 3 14 5" xfId="24873"/>
    <cellStyle name="標準 20 2 3 15" xfId="9992"/>
    <cellStyle name="標準 20 2 3 15 2" xfId="13575"/>
    <cellStyle name="標準 20 2 3 15 2 2" xfId="39274"/>
    <cellStyle name="標準 20 2 3 15 2 3" xfId="28050"/>
    <cellStyle name="標準 20 2 3 15 3" xfId="18278"/>
    <cellStyle name="標準 20 2 3 15 3 2" xfId="42792"/>
    <cellStyle name="標準 20 2 3 15 3 3" xfId="31568"/>
    <cellStyle name="標準 20 2 3 15 4" xfId="33495"/>
    <cellStyle name="標準 20 2 3 15 5" xfId="22141"/>
    <cellStyle name="標準 20 2 3 16" xfId="10856"/>
    <cellStyle name="標準 20 2 3 16 2" xfId="36555"/>
    <cellStyle name="標準 20 2 3 16 3" xfId="25331"/>
    <cellStyle name="標準 20 2 3 17" xfId="18272"/>
    <cellStyle name="標準 20 2 3 17 2" xfId="40073"/>
    <cellStyle name="標準 20 2 3 17 3" xfId="28849"/>
    <cellStyle name="標準 20 2 3 18" xfId="32696"/>
    <cellStyle name="標準 20 2 3 19" xfId="21251"/>
    <cellStyle name="標準 20 2 3 2" xfId="6483"/>
    <cellStyle name="標準 20 2 3 2 10" xfId="8747"/>
    <cellStyle name="標準 20 2 3 2 10 2" xfId="12426"/>
    <cellStyle name="標準 20 2 3 2 10 2 2" xfId="38125"/>
    <cellStyle name="標準 20 2 3 2 10 2 3" xfId="26901"/>
    <cellStyle name="標準 20 2 3 2 10 3" xfId="18280"/>
    <cellStyle name="標準 20 2 3 2 10 3 2" xfId="41643"/>
    <cellStyle name="標準 20 2 3 2 10 3 3" xfId="30419"/>
    <cellStyle name="標準 20 2 3 2 10 4" xfId="35003"/>
    <cellStyle name="標準 20 2 3 2 10 5" xfId="23649"/>
    <cellStyle name="標準 20 2 3 2 11" xfId="7027"/>
    <cellStyle name="標準 20 2 3 2 11 2" xfId="10928"/>
    <cellStyle name="標準 20 2 3 2 11 2 2" xfId="36627"/>
    <cellStyle name="標準 20 2 3 2 11 2 3" xfId="25403"/>
    <cellStyle name="標準 20 2 3 2 11 3" xfId="18281"/>
    <cellStyle name="標準 20 2 3 2 11 3 2" xfId="40145"/>
    <cellStyle name="標準 20 2 3 2 11 3 3" xfId="28921"/>
    <cellStyle name="標準 20 2 3 2 11 4" xfId="35145"/>
    <cellStyle name="標準 20 2 3 2 11 5" xfId="23914"/>
    <cellStyle name="標準 20 2 3 2 12" xfId="9051"/>
    <cellStyle name="標準 20 2 3 2 12 2" xfId="12669"/>
    <cellStyle name="標準 20 2 3 2 12 2 2" xfId="38368"/>
    <cellStyle name="標準 20 2 3 2 12 2 3" xfId="27144"/>
    <cellStyle name="標準 20 2 3 2 12 3" xfId="18282"/>
    <cellStyle name="標準 20 2 3 2 12 3 2" xfId="41886"/>
    <cellStyle name="標準 20 2 3 2 12 3 3" xfId="30662"/>
    <cellStyle name="標準 20 2 3 2 12 4" xfId="36110"/>
    <cellStyle name="標準 20 2 3 2 12 5" xfId="24883"/>
    <cellStyle name="標準 20 2 3 2 13" xfId="9993"/>
    <cellStyle name="標準 20 2 3 2 13 2" xfId="13576"/>
    <cellStyle name="標準 20 2 3 2 13 2 2" xfId="39275"/>
    <cellStyle name="標準 20 2 3 2 13 2 3" xfId="28051"/>
    <cellStyle name="標準 20 2 3 2 13 3" xfId="18283"/>
    <cellStyle name="標準 20 2 3 2 13 3 2" xfId="42793"/>
    <cellStyle name="標準 20 2 3 2 13 3 3" xfId="31569"/>
    <cellStyle name="標準 20 2 3 2 13 4" xfId="33505"/>
    <cellStyle name="標準 20 2 3 2 13 5" xfId="22151"/>
    <cellStyle name="標準 20 2 3 2 14" xfId="10866"/>
    <cellStyle name="標準 20 2 3 2 14 2" xfId="36565"/>
    <cellStyle name="標準 20 2 3 2 14 3" xfId="25341"/>
    <cellStyle name="標準 20 2 3 2 15" xfId="18279"/>
    <cellStyle name="標準 20 2 3 2 15 2" xfId="40083"/>
    <cellStyle name="標準 20 2 3 2 15 3" xfId="28859"/>
    <cellStyle name="標準 20 2 3 2 16" xfId="32697"/>
    <cellStyle name="標準 20 2 3 2 17" xfId="21252"/>
    <cellStyle name="標準 20 2 3 2 2" xfId="7086"/>
    <cellStyle name="標準 20 2 3 2 2 10" xfId="9994"/>
    <cellStyle name="標準 20 2 3 2 2 10 2" xfId="13577"/>
    <cellStyle name="標準 20 2 3 2 2 10 2 2" xfId="39276"/>
    <cellStyle name="標準 20 2 3 2 2 10 2 3" xfId="28052"/>
    <cellStyle name="標準 20 2 3 2 2 10 3" xfId="18285"/>
    <cellStyle name="標準 20 2 3 2 2 10 3 2" xfId="42794"/>
    <cellStyle name="標準 20 2 3 2 2 10 3 3" xfId="31570"/>
    <cellStyle name="標準 20 2 3 2 2 10 4" xfId="36216"/>
    <cellStyle name="標準 20 2 3 2 2 10 5" xfId="24989"/>
    <cellStyle name="標準 20 2 3 2 2 11" xfId="10976"/>
    <cellStyle name="標準 20 2 3 2 2 11 2" xfId="33553"/>
    <cellStyle name="標準 20 2 3 2 2 11 3" xfId="22199"/>
    <cellStyle name="標準 20 2 3 2 2 12" xfId="18284"/>
    <cellStyle name="標準 20 2 3 2 2 12 2" xfId="36675"/>
    <cellStyle name="標準 20 2 3 2 2 12 3" xfId="25451"/>
    <cellStyle name="標準 20 2 3 2 2 13" xfId="28969"/>
    <cellStyle name="標準 20 2 3 2 2 13 2" xfId="40193"/>
    <cellStyle name="標準 20 2 3 2 2 14" xfId="32698"/>
    <cellStyle name="標準 20 2 3 2 2 15" xfId="21253"/>
    <cellStyle name="標準 20 2 3 2 2 2" xfId="7567"/>
    <cellStyle name="標準 20 2 3 2 2 2 10" xfId="29253"/>
    <cellStyle name="標準 20 2 3 2 2 2 10 2" xfId="40477"/>
    <cellStyle name="標準 20 2 3 2 2 2 11" xfId="32699"/>
    <cellStyle name="標準 20 2 3 2 2 2 12" xfId="21254"/>
    <cellStyle name="標準 20 2 3 2 2 2 2" xfId="7793"/>
    <cellStyle name="標準 20 2 3 2 2 2 2 2" xfId="8711"/>
    <cellStyle name="標準 20 2 3 2 2 2 2 2 2" xfId="9827"/>
    <cellStyle name="標準 20 2 3 2 2 2 2 2 2 2" xfId="13441"/>
    <cellStyle name="標準 20 2 3 2 2 2 2 2 2 2 2" xfId="39140"/>
    <cellStyle name="標準 20 2 3 2 2 2 2 2 2 2 3" xfId="27916"/>
    <cellStyle name="標準 20 2 3 2 2 2 2 2 2 3" xfId="18289"/>
    <cellStyle name="標準 20 2 3 2 2 2 2 2 2 3 2" xfId="42658"/>
    <cellStyle name="標準 20 2 3 2 2 2 2 2 2 3 3" xfId="31434"/>
    <cellStyle name="標準 20 2 3 2 2 2 2 2 2 4" xfId="35422"/>
    <cellStyle name="標準 20 2 3 2 2 2 2 2 2 5" xfId="24195"/>
    <cellStyle name="標準 20 2 3 2 2 2 2 2 3" xfId="10769"/>
    <cellStyle name="標準 20 2 3 2 2 2 2 2 3 2" xfId="14348"/>
    <cellStyle name="標準 20 2 3 2 2 2 2 2 3 2 2" xfId="40047"/>
    <cellStyle name="標準 20 2 3 2 2 2 2 2 3 2 3" xfId="28823"/>
    <cellStyle name="標準 20 2 3 2 2 2 2 2 3 3" xfId="18290"/>
    <cellStyle name="標準 20 2 3 2 2 2 2 2 3 3 2" xfId="43565"/>
    <cellStyle name="標準 20 2 3 2 2 2 2 2 3 3 3" xfId="32341"/>
    <cellStyle name="標準 20 2 3 2 2 2 2 2 3 4" xfId="34967"/>
    <cellStyle name="標準 20 2 3 2 2 2 2 2 3 5" xfId="23613"/>
    <cellStyle name="標準 20 2 3 2 2 2 2 2 4" xfId="12390"/>
    <cellStyle name="標準 20 2 3 2 2 2 2 2 4 2" xfId="38089"/>
    <cellStyle name="標準 20 2 3 2 2 2 2 2 4 3" xfId="26865"/>
    <cellStyle name="標準 20 2 3 2 2 2 2 2 5" xfId="18288"/>
    <cellStyle name="標準 20 2 3 2 2 2 2 2 5 2" xfId="41607"/>
    <cellStyle name="標準 20 2 3 2 2 2 2 2 5 3" xfId="30383"/>
    <cellStyle name="標準 20 2 3 2 2 2 2 2 6" xfId="33469"/>
    <cellStyle name="標準 20 2 3 2 2 2 2 2 7" xfId="22024"/>
    <cellStyle name="標準 20 2 3 2 2 2 2 3" xfId="9054"/>
    <cellStyle name="標準 20 2 3 2 2 2 2 3 2" xfId="12672"/>
    <cellStyle name="標準 20 2 3 2 2 2 2 3 2 2" xfId="38371"/>
    <cellStyle name="標準 20 2 3 2 2 2 2 3 2 3" xfId="27147"/>
    <cellStyle name="標準 20 2 3 2 2 2 2 3 3" xfId="18291"/>
    <cellStyle name="標準 20 2 3 2 2 2 2 3 3 2" xfId="41889"/>
    <cellStyle name="標準 20 2 3 2 2 2 2 3 3 3" xfId="30665"/>
    <cellStyle name="標準 20 2 3 2 2 2 2 3 4" xfId="35421"/>
    <cellStyle name="標準 20 2 3 2 2 2 2 3 5" xfId="24194"/>
    <cellStyle name="標準 20 2 3 2 2 2 2 4" xfId="9996"/>
    <cellStyle name="標準 20 2 3 2 2 2 2 4 2" xfId="13579"/>
    <cellStyle name="標準 20 2 3 2 2 2 2 4 2 2" xfId="39278"/>
    <cellStyle name="標準 20 2 3 2 2 2 2 4 2 3" xfId="28054"/>
    <cellStyle name="標準 20 2 3 2 2 2 2 4 3" xfId="18292"/>
    <cellStyle name="標準 20 2 3 2 2 2 2 4 3 2" xfId="42796"/>
    <cellStyle name="標準 20 2 3 2 2 2 2 4 3 3" xfId="31572"/>
    <cellStyle name="標準 20 2 3 2 2 2 2 4 4" xfId="36526"/>
    <cellStyle name="標準 20 2 3 2 2 2 2 4 5" xfId="25299"/>
    <cellStyle name="標準 20 2 3 2 2 2 2 5" xfId="11486"/>
    <cellStyle name="標準 20 2 3 2 2 2 2 5 2" xfId="34063"/>
    <cellStyle name="標準 20 2 3 2 2 2 2 5 3" xfId="22709"/>
    <cellStyle name="標準 20 2 3 2 2 2 2 6" xfId="18287"/>
    <cellStyle name="標準 20 2 3 2 2 2 2 6 2" xfId="37185"/>
    <cellStyle name="標準 20 2 3 2 2 2 2 6 3" xfId="25961"/>
    <cellStyle name="標準 20 2 3 2 2 2 2 7" xfId="29479"/>
    <cellStyle name="標準 20 2 3 2 2 2 2 7 2" xfId="40703"/>
    <cellStyle name="標準 20 2 3 2 2 2 2 8" xfId="32700"/>
    <cellStyle name="標準 20 2 3 2 2 2 2 9" xfId="21255"/>
    <cellStyle name="標準 20 2 3 2 2 2 3" xfId="8019"/>
    <cellStyle name="標準 20 2 3 2 2 2 3 2" xfId="9601"/>
    <cellStyle name="標準 20 2 3 2 2 2 3 2 2" xfId="13215"/>
    <cellStyle name="標準 20 2 3 2 2 2 3 2 2 2" xfId="38914"/>
    <cellStyle name="標準 20 2 3 2 2 2 3 2 2 3" xfId="27690"/>
    <cellStyle name="標準 20 2 3 2 2 2 3 2 3" xfId="18294"/>
    <cellStyle name="標準 20 2 3 2 2 2 3 2 3 2" xfId="42432"/>
    <cellStyle name="標準 20 2 3 2 2 2 3 2 3 3" xfId="31208"/>
    <cellStyle name="標準 20 2 3 2 2 2 3 2 4" xfId="35423"/>
    <cellStyle name="標準 20 2 3 2 2 2 3 2 5" xfId="24196"/>
    <cellStyle name="標準 20 2 3 2 2 2 3 3" xfId="10543"/>
    <cellStyle name="標準 20 2 3 2 2 2 3 3 2" xfId="14122"/>
    <cellStyle name="標準 20 2 3 2 2 2 3 3 2 2" xfId="39821"/>
    <cellStyle name="標準 20 2 3 2 2 2 3 3 2 3" xfId="28597"/>
    <cellStyle name="標準 20 2 3 2 2 2 3 3 3" xfId="18295"/>
    <cellStyle name="標準 20 2 3 2 2 2 3 3 3 2" xfId="43339"/>
    <cellStyle name="標準 20 2 3 2 2 2 3 3 3 3" xfId="32115"/>
    <cellStyle name="標準 20 2 3 2 2 2 3 3 4" xfId="34289"/>
    <cellStyle name="標準 20 2 3 2 2 2 3 3 5" xfId="22935"/>
    <cellStyle name="標準 20 2 3 2 2 2 3 4" xfId="11712"/>
    <cellStyle name="標準 20 2 3 2 2 2 3 4 2" xfId="37411"/>
    <cellStyle name="標準 20 2 3 2 2 2 3 4 3" xfId="26187"/>
    <cellStyle name="標準 20 2 3 2 2 2 3 5" xfId="18293"/>
    <cellStyle name="標準 20 2 3 2 2 2 3 5 2" xfId="40929"/>
    <cellStyle name="標準 20 2 3 2 2 2 3 5 3" xfId="29705"/>
    <cellStyle name="標準 20 2 3 2 2 2 3 6" xfId="33243"/>
    <cellStyle name="標準 20 2 3 2 2 2 3 7" xfId="21798"/>
    <cellStyle name="標準 20 2 3 2 2 2 4" xfId="8259"/>
    <cellStyle name="標準 20 2 3 2 2 2 4 2" xfId="11938"/>
    <cellStyle name="標準 20 2 3 2 2 2 4 2 2" xfId="37637"/>
    <cellStyle name="標準 20 2 3 2 2 2 4 2 3" xfId="26413"/>
    <cellStyle name="標準 20 2 3 2 2 2 4 3" xfId="18296"/>
    <cellStyle name="標準 20 2 3 2 2 2 4 3 2" xfId="41155"/>
    <cellStyle name="標準 20 2 3 2 2 2 4 3 3" xfId="29931"/>
    <cellStyle name="標準 20 2 3 2 2 2 4 4" xfId="34515"/>
    <cellStyle name="標準 20 2 3 2 2 2 4 5" xfId="23161"/>
    <cellStyle name="標準 20 2 3 2 2 2 5" xfId="8485"/>
    <cellStyle name="標準 20 2 3 2 2 2 5 2" xfId="12164"/>
    <cellStyle name="標準 20 2 3 2 2 2 5 2 2" xfId="37863"/>
    <cellStyle name="標準 20 2 3 2 2 2 5 2 3" xfId="26639"/>
    <cellStyle name="標準 20 2 3 2 2 2 5 3" xfId="18297"/>
    <cellStyle name="標準 20 2 3 2 2 2 5 3 2" xfId="41381"/>
    <cellStyle name="標準 20 2 3 2 2 2 5 3 3" xfId="30157"/>
    <cellStyle name="標準 20 2 3 2 2 2 5 4" xfId="34741"/>
    <cellStyle name="標準 20 2 3 2 2 2 5 5" xfId="23387"/>
    <cellStyle name="標準 20 2 3 2 2 2 6" xfId="9053"/>
    <cellStyle name="標準 20 2 3 2 2 2 6 2" xfId="12671"/>
    <cellStyle name="標準 20 2 3 2 2 2 6 2 2" xfId="38370"/>
    <cellStyle name="標準 20 2 3 2 2 2 6 2 3" xfId="27146"/>
    <cellStyle name="標準 20 2 3 2 2 2 6 3" xfId="18298"/>
    <cellStyle name="標準 20 2 3 2 2 2 6 3 2" xfId="41888"/>
    <cellStyle name="標準 20 2 3 2 2 2 6 3 3" xfId="30664"/>
    <cellStyle name="標準 20 2 3 2 2 2 6 4" xfId="35420"/>
    <cellStyle name="標準 20 2 3 2 2 2 6 5" xfId="24193"/>
    <cellStyle name="標準 20 2 3 2 2 2 7" xfId="9995"/>
    <cellStyle name="標準 20 2 3 2 2 2 7 2" xfId="13578"/>
    <cellStyle name="標準 20 2 3 2 2 2 7 2 2" xfId="39277"/>
    <cellStyle name="標準 20 2 3 2 2 2 7 2 3" xfId="28053"/>
    <cellStyle name="標準 20 2 3 2 2 2 7 3" xfId="18299"/>
    <cellStyle name="標準 20 2 3 2 2 2 7 3 2" xfId="42795"/>
    <cellStyle name="標準 20 2 3 2 2 2 7 3 3" xfId="31571"/>
    <cellStyle name="標準 20 2 3 2 2 2 7 4" xfId="36300"/>
    <cellStyle name="標準 20 2 3 2 2 2 7 5" xfId="25073"/>
    <cellStyle name="標準 20 2 3 2 2 2 8" xfId="11260"/>
    <cellStyle name="標準 20 2 3 2 2 2 8 2" xfId="33837"/>
    <cellStyle name="標準 20 2 3 2 2 2 8 3" xfId="22483"/>
    <cellStyle name="標準 20 2 3 2 2 2 9" xfId="18286"/>
    <cellStyle name="標準 20 2 3 2 2 2 9 2" xfId="36959"/>
    <cellStyle name="標準 20 2 3 2 2 2 9 3" xfId="25735"/>
    <cellStyle name="標準 20 2 3 2 2 3" xfId="7424"/>
    <cellStyle name="標準 20 2 3 2 2 3 2" xfId="8569"/>
    <cellStyle name="標準 20 2 3 2 2 3 2 2" xfId="9685"/>
    <cellStyle name="標準 20 2 3 2 2 3 2 2 2" xfId="13299"/>
    <cellStyle name="標準 20 2 3 2 2 3 2 2 2 2" xfId="38998"/>
    <cellStyle name="標準 20 2 3 2 2 3 2 2 2 3" xfId="27774"/>
    <cellStyle name="標準 20 2 3 2 2 3 2 2 3" xfId="18302"/>
    <cellStyle name="標準 20 2 3 2 2 3 2 2 3 2" xfId="42516"/>
    <cellStyle name="標準 20 2 3 2 2 3 2 2 3 3" xfId="31292"/>
    <cellStyle name="標準 20 2 3 2 2 3 2 2 4" xfId="35425"/>
    <cellStyle name="標準 20 2 3 2 2 3 2 2 5" xfId="24198"/>
    <cellStyle name="標準 20 2 3 2 2 3 2 3" xfId="10627"/>
    <cellStyle name="標準 20 2 3 2 2 3 2 3 2" xfId="14206"/>
    <cellStyle name="標準 20 2 3 2 2 3 2 3 2 2" xfId="39905"/>
    <cellStyle name="標準 20 2 3 2 2 3 2 3 2 3" xfId="28681"/>
    <cellStyle name="標準 20 2 3 2 2 3 2 3 3" xfId="18303"/>
    <cellStyle name="標準 20 2 3 2 2 3 2 3 3 2" xfId="43423"/>
    <cellStyle name="標準 20 2 3 2 2 3 2 3 3 3" xfId="32199"/>
    <cellStyle name="標準 20 2 3 2 2 3 2 3 4" xfId="34825"/>
    <cellStyle name="標準 20 2 3 2 2 3 2 3 5" xfId="23471"/>
    <cellStyle name="標準 20 2 3 2 2 3 2 4" xfId="12248"/>
    <cellStyle name="標準 20 2 3 2 2 3 2 4 2" xfId="37947"/>
    <cellStyle name="標準 20 2 3 2 2 3 2 4 3" xfId="26723"/>
    <cellStyle name="標準 20 2 3 2 2 3 2 5" xfId="18301"/>
    <cellStyle name="標準 20 2 3 2 2 3 2 5 2" xfId="41465"/>
    <cellStyle name="標準 20 2 3 2 2 3 2 5 3" xfId="30241"/>
    <cellStyle name="標準 20 2 3 2 2 3 2 6" xfId="33327"/>
    <cellStyle name="標準 20 2 3 2 2 3 2 7" xfId="21882"/>
    <cellStyle name="標準 20 2 3 2 2 3 3" xfId="9055"/>
    <cellStyle name="標準 20 2 3 2 2 3 3 2" xfId="12673"/>
    <cellStyle name="標準 20 2 3 2 2 3 3 2 2" xfId="38372"/>
    <cellStyle name="標準 20 2 3 2 2 3 3 2 3" xfId="27148"/>
    <cellStyle name="標準 20 2 3 2 2 3 3 3" xfId="18304"/>
    <cellStyle name="標準 20 2 3 2 2 3 3 3 2" xfId="41890"/>
    <cellStyle name="標準 20 2 3 2 2 3 3 3 3" xfId="30666"/>
    <cellStyle name="標準 20 2 3 2 2 3 3 4" xfId="35424"/>
    <cellStyle name="標準 20 2 3 2 2 3 3 5" xfId="24197"/>
    <cellStyle name="標準 20 2 3 2 2 3 4" xfId="9997"/>
    <cellStyle name="標準 20 2 3 2 2 3 4 2" xfId="13580"/>
    <cellStyle name="標準 20 2 3 2 2 3 4 2 2" xfId="39279"/>
    <cellStyle name="標準 20 2 3 2 2 3 4 2 3" xfId="28055"/>
    <cellStyle name="標準 20 2 3 2 2 3 4 3" xfId="18305"/>
    <cellStyle name="標準 20 2 3 2 2 3 4 3 2" xfId="42797"/>
    <cellStyle name="標準 20 2 3 2 2 3 4 3 3" xfId="31573"/>
    <cellStyle name="標準 20 2 3 2 2 3 4 4" xfId="36384"/>
    <cellStyle name="標準 20 2 3 2 2 3 4 5" xfId="25157"/>
    <cellStyle name="標準 20 2 3 2 2 3 5" xfId="11118"/>
    <cellStyle name="標準 20 2 3 2 2 3 5 2" xfId="33695"/>
    <cellStyle name="標準 20 2 3 2 2 3 5 3" xfId="22341"/>
    <cellStyle name="標準 20 2 3 2 2 3 6" xfId="18300"/>
    <cellStyle name="標準 20 2 3 2 2 3 6 2" xfId="36817"/>
    <cellStyle name="標準 20 2 3 2 2 3 6 3" xfId="25593"/>
    <cellStyle name="標準 20 2 3 2 2 3 7" xfId="29111"/>
    <cellStyle name="標準 20 2 3 2 2 3 7 2" xfId="40335"/>
    <cellStyle name="標準 20 2 3 2 2 3 8" xfId="32701"/>
    <cellStyle name="標準 20 2 3 2 2 3 9" xfId="21256"/>
    <cellStyle name="標準 20 2 3 2 2 4" xfId="7651"/>
    <cellStyle name="標準 20 2 3 2 2 4 2" xfId="9517"/>
    <cellStyle name="標準 20 2 3 2 2 4 2 2" xfId="13131"/>
    <cellStyle name="標準 20 2 3 2 2 4 2 2 2" xfId="38830"/>
    <cellStyle name="標準 20 2 3 2 2 4 2 2 3" xfId="27606"/>
    <cellStyle name="標準 20 2 3 2 2 4 2 3" xfId="18307"/>
    <cellStyle name="標準 20 2 3 2 2 4 2 3 2" xfId="42348"/>
    <cellStyle name="標準 20 2 3 2 2 4 2 3 3" xfId="31124"/>
    <cellStyle name="標準 20 2 3 2 2 4 2 4" xfId="35426"/>
    <cellStyle name="標準 20 2 3 2 2 4 2 5" xfId="24199"/>
    <cellStyle name="標準 20 2 3 2 2 4 3" xfId="10459"/>
    <cellStyle name="標準 20 2 3 2 2 4 3 2" xfId="14038"/>
    <cellStyle name="標準 20 2 3 2 2 4 3 2 2" xfId="39737"/>
    <cellStyle name="標準 20 2 3 2 2 4 3 2 3" xfId="28513"/>
    <cellStyle name="標準 20 2 3 2 2 4 3 3" xfId="18308"/>
    <cellStyle name="標準 20 2 3 2 2 4 3 3 2" xfId="43255"/>
    <cellStyle name="標準 20 2 3 2 2 4 3 3 3" xfId="32031"/>
    <cellStyle name="標準 20 2 3 2 2 4 3 4" xfId="33921"/>
    <cellStyle name="標準 20 2 3 2 2 4 3 5" xfId="22567"/>
    <cellStyle name="標準 20 2 3 2 2 4 4" xfId="11344"/>
    <cellStyle name="標準 20 2 3 2 2 4 4 2" xfId="37043"/>
    <cellStyle name="標準 20 2 3 2 2 4 4 3" xfId="25819"/>
    <cellStyle name="標準 20 2 3 2 2 4 5" xfId="18306"/>
    <cellStyle name="標準 20 2 3 2 2 4 5 2" xfId="40561"/>
    <cellStyle name="標準 20 2 3 2 2 4 5 3" xfId="29337"/>
    <cellStyle name="標準 20 2 3 2 2 4 6" xfId="33159"/>
    <cellStyle name="標準 20 2 3 2 2 4 7" xfId="21714"/>
    <cellStyle name="標準 20 2 3 2 2 5" xfId="7877"/>
    <cellStyle name="標準 20 2 3 2 2 5 2" xfId="11570"/>
    <cellStyle name="標準 20 2 3 2 2 5 2 2" xfId="37269"/>
    <cellStyle name="標準 20 2 3 2 2 5 2 3" xfId="26045"/>
    <cellStyle name="標準 20 2 3 2 2 5 3" xfId="18309"/>
    <cellStyle name="標準 20 2 3 2 2 5 3 2" xfId="40787"/>
    <cellStyle name="標準 20 2 3 2 2 5 3 3" xfId="29563"/>
    <cellStyle name="標準 20 2 3 2 2 5 4" xfId="34147"/>
    <cellStyle name="標準 20 2 3 2 2 5 5" xfId="22793"/>
    <cellStyle name="標準 20 2 3 2 2 6" xfId="8117"/>
    <cellStyle name="標準 20 2 3 2 2 6 2" xfId="11796"/>
    <cellStyle name="標準 20 2 3 2 2 6 2 2" xfId="37495"/>
    <cellStyle name="標準 20 2 3 2 2 6 2 3" xfId="26271"/>
    <cellStyle name="標準 20 2 3 2 2 6 3" xfId="18310"/>
    <cellStyle name="標準 20 2 3 2 2 6 3 2" xfId="41013"/>
    <cellStyle name="標準 20 2 3 2 2 6 3 3" xfId="29789"/>
    <cellStyle name="標準 20 2 3 2 2 6 4" xfId="34373"/>
    <cellStyle name="標準 20 2 3 2 2 6 5" xfId="23019"/>
    <cellStyle name="標準 20 2 3 2 2 7" xfId="8401"/>
    <cellStyle name="標準 20 2 3 2 2 7 2" xfId="12080"/>
    <cellStyle name="標準 20 2 3 2 2 7 2 2" xfId="37779"/>
    <cellStyle name="標準 20 2 3 2 2 7 2 3" xfId="26555"/>
    <cellStyle name="標準 20 2 3 2 2 7 3" xfId="18311"/>
    <cellStyle name="標準 20 2 3 2 2 7 3 2" xfId="41297"/>
    <cellStyle name="標準 20 2 3 2 2 7 3 3" xfId="30073"/>
    <cellStyle name="標準 20 2 3 2 2 7 4" xfId="34657"/>
    <cellStyle name="標準 20 2 3 2 2 7 5" xfId="23303"/>
    <cellStyle name="標準 20 2 3 2 2 8" xfId="8795"/>
    <cellStyle name="標準 20 2 3 2 2 8 2" xfId="12474"/>
    <cellStyle name="標準 20 2 3 2 2 8 2 2" xfId="38173"/>
    <cellStyle name="標準 20 2 3 2 2 8 2 3" xfId="26949"/>
    <cellStyle name="標準 20 2 3 2 2 8 3" xfId="18312"/>
    <cellStyle name="標準 20 2 3 2 2 8 3 2" xfId="41691"/>
    <cellStyle name="標準 20 2 3 2 2 8 3 3" xfId="30467"/>
    <cellStyle name="標準 20 2 3 2 2 8 4" xfId="35051"/>
    <cellStyle name="標準 20 2 3 2 2 8 5" xfId="23697"/>
    <cellStyle name="標準 20 2 3 2 2 9" xfId="9052"/>
    <cellStyle name="標準 20 2 3 2 2 9 2" xfId="12670"/>
    <cellStyle name="標準 20 2 3 2 2 9 2 2" xfId="38369"/>
    <cellStyle name="標準 20 2 3 2 2 9 2 3" xfId="27145"/>
    <cellStyle name="標準 20 2 3 2 2 9 3" xfId="18313"/>
    <cellStyle name="標準 20 2 3 2 2 9 3 2" xfId="41887"/>
    <cellStyle name="標準 20 2 3 2 2 9 3 3" xfId="30663"/>
    <cellStyle name="標準 20 2 3 2 2 9 4" xfId="35419"/>
    <cellStyle name="標準 20 2 3 2 2 9 5" xfId="24192"/>
    <cellStyle name="標準 20 2 3 2 3" xfId="7301"/>
    <cellStyle name="標準 20 2 3 2 3 10" xfId="11012"/>
    <cellStyle name="標準 20 2 3 2 3 10 2" xfId="33589"/>
    <cellStyle name="標準 20 2 3 2 3 10 3" xfId="22235"/>
    <cellStyle name="標準 20 2 3 2 3 11" xfId="18314"/>
    <cellStyle name="標準 20 2 3 2 3 11 2" xfId="36711"/>
    <cellStyle name="標準 20 2 3 2 3 11 3" xfId="25487"/>
    <cellStyle name="標準 20 2 3 2 3 12" xfId="29005"/>
    <cellStyle name="標準 20 2 3 2 3 12 2" xfId="40229"/>
    <cellStyle name="標準 20 2 3 2 3 13" xfId="32702"/>
    <cellStyle name="標準 20 2 3 2 3 14" xfId="21257"/>
    <cellStyle name="標準 20 2 3 2 3 2" xfId="7461"/>
    <cellStyle name="標準 20 2 3 2 3 2 2" xfId="8605"/>
    <cellStyle name="標準 20 2 3 2 3 2 2 2" xfId="9721"/>
    <cellStyle name="標準 20 2 3 2 3 2 2 2 2" xfId="13335"/>
    <cellStyle name="標準 20 2 3 2 3 2 2 2 2 2" xfId="39034"/>
    <cellStyle name="標準 20 2 3 2 3 2 2 2 2 3" xfId="27810"/>
    <cellStyle name="標準 20 2 3 2 3 2 2 2 3" xfId="18317"/>
    <cellStyle name="標準 20 2 3 2 3 2 2 2 3 2" xfId="42552"/>
    <cellStyle name="標準 20 2 3 2 3 2 2 2 3 3" xfId="31328"/>
    <cellStyle name="標準 20 2 3 2 3 2 2 2 4" xfId="35429"/>
    <cellStyle name="標準 20 2 3 2 3 2 2 2 5" xfId="24202"/>
    <cellStyle name="標準 20 2 3 2 3 2 2 3" xfId="10663"/>
    <cellStyle name="標準 20 2 3 2 3 2 2 3 2" xfId="14242"/>
    <cellStyle name="標準 20 2 3 2 3 2 2 3 2 2" xfId="39941"/>
    <cellStyle name="標準 20 2 3 2 3 2 2 3 2 3" xfId="28717"/>
    <cellStyle name="標準 20 2 3 2 3 2 2 3 3" xfId="18318"/>
    <cellStyle name="標準 20 2 3 2 3 2 2 3 3 2" xfId="43459"/>
    <cellStyle name="標準 20 2 3 2 3 2 2 3 3 3" xfId="32235"/>
    <cellStyle name="標準 20 2 3 2 3 2 2 3 4" xfId="34861"/>
    <cellStyle name="標準 20 2 3 2 3 2 2 3 5" xfId="23507"/>
    <cellStyle name="標準 20 2 3 2 3 2 2 4" xfId="12284"/>
    <cellStyle name="標準 20 2 3 2 3 2 2 4 2" xfId="37983"/>
    <cellStyle name="標準 20 2 3 2 3 2 2 4 3" xfId="26759"/>
    <cellStyle name="標準 20 2 3 2 3 2 2 5" xfId="18316"/>
    <cellStyle name="標準 20 2 3 2 3 2 2 5 2" xfId="41501"/>
    <cellStyle name="標準 20 2 3 2 3 2 2 5 3" xfId="30277"/>
    <cellStyle name="標準 20 2 3 2 3 2 2 6" xfId="33363"/>
    <cellStyle name="標準 20 2 3 2 3 2 2 7" xfId="21918"/>
    <cellStyle name="標準 20 2 3 2 3 2 3" xfId="9057"/>
    <cellStyle name="標準 20 2 3 2 3 2 3 2" xfId="12675"/>
    <cellStyle name="標準 20 2 3 2 3 2 3 2 2" xfId="38374"/>
    <cellStyle name="標準 20 2 3 2 3 2 3 2 3" xfId="27150"/>
    <cellStyle name="標準 20 2 3 2 3 2 3 3" xfId="18319"/>
    <cellStyle name="標準 20 2 3 2 3 2 3 3 2" xfId="41892"/>
    <cellStyle name="標準 20 2 3 2 3 2 3 3 3" xfId="30668"/>
    <cellStyle name="標準 20 2 3 2 3 2 3 4" xfId="35428"/>
    <cellStyle name="標準 20 2 3 2 3 2 3 5" xfId="24201"/>
    <cellStyle name="標準 20 2 3 2 3 2 4" xfId="9999"/>
    <cellStyle name="標準 20 2 3 2 3 2 4 2" xfId="13582"/>
    <cellStyle name="標準 20 2 3 2 3 2 4 2 2" xfId="39281"/>
    <cellStyle name="標準 20 2 3 2 3 2 4 2 3" xfId="28057"/>
    <cellStyle name="標準 20 2 3 2 3 2 4 3" xfId="18320"/>
    <cellStyle name="標準 20 2 3 2 3 2 4 3 2" xfId="42799"/>
    <cellStyle name="標準 20 2 3 2 3 2 4 3 3" xfId="31575"/>
    <cellStyle name="標準 20 2 3 2 3 2 4 4" xfId="36420"/>
    <cellStyle name="標準 20 2 3 2 3 2 4 5" xfId="25193"/>
    <cellStyle name="標準 20 2 3 2 3 2 5" xfId="11154"/>
    <cellStyle name="標準 20 2 3 2 3 2 5 2" xfId="33731"/>
    <cellStyle name="標準 20 2 3 2 3 2 5 3" xfId="22377"/>
    <cellStyle name="標準 20 2 3 2 3 2 6" xfId="18315"/>
    <cellStyle name="標準 20 2 3 2 3 2 6 2" xfId="36853"/>
    <cellStyle name="標準 20 2 3 2 3 2 6 3" xfId="25629"/>
    <cellStyle name="標準 20 2 3 2 3 2 7" xfId="29147"/>
    <cellStyle name="標準 20 2 3 2 3 2 7 2" xfId="40371"/>
    <cellStyle name="標準 20 2 3 2 3 2 8" xfId="32703"/>
    <cellStyle name="標準 20 2 3 2 3 2 9" xfId="21258"/>
    <cellStyle name="標準 20 2 3 2 3 3" xfId="7687"/>
    <cellStyle name="標準 20 2 3 2 3 3 2" xfId="9469"/>
    <cellStyle name="標準 20 2 3 2 3 3 2 2" xfId="13083"/>
    <cellStyle name="標準 20 2 3 2 3 3 2 2 2" xfId="38782"/>
    <cellStyle name="標準 20 2 3 2 3 3 2 2 3" xfId="27558"/>
    <cellStyle name="標準 20 2 3 2 3 3 2 3" xfId="18322"/>
    <cellStyle name="標準 20 2 3 2 3 3 2 3 2" xfId="42300"/>
    <cellStyle name="標準 20 2 3 2 3 3 2 3 3" xfId="31076"/>
    <cellStyle name="標準 20 2 3 2 3 3 2 4" xfId="35430"/>
    <cellStyle name="標準 20 2 3 2 3 3 2 5" xfId="24203"/>
    <cellStyle name="標準 20 2 3 2 3 3 3" xfId="10411"/>
    <cellStyle name="標準 20 2 3 2 3 3 3 2" xfId="13990"/>
    <cellStyle name="標準 20 2 3 2 3 3 3 2 2" xfId="39689"/>
    <cellStyle name="標準 20 2 3 2 3 3 3 2 3" xfId="28465"/>
    <cellStyle name="標準 20 2 3 2 3 3 3 3" xfId="18323"/>
    <cellStyle name="標準 20 2 3 2 3 3 3 3 2" xfId="43207"/>
    <cellStyle name="標準 20 2 3 2 3 3 3 3 3" xfId="31983"/>
    <cellStyle name="標準 20 2 3 2 3 3 3 4" xfId="33957"/>
    <cellStyle name="標準 20 2 3 2 3 3 3 5" xfId="22603"/>
    <cellStyle name="標準 20 2 3 2 3 3 4" xfId="11380"/>
    <cellStyle name="標準 20 2 3 2 3 3 4 2" xfId="37079"/>
    <cellStyle name="標準 20 2 3 2 3 3 4 3" xfId="25855"/>
    <cellStyle name="標準 20 2 3 2 3 3 5" xfId="18321"/>
    <cellStyle name="標準 20 2 3 2 3 3 5 2" xfId="40597"/>
    <cellStyle name="標準 20 2 3 2 3 3 5 3" xfId="29373"/>
    <cellStyle name="標準 20 2 3 2 3 3 6" xfId="33111"/>
    <cellStyle name="標準 20 2 3 2 3 3 7" xfId="21666"/>
    <cellStyle name="標準 20 2 3 2 3 4" xfId="7913"/>
    <cellStyle name="標準 20 2 3 2 3 4 2" xfId="11606"/>
    <cellStyle name="標準 20 2 3 2 3 4 2 2" xfId="37305"/>
    <cellStyle name="標準 20 2 3 2 3 4 2 3" xfId="26081"/>
    <cellStyle name="標準 20 2 3 2 3 4 3" xfId="18324"/>
    <cellStyle name="標準 20 2 3 2 3 4 3 2" xfId="40823"/>
    <cellStyle name="標準 20 2 3 2 3 4 3 3" xfId="29599"/>
    <cellStyle name="標準 20 2 3 2 3 4 4" xfId="34183"/>
    <cellStyle name="標準 20 2 3 2 3 4 5" xfId="22829"/>
    <cellStyle name="標準 20 2 3 2 3 5" xfId="8153"/>
    <cellStyle name="標準 20 2 3 2 3 5 2" xfId="11832"/>
    <cellStyle name="標準 20 2 3 2 3 5 2 2" xfId="37531"/>
    <cellStyle name="標準 20 2 3 2 3 5 2 3" xfId="26307"/>
    <cellStyle name="標準 20 2 3 2 3 5 3" xfId="18325"/>
    <cellStyle name="標準 20 2 3 2 3 5 3 2" xfId="41049"/>
    <cellStyle name="標準 20 2 3 2 3 5 3 3" xfId="29825"/>
    <cellStyle name="標準 20 2 3 2 3 5 4" xfId="34409"/>
    <cellStyle name="標準 20 2 3 2 3 5 5" xfId="23055"/>
    <cellStyle name="標準 20 2 3 2 3 6" xfId="8353"/>
    <cellStyle name="標準 20 2 3 2 3 6 2" xfId="12032"/>
    <cellStyle name="標準 20 2 3 2 3 6 2 2" xfId="37731"/>
    <cellStyle name="標準 20 2 3 2 3 6 2 3" xfId="26507"/>
    <cellStyle name="標準 20 2 3 2 3 6 3" xfId="18326"/>
    <cellStyle name="標準 20 2 3 2 3 6 3 2" xfId="41249"/>
    <cellStyle name="標準 20 2 3 2 3 6 3 3" xfId="30025"/>
    <cellStyle name="標準 20 2 3 2 3 6 4" xfId="34609"/>
    <cellStyle name="標準 20 2 3 2 3 6 5" xfId="23255"/>
    <cellStyle name="標準 20 2 3 2 3 7" xfId="8831"/>
    <cellStyle name="標準 20 2 3 2 3 7 2" xfId="12510"/>
    <cellStyle name="標準 20 2 3 2 3 7 2 2" xfId="38209"/>
    <cellStyle name="標準 20 2 3 2 3 7 2 3" xfId="26985"/>
    <cellStyle name="標準 20 2 3 2 3 7 3" xfId="18327"/>
    <cellStyle name="標準 20 2 3 2 3 7 3 2" xfId="41727"/>
    <cellStyle name="標準 20 2 3 2 3 7 3 3" xfId="30503"/>
    <cellStyle name="標準 20 2 3 2 3 7 4" xfId="35087"/>
    <cellStyle name="標準 20 2 3 2 3 7 5" xfId="23733"/>
    <cellStyle name="標準 20 2 3 2 3 8" xfId="9056"/>
    <cellStyle name="標準 20 2 3 2 3 8 2" xfId="12674"/>
    <cellStyle name="標準 20 2 3 2 3 8 2 2" xfId="38373"/>
    <cellStyle name="標準 20 2 3 2 3 8 2 3" xfId="27149"/>
    <cellStyle name="標準 20 2 3 2 3 8 3" xfId="18328"/>
    <cellStyle name="標準 20 2 3 2 3 8 3 2" xfId="41891"/>
    <cellStyle name="標準 20 2 3 2 3 8 3 3" xfId="30667"/>
    <cellStyle name="標準 20 2 3 2 3 8 4" xfId="35427"/>
    <cellStyle name="標準 20 2 3 2 3 8 5" xfId="24200"/>
    <cellStyle name="標準 20 2 3 2 3 9" xfId="9998"/>
    <cellStyle name="標準 20 2 3 2 3 9 2" xfId="13581"/>
    <cellStyle name="標準 20 2 3 2 3 9 2 2" xfId="39280"/>
    <cellStyle name="標準 20 2 3 2 3 9 2 3" xfId="28056"/>
    <cellStyle name="標準 20 2 3 2 3 9 3" xfId="18329"/>
    <cellStyle name="標準 20 2 3 2 3 9 3 2" xfId="42798"/>
    <cellStyle name="標準 20 2 3 2 3 9 3 3" xfId="31574"/>
    <cellStyle name="標準 20 2 3 2 3 9 4" xfId="36168"/>
    <cellStyle name="標準 20 2 3 2 3 9 5" xfId="24941"/>
    <cellStyle name="標準 20 2 3 2 4" xfId="7519"/>
    <cellStyle name="標準 20 2 3 2 4 10" xfId="29205"/>
    <cellStyle name="標準 20 2 3 2 4 10 2" xfId="40429"/>
    <cellStyle name="標準 20 2 3 2 4 11" xfId="32704"/>
    <cellStyle name="標準 20 2 3 2 4 12" xfId="21259"/>
    <cellStyle name="標準 20 2 3 2 4 2" xfId="7745"/>
    <cellStyle name="標準 20 2 3 2 4 2 2" xfId="8663"/>
    <cellStyle name="標準 20 2 3 2 4 2 2 2" xfId="9779"/>
    <cellStyle name="標準 20 2 3 2 4 2 2 2 2" xfId="13393"/>
    <cellStyle name="標準 20 2 3 2 4 2 2 2 2 2" xfId="39092"/>
    <cellStyle name="標準 20 2 3 2 4 2 2 2 2 3" xfId="27868"/>
    <cellStyle name="標準 20 2 3 2 4 2 2 2 3" xfId="18333"/>
    <cellStyle name="標準 20 2 3 2 4 2 2 2 3 2" xfId="42610"/>
    <cellStyle name="標準 20 2 3 2 4 2 2 2 3 3" xfId="31386"/>
    <cellStyle name="標準 20 2 3 2 4 2 2 2 4" xfId="35433"/>
    <cellStyle name="標準 20 2 3 2 4 2 2 2 5" xfId="24206"/>
    <cellStyle name="標準 20 2 3 2 4 2 2 3" xfId="10721"/>
    <cellStyle name="標準 20 2 3 2 4 2 2 3 2" xfId="14300"/>
    <cellStyle name="標準 20 2 3 2 4 2 2 3 2 2" xfId="39999"/>
    <cellStyle name="標準 20 2 3 2 4 2 2 3 2 3" xfId="28775"/>
    <cellStyle name="標準 20 2 3 2 4 2 2 3 3" xfId="18334"/>
    <cellStyle name="標準 20 2 3 2 4 2 2 3 3 2" xfId="43517"/>
    <cellStyle name="標準 20 2 3 2 4 2 2 3 3 3" xfId="32293"/>
    <cellStyle name="標準 20 2 3 2 4 2 2 3 4" xfId="34919"/>
    <cellStyle name="標準 20 2 3 2 4 2 2 3 5" xfId="23565"/>
    <cellStyle name="標準 20 2 3 2 4 2 2 4" xfId="12342"/>
    <cellStyle name="標準 20 2 3 2 4 2 2 4 2" xfId="38041"/>
    <cellStyle name="標準 20 2 3 2 4 2 2 4 3" xfId="26817"/>
    <cellStyle name="標準 20 2 3 2 4 2 2 5" xfId="18332"/>
    <cellStyle name="標準 20 2 3 2 4 2 2 5 2" xfId="41559"/>
    <cellStyle name="標準 20 2 3 2 4 2 2 5 3" xfId="30335"/>
    <cellStyle name="標準 20 2 3 2 4 2 2 6" xfId="33421"/>
    <cellStyle name="標準 20 2 3 2 4 2 2 7" xfId="21976"/>
    <cellStyle name="標準 20 2 3 2 4 2 3" xfId="9059"/>
    <cellStyle name="標準 20 2 3 2 4 2 3 2" xfId="12677"/>
    <cellStyle name="標準 20 2 3 2 4 2 3 2 2" xfId="38376"/>
    <cellStyle name="標準 20 2 3 2 4 2 3 2 3" xfId="27152"/>
    <cellStyle name="標準 20 2 3 2 4 2 3 3" xfId="18335"/>
    <cellStyle name="標準 20 2 3 2 4 2 3 3 2" xfId="41894"/>
    <cellStyle name="標準 20 2 3 2 4 2 3 3 3" xfId="30670"/>
    <cellStyle name="標準 20 2 3 2 4 2 3 4" xfId="35432"/>
    <cellStyle name="標準 20 2 3 2 4 2 3 5" xfId="24205"/>
    <cellStyle name="標準 20 2 3 2 4 2 4" xfId="10001"/>
    <cellStyle name="標準 20 2 3 2 4 2 4 2" xfId="13584"/>
    <cellStyle name="標準 20 2 3 2 4 2 4 2 2" xfId="39283"/>
    <cellStyle name="標準 20 2 3 2 4 2 4 2 3" xfId="28059"/>
    <cellStyle name="標準 20 2 3 2 4 2 4 3" xfId="18336"/>
    <cellStyle name="標準 20 2 3 2 4 2 4 3 2" xfId="42801"/>
    <cellStyle name="標準 20 2 3 2 4 2 4 3 3" xfId="31577"/>
    <cellStyle name="標準 20 2 3 2 4 2 4 4" xfId="36478"/>
    <cellStyle name="標準 20 2 3 2 4 2 4 5" xfId="25251"/>
    <cellStyle name="標準 20 2 3 2 4 2 5" xfId="11438"/>
    <cellStyle name="標準 20 2 3 2 4 2 5 2" xfId="34015"/>
    <cellStyle name="標準 20 2 3 2 4 2 5 3" xfId="22661"/>
    <cellStyle name="標準 20 2 3 2 4 2 6" xfId="18331"/>
    <cellStyle name="標準 20 2 3 2 4 2 6 2" xfId="37137"/>
    <cellStyle name="標準 20 2 3 2 4 2 6 3" xfId="25913"/>
    <cellStyle name="標準 20 2 3 2 4 2 7" xfId="29431"/>
    <cellStyle name="標準 20 2 3 2 4 2 7 2" xfId="40655"/>
    <cellStyle name="標準 20 2 3 2 4 2 8" xfId="32705"/>
    <cellStyle name="標準 20 2 3 2 4 2 9" xfId="21260"/>
    <cellStyle name="標準 20 2 3 2 4 3" xfId="7971"/>
    <cellStyle name="標準 20 2 3 2 4 3 2" xfId="9553"/>
    <cellStyle name="標準 20 2 3 2 4 3 2 2" xfId="13167"/>
    <cellStyle name="標準 20 2 3 2 4 3 2 2 2" xfId="38866"/>
    <cellStyle name="標準 20 2 3 2 4 3 2 2 3" xfId="27642"/>
    <cellStyle name="標準 20 2 3 2 4 3 2 3" xfId="18338"/>
    <cellStyle name="標準 20 2 3 2 4 3 2 3 2" xfId="42384"/>
    <cellStyle name="標準 20 2 3 2 4 3 2 3 3" xfId="31160"/>
    <cellStyle name="標準 20 2 3 2 4 3 2 4" xfId="35434"/>
    <cellStyle name="標準 20 2 3 2 4 3 2 5" xfId="24207"/>
    <cellStyle name="標準 20 2 3 2 4 3 3" xfId="10495"/>
    <cellStyle name="標準 20 2 3 2 4 3 3 2" xfId="14074"/>
    <cellStyle name="標準 20 2 3 2 4 3 3 2 2" xfId="39773"/>
    <cellStyle name="標準 20 2 3 2 4 3 3 2 3" xfId="28549"/>
    <cellStyle name="標準 20 2 3 2 4 3 3 3" xfId="18339"/>
    <cellStyle name="標準 20 2 3 2 4 3 3 3 2" xfId="43291"/>
    <cellStyle name="標準 20 2 3 2 4 3 3 3 3" xfId="32067"/>
    <cellStyle name="標準 20 2 3 2 4 3 3 4" xfId="34241"/>
    <cellStyle name="標準 20 2 3 2 4 3 3 5" xfId="22887"/>
    <cellStyle name="標準 20 2 3 2 4 3 4" xfId="11664"/>
    <cellStyle name="標準 20 2 3 2 4 3 4 2" xfId="37363"/>
    <cellStyle name="標準 20 2 3 2 4 3 4 3" xfId="26139"/>
    <cellStyle name="標準 20 2 3 2 4 3 5" xfId="18337"/>
    <cellStyle name="標準 20 2 3 2 4 3 5 2" xfId="40881"/>
    <cellStyle name="標準 20 2 3 2 4 3 5 3" xfId="29657"/>
    <cellStyle name="標準 20 2 3 2 4 3 6" xfId="33195"/>
    <cellStyle name="標準 20 2 3 2 4 3 7" xfId="21750"/>
    <cellStyle name="標準 20 2 3 2 4 4" xfId="8211"/>
    <cellStyle name="標準 20 2 3 2 4 4 2" xfId="11890"/>
    <cellStyle name="標準 20 2 3 2 4 4 2 2" xfId="37589"/>
    <cellStyle name="標準 20 2 3 2 4 4 2 3" xfId="26365"/>
    <cellStyle name="標準 20 2 3 2 4 4 3" xfId="18340"/>
    <cellStyle name="標準 20 2 3 2 4 4 3 2" xfId="41107"/>
    <cellStyle name="標準 20 2 3 2 4 4 3 3" xfId="29883"/>
    <cellStyle name="標準 20 2 3 2 4 4 4" xfId="34467"/>
    <cellStyle name="標準 20 2 3 2 4 4 5" xfId="23113"/>
    <cellStyle name="標準 20 2 3 2 4 5" xfId="8437"/>
    <cellStyle name="標準 20 2 3 2 4 5 2" xfId="12116"/>
    <cellStyle name="標準 20 2 3 2 4 5 2 2" xfId="37815"/>
    <cellStyle name="標準 20 2 3 2 4 5 2 3" xfId="26591"/>
    <cellStyle name="標準 20 2 3 2 4 5 3" xfId="18341"/>
    <cellStyle name="標準 20 2 3 2 4 5 3 2" xfId="41333"/>
    <cellStyle name="標準 20 2 3 2 4 5 3 3" xfId="30109"/>
    <cellStyle name="標準 20 2 3 2 4 5 4" xfId="34693"/>
    <cellStyle name="標準 20 2 3 2 4 5 5" xfId="23339"/>
    <cellStyle name="標準 20 2 3 2 4 6" xfId="9058"/>
    <cellStyle name="標準 20 2 3 2 4 6 2" xfId="12676"/>
    <cellStyle name="標準 20 2 3 2 4 6 2 2" xfId="38375"/>
    <cellStyle name="標準 20 2 3 2 4 6 2 3" xfId="27151"/>
    <cellStyle name="標準 20 2 3 2 4 6 3" xfId="18342"/>
    <cellStyle name="標準 20 2 3 2 4 6 3 2" xfId="41893"/>
    <cellStyle name="標準 20 2 3 2 4 6 3 3" xfId="30669"/>
    <cellStyle name="標準 20 2 3 2 4 6 4" xfId="35431"/>
    <cellStyle name="標準 20 2 3 2 4 6 5" xfId="24204"/>
    <cellStyle name="標準 20 2 3 2 4 7" xfId="10000"/>
    <cellStyle name="標準 20 2 3 2 4 7 2" xfId="13583"/>
    <cellStyle name="標準 20 2 3 2 4 7 2 2" xfId="39282"/>
    <cellStyle name="標準 20 2 3 2 4 7 2 3" xfId="28058"/>
    <cellStyle name="標準 20 2 3 2 4 7 3" xfId="18343"/>
    <cellStyle name="標準 20 2 3 2 4 7 3 2" xfId="42800"/>
    <cellStyle name="標準 20 2 3 2 4 7 3 3" xfId="31576"/>
    <cellStyle name="標準 20 2 3 2 4 7 4" xfId="36252"/>
    <cellStyle name="標準 20 2 3 2 4 7 5" xfId="25025"/>
    <cellStyle name="標準 20 2 3 2 4 8" xfId="11212"/>
    <cellStyle name="標準 20 2 3 2 4 8 2" xfId="33789"/>
    <cellStyle name="標準 20 2 3 2 4 8 3" xfId="22435"/>
    <cellStyle name="標準 20 2 3 2 4 9" xfId="18330"/>
    <cellStyle name="標準 20 2 3 2 4 9 2" xfId="36911"/>
    <cellStyle name="標準 20 2 3 2 4 9 3" xfId="25687"/>
    <cellStyle name="標準 20 2 3 2 5" xfId="7376"/>
    <cellStyle name="標準 20 2 3 2 5 2" xfId="8521"/>
    <cellStyle name="標準 20 2 3 2 5 2 2" xfId="9637"/>
    <cellStyle name="標準 20 2 3 2 5 2 2 2" xfId="13251"/>
    <cellStyle name="標準 20 2 3 2 5 2 2 2 2" xfId="38950"/>
    <cellStyle name="標準 20 2 3 2 5 2 2 2 3" xfId="27726"/>
    <cellStyle name="標準 20 2 3 2 5 2 2 3" xfId="18346"/>
    <cellStyle name="標準 20 2 3 2 5 2 2 3 2" xfId="42468"/>
    <cellStyle name="標準 20 2 3 2 5 2 2 3 3" xfId="31244"/>
    <cellStyle name="標準 20 2 3 2 5 2 2 4" xfId="35436"/>
    <cellStyle name="標準 20 2 3 2 5 2 2 5" xfId="24209"/>
    <cellStyle name="標準 20 2 3 2 5 2 3" xfId="10579"/>
    <cellStyle name="標準 20 2 3 2 5 2 3 2" xfId="14158"/>
    <cellStyle name="標準 20 2 3 2 5 2 3 2 2" xfId="39857"/>
    <cellStyle name="標準 20 2 3 2 5 2 3 2 3" xfId="28633"/>
    <cellStyle name="標準 20 2 3 2 5 2 3 3" xfId="18347"/>
    <cellStyle name="標準 20 2 3 2 5 2 3 3 2" xfId="43375"/>
    <cellStyle name="標準 20 2 3 2 5 2 3 3 3" xfId="32151"/>
    <cellStyle name="標準 20 2 3 2 5 2 3 4" xfId="34777"/>
    <cellStyle name="標準 20 2 3 2 5 2 3 5" xfId="23423"/>
    <cellStyle name="標準 20 2 3 2 5 2 4" xfId="12200"/>
    <cellStyle name="標準 20 2 3 2 5 2 4 2" xfId="37899"/>
    <cellStyle name="標準 20 2 3 2 5 2 4 3" xfId="26675"/>
    <cellStyle name="標準 20 2 3 2 5 2 5" xfId="18345"/>
    <cellStyle name="標準 20 2 3 2 5 2 5 2" xfId="41417"/>
    <cellStyle name="標準 20 2 3 2 5 2 5 3" xfId="30193"/>
    <cellStyle name="標準 20 2 3 2 5 2 6" xfId="33279"/>
    <cellStyle name="標準 20 2 3 2 5 2 7" xfId="21834"/>
    <cellStyle name="標準 20 2 3 2 5 3" xfId="9060"/>
    <cellStyle name="標準 20 2 3 2 5 3 2" xfId="12678"/>
    <cellStyle name="標準 20 2 3 2 5 3 2 2" xfId="38377"/>
    <cellStyle name="標準 20 2 3 2 5 3 2 3" xfId="27153"/>
    <cellStyle name="標準 20 2 3 2 5 3 3" xfId="18348"/>
    <cellStyle name="標準 20 2 3 2 5 3 3 2" xfId="41895"/>
    <cellStyle name="標準 20 2 3 2 5 3 3 3" xfId="30671"/>
    <cellStyle name="標準 20 2 3 2 5 3 4" xfId="35435"/>
    <cellStyle name="標準 20 2 3 2 5 3 5" xfId="24208"/>
    <cellStyle name="標準 20 2 3 2 5 4" xfId="10002"/>
    <cellStyle name="標準 20 2 3 2 5 4 2" xfId="13585"/>
    <cellStyle name="標準 20 2 3 2 5 4 2 2" xfId="39284"/>
    <cellStyle name="標準 20 2 3 2 5 4 2 3" xfId="28060"/>
    <cellStyle name="標準 20 2 3 2 5 4 3" xfId="18349"/>
    <cellStyle name="標準 20 2 3 2 5 4 3 2" xfId="42802"/>
    <cellStyle name="標準 20 2 3 2 5 4 3 3" xfId="31578"/>
    <cellStyle name="標準 20 2 3 2 5 4 4" xfId="36336"/>
    <cellStyle name="標準 20 2 3 2 5 4 5" xfId="25109"/>
    <cellStyle name="標準 20 2 3 2 5 5" xfId="11070"/>
    <cellStyle name="標準 20 2 3 2 5 5 2" xfId="33647"/>
    <cellStyle name="標準 20 2 3 2 5 5 3" xfId="22293"/>
    <cellStyle name="標準 20 2 3 2 5 6" xfId="18344"/>
    <cellStyle name="標準 20 2 3 2 5 6 2" xfId="36769"/>
    <cellStyle name="標準 20 2 3 2 5 6 3" xfId="25545"/>
    <cellStyle name="標準 20 2 3 2 5 7" xfId="29063"/>
    <cellStyle name="標準 20 2 3 2 5 7 2" xfId="40287"/>
    <cellStyle name="標準 20 2 3 2 5 8" xfId="32706"/>
    <cellStyle name="標準 20 2 3 2 5 9" xfId="21261"/>
    <cellStyle name="標準 20 2 3 2 6" xfId="7603"/>
    <cellStyle name="標準 20 2 3 2 6 2" xfId="9411"/>
    <cellStyle name="標準 20 2 3 2 6 2 2" xfId="13025"/>
    <cellStyle name="標準 20 2 3 2 6 2 2 2" xfId="38724"/>
    <cellStyle name="標準 20 2 3 2 6 2 2 3" xfId="27500"/>
    <cellStyle name="標準 20 2 3 2 6 2 3" xfId="18351"/>
    <cellStyle name="標準 20 2 3 2 6 2 3 2" xfId="42242"/>
    <cellStyle name="標準 20 2 3 2 6 2 3 3" xfId="31018"/>
    <cellStyle name="標準 20 2 3 2 6 2 4" xfId="35437"/>
    <cellStyle name="標準 20 2 3 2 6 2 5" xfId="24210"/>
    <cellStyle name="標準 20 2 3 2 6 3" xfId="10353"/>
    <cellStyle name="標準 20 2 3 2 6 3 2" xfId="13932"/>
    <cellStyle name="標準 20 2 3 2 6 3 2 2" xfId="39631"/>
    <cellStyle name="標準 20 2 3 2 6 3 2 3" xfId="28407"/>
    <cellStyle name="標準 20 2 3 2 6 3 3" xfId="18352"/>
    <cellStyle name="標準 20 2 3 2 6 3 3 2" xfId="43149"/>
    <cellStyle name="標準 20 2 3 2 6 3 3 3" xfId="31925"/>
    <cellStyle name="標準 20 2 3 2 6 3 4" xfId="33873"/>
    <cellStyle name="標準 20 2 3 2 6 3 5" xfId="22519"/>
    <cellStyle name="標準 20 2 3 2 6 4" xfId="11296"/>
    <cellStyle name="標準 20 2 3 2 6 4 2" xfId="36995"/>
    <cellStyle name="標準 20 2 3 2 6 4 3" xfId="25771"/>
    <cellStyle name="標準 20 2 3 2 6 5" xfId="18350"/>
    <cellStyle name="標準 20 2 3 2 6 5 2" xfId="40513"/>
    <cellStyle name="標準 20 2 3 2 6 5 3" xfId="29289"/>
    <cellStyle name="標準 20 2 3 2 6 6" xfId="33053"/>
    <cellStyle name="標準 20 2 3 2 6 7" xfId="21608"/>
    <cellStyle name="標準 20 2 3 2 7" xfId="7829"/>
    <cellStyle name="標準 20 2 3 2 7 2" xfId="11522"/>
    <cellStyle name="標準 20 2 3 2 7 2 2" xfId="35418"/>
    <cellStyle name="標準 20 2 3 2 7 2 3" xfId="24191"/>
    <cellStyle name="標準 20 2 3 2 7 3" xfId="18353"/>
    <cellStyle name="標準 20 2 3 2 7 3 2" xfId="37221"/>
    <cellStyle name="標準 20 2 3 2 7 3 3" xfId="25997"/>
    <cellStyle name="標準 20 2 3 2 7 4" xfId="29515"/>
    <cellStyle name="標準 20 2 3 2 7 4 2" xfId="40739"/>
    <cellStyle name="標準 20 2 3 2 7 5" xfId="34099"/>
    <cellStyle name="標準 20 2 3 2 7 6" xfId="22745"/>
    <cellStyle name="標準 20 2 3 2 8" xfId="8068"/>
    <cellStyle name="標準 20 2 3 2 8 2" xfId="11748"/>
    <cellStyle name="標準 20 2 3 2 8 2 2" xfId="37447"/>
    <cellStyle name="標準 20 2 3 2 8 2 3" xfId="26223"/>
    <cellStyle name="標準 20 2 3 2 8 3" xfId="18354"/>
    <cellStyle name="標準 20 2 3 2 8 3 2" xfId="40965"/>
    <cellStyle name="標準 20 2 3 2 8 3 3" xfId="29741"/>
    <cellStyle name="標準 20 2 3 2 8 4" xfId="34325"/>
    <cellStyle name="標準 20 2 3 2 8 5" xfId="22971"/>
    <cellStyle name="標準 20 2 3 2 9" xfId="8295"/>
    <cellStyle name="標準 20 2 3 2 9 2" xfId="11974"/>
    <cellStyle name="標準 20 2 3 2 9 2 2" xfId="37673"/>
    <cellStyle name="標準 20 2 3 2 9 2 3" xfId="26449"/>
    <cellStyle name="標準 20 2 3 2 9 3" xfId="18355"/>
    <cellStyle name="標準 20 2 3 2 9 3 2" xfId="41191"/>
    <cellStyle name="標準 20 2 3 2 9 3 3" xfId="29967"/>
    <cellStyle name="標準 20 2 3 2 9 4" xfId="34551"/>
    <cellStyle name="標準 20 2 3 2 9 5" xfId="23197"/>
    <cellStyle name="標準 20 2 3 3" xfId="6667"/>
    <cellStyle name="標準 20 2 3 3 10" xfId="8763"/>
    <cellStyle name="標準 20 2 3 3 10 2" xfId="12442"/>
    <cellStyle name="標準 20 2 3 3 10 2 2" xfId="38141"/>
    <cellStyle name="標準 20 2 3 3 10 2 3" xfId="26917"/>
    <cellStyle name="標準 20 2 3 3 10 3" xfId="18357"/>
    <cellStyle name="標準 20 2 3 3 10 3 2" xfId="41659"/>
    <cellStyle name="標準 20 2 3 3 10 3 3" xfId="30435"/>
    <cellStyle name="標準 20 2 3 3 10 4" xfId="35019"/>
    <cellStyle name="標準 20 2 3 3 10 5" xfId="23665"/>
    <cellStyle name="標準 20 2 3 3 11" xfId="7043"/>
    <cellStyle name="標準 20 2 3 3 11 2" xfId="10944"/>
    <cellStyle name="標準 20 2 3 3 11 2 2" xfId="36643"/>
    <cellStyle name="標準 20 2 3 3 11 2 3" xfId="25419"/>
    <cellStyle name="標準 20 2 3 3 11 3" xfId="18358"/>
    <cellStyle name="標準 20 2 3 3 11 3 2" xfId="40161"/>
    <cellStyle name="標準 20 2 3 3 11 3 3" xfId="28937"/>
    <cellStyle name="標準 20 2 3 3 11 4" xfId="35161"/>
    <cellStyle name="標準 20 2 3 3 11 5" xfId="23930"/>
    <cellStyle name="標準 20 2 3 3 12" xfId="9061"/>
    <cellStyle name="標準 20 2 3 3 12 2" xfId="12679"/>
    <cellStyle name="標準 20 2 3 3 12 2 2" xfId="38378"/>
    <cellStyle name="標準 20 2 3 3 12 2 3" xfId="27154"/>
    <cellStyle name="標準 20 2 3 3 12 3" xfId="18359"/>
    <cellStyle name="標準 20 2 3 3 12 3 2" xfId="41896"/>
    <cellStyle name="標準 20 2 3 3 12 3 3" xfId="30672"/>
    <cellStyle name="標準 20 2 3 3 12 4" xfId="36126"/>
    <cellStyle name="標準 20 2 3 3 12 5" xfId="24899"/>
    <cellStyle name="標準 20 2 3 3 13" xfId="10003"/>
    <cellStyle name="標準 20 2 3 3 13 2" xfId="13586"/>
    <cellStyle name="標準 20 2 3 3 13 2 2" xfId="39285"/>
    <cellStyle name="標準 20 2 3 3 13 2 3" xfId="28061"/>
    <cellStyle name="標準 20 2 3 3 13 3" xfId="18360"/>
    <cellStyle name="標準 20 2 3 3 13 3 2" xfId="42803"/>
    <cellStyle name="標準 20 2 3 3 13 3 3" xfId="31579"/>
    <cellStyle name="標準 20 2 3 3 13 4" xfId="33521"/>
    <cellStyle name="標準 20 2 3 3 13 5" xfId="22167"/>
    <cellStyle name="標準 20 2 3 3 14" xfId="10882"/>
    <cellStyle name="標準 20 2 3 3 14 2" xfId="36581"/>
    <cellStyle name="標準 20 2 3 3 14 3" xfId="25357"/>
    <cellStyle name="標準 20 2 3 3 15" xfId="18356"/>
    <cellStyle name="標準 20 2 3 3 15 2" xfId="40099"/>
    <cellStyle name="標準 20 2 3 3 15 3" xfId="28875"/>
    <cellStyle name="標準 20 2 3 3 16" xfId="32707"/>
    <cellStyle name="標準 20 2 3 3 17" xfId="21262"/>
    <cellStyle name="標準 20 2 3 3 2" xfId="7096"/>
    <cellStyle name="標準 20 2 3 3 2 10" xfId="10004"/>
    <cellStyle name="標準 20 2 3 3 2 10 2" xfId="13587"/>
    <cellStyle name="標準 20 2 3 3 2 10 2 2" xfId="39286"/>
    <cellStyle name="標準 20 2 3 3 2 10 2 3" xfId="28062"/>
    <cellStyle name="標準 20 2 3 3 2 10 3" xfId="18362"/>
    <cellStyle name="標準 20 2 3 3 2 10 3 2" xfId="42804"/>
    <cellStyle name="標準 20 2 3 3 2 10 3 3" xfId="31580"/>
    <cellStyle name="標準 20 2 3 3 2 10 4" xfId="36226"/>
    <cellStyle name="標準 20 2 3 3 2 10 5" xfId="24999"/>
    <cellStyle name="標準 20 2 3 3 2 11" xfId="10986"/>
    <cellStyle name="標準 20 2 3 3 2 11 2" xfId="33563"/>
    <cellStyle name="標準 20 2 3 3 2 11 3" xfId="22209"/>
    <cellStyle name="標準 20 2 3 3 2 12" xfId="18361"/>
    <cellStyle name="標準 20 2 3 3 2 12 2" xfId="36685"/>
    <cellStyle name="標準 20 2 3 3 2 12 3" xfId="25461"/>
    <cellStyle name="標準 20 2 3 3 2 13" xfId="28979"/>
    <cellStyle name="標準 20 2 3 3 2 13 2" xfId="40203"/>
    <cellStyle name="標準 20 2 3 3 2 14" xfId="32708"/>
    <cellStyle name="標準 20 2 3 3 2 15" xfId="21263"/>
    <cellStyle name="標準 20 2 3 3 2 2" xfId="7577"/>
    <cellStyle name="標準 20 2 3 3 2 2 10" xfId="29263"/>
    <cellStyle name="標準 20 2 3 3 2 2 10 2" xfId="40487"/>
    <cellStyle name="標準 20 2 3 3 2 2 11" xfId="32709"/>
    <cellStyle name="標準 20 2 3 3 2 2 12" xfId="21264"/>
    <cellStyle name="標準 20 2 3 3 2 2 2" xfId="7803"/>
    <cellStyle name="標準 20 2 3 3 2 2 2 2" xfId="8721"/>
    <cellStyle name="標準 20 2 3 3 2 2 2 2 2" xfId="9837"/>
    <cellStyle name="標準 20 2 3 3 2 2 2 2 2 2" xfId="13451"/>
    <cellStyle name="標準 20 2 3 3 2 2 2 2 2 2 2" xfId="39150"/>
    <cellStyle name="標準 20 2 3 3 2 2 2 2 2 2 3" xfId="27926"/>
    <cellStyle name="標準 20 2 3 3 2 2 2 2 2 3" xfId="18366"/>
    <cellStyle name="標準 20 2 3 3 2 2 2 2 2 3 2" xfId="42668"/>
    <cellStyle name="標準 20 2 3 3 2 2 2 2 2 3 3" xfId="31444"/>
    <cellStyle name="標準 20 2 3 3 2 2 2 2 2 4" xfId="35442"/>
    <cellStyle name="標準 20 2 3 3 2 2 2 2 2 5" xfId="24215"/>
    <cellStyle name="標準 20 2 3 3 2 2 2 2 3" xfId="10779"/>
    <cellStyle name="標準 20 2 3 3 2 2 2 2 3 2" xfId="14358"/>
    <cellStyle name="標準 20 2 3 3 2 2 2 2 3 2 2" xfId="40057"/>
    <cellStyle name="標準 20 2 3 3 2 2 2 2 3 2 3" xfId="28833"/>
    <cellStyle name="標準 20 2 3 3 2 2 2 2 3 3" xfId="18367"/>
    <cellStyle name="標準 20 2 3 3 2 2 2 2 3 3 2" xfId="43575"/>
    <cellStyle name="標準 20 2 3 3 2 2 2 2 3 3 3" xfId="32351"/>
    <cellStyle name="標準 20 2 3 3 2 2 2 2 3 4" xfId="34977"/>
    <cellStyle name="標準 20 2 3 3 2 2 2 2 3 5" xfId="23623"/>
    <cellStyle name="標準 20 2 3 3 2 2 2 2 4" xfId="12400"/>
    <cellStyle name="標準 20 2 3 3 2 2 2 2 4 2" xfId="38099"/>
    <cellStyle name="標準 20 2 3 3 2 2 2 2 4 3" xfId="26875"/>
    <cellStyle name="標準 20 2 3 3 2 2 2 2 5" xfId="18365"/>
    <cellStyle name="標準 20 2 3 3 2 2 2 2 5 2" xfId="41617"/>
    <cellStyle name="標準 20 2 3 3 2 2 2 2 5 3" xfId="30393"/>
    <cellStyle name="標準 20 2 3 3 2 2 2 2 6" xfId="33479"/>
    <cellStyle name="標準 20 2 3 3 2 2 2 2 7" xfId="22034"/>
    <cellStyle name="標準 20 2 3 3 2 2 2 3" xfId="9064"/>
    <cellStyle name="標準 20 2 3 3 2 2 2 3 2" xfId="12682"/>
    <cellStyle name="標準 20 2 3 3 2 2 2 3 2 2" xfId="38381"/>
    <cellStyle name="標準 20 2 3 3 2 2 2 3 2 3" xfId="27157"/>
    <cellStyle name="標準 20 2 3 3 2 2 2 3 3" xfId="18368"/>
    <cellStyle name="標準 20 2 3 3 2 2 2 3 3 2" xfId="41899"/>
    <cellStyle name="標準 20 2 3 3 2 2 2 3 3 3" xfId="30675"/>
    <cellStyle name="標準 20 2 3 3 2 2 2 3 4" xfId="35441"/>
    <cellStyle name="標準 20 2 3 3 2 2 2 3 5" xfId="24214"/>
    <cellStyle name="標準 20 2 3 3 2 2 2 4" xfId="10006"/>
    <cellStyle name="標準 20 2 3 3 2 2 2 4 2" xfId="13589"/>
    <cellStyle name="標準 20 2 3 3 2 2 2 4 2 2" xfId="39288"/>
    <cellStyle name="標準 20 2 3 3 2 2 2 4 2 3" xfId="28064"/>
    <cellStyle name="標準 20 2 3 3 2 2 2 4 3" xfId="18369"/>
    <cellStyle name="標準 20 2 3 3 2 2 2 4 3 2" xfId="42806"/>
    <cellStyle name="標準 20 2 3 3 2 2 2 4 3 3" xfId="31582"/>
    <cellStyle name="標準 20 2 3 3 2 2 2 4 4" xfId="36536"/>
    <cellStyle name="標準 20 2 3 3 2 2 2 4 5" xfId="25309"/>
    <cellStyle name="標準 20 2 3 3 2 2 2 5" xfId="11496"/>
    <cellStyle name="標準 20 2 3 3 2 2 2 5 2" xfId="34073"/>
    <cellStyle name="標準 20 2 3 3 2 2 2 5 3" xfId="22719"/>
    <cellStyle name="標準 20 2 3 3 2 2 2 6" xfId="18364"/>
    <cellStyle name="標準 20 2 3 3 2 2 2 6 2" xfId="37195"/>
    <cellStyle name="標準 20 2 3 3 2 2 2 6 3" xfId="25971"/>
    <cellStyle name="標準 20 2 3 3 2 2 2 7" xfId="29489"/>
    <cellStyle name="標準 20 2 3 3 2 2 2 7 2" xfId="40713"/>
    <cellStyle name="標準 20 2 3 3 2 2 2 8" xfId="32710"/>
    <cellStyle name="標準 20 2 3 3 2 2 2 9" xfId="21265"/>
    <cellStyle name="標準 20 2 3 3 2 2 3" xfId="8029"/>
    <cellStyle name="標準 20 2 3 3 2 2 3 2" xfId="9611"/>
    <cellStyle name="標準 20 2 3 3 2 2 3 2 2" xfId="13225"/>
    <cellStyle name="標準 20 2 3 3 2 2 3 2 2 2" xfId="38924"/>
    <cellStyle name="標準 20 2 3 3 2 2 3 2 2 3" xfId="27700"/>
    <cellStyle name="標準 20 2 3 3 2 2 3 2 3" xfId="18371"/>
    <cellStyle name="標準 20 2 3 3 2 2 3 2 3 2" xfId="42442"/>
    <cellStyle name="標準 20 2 3 3 2 2 3 2 3 3" xfId="31218"/>
    <cellStyle name="標準 20 2 3 3 2 2 3 2 4" xfId="35443"/>
    <cellStyle name="標準 20 2 3 3 2 2 3 2 5" xfId="24216"/>
    <cellStyle name="標準 20 2 3 3 2 2 3 3" xfId="10553"/>
    <cellStyle name="標準 20 2 3 3 2 2 3 3 2" xfId="14132"/>
    <cellStyle name="標準 20 2 3 3 2 2 3 3 2 2" xfId="39831"/>
    <cellStyle name="標準 20 2 3 3 2 2 3 3 2 3" xfId="28607"/>
    <cellStyle name="標準 20 2 3 3 2 2 3 3 3" xfId="18372"/>
    <cellStyle name="標準 20 2 3 3 2 2 3 3 3 2" xfId="43349"/>
    <cellStyle name="標準 20 2 3 3 2 2 3 3 3 3" xfId="32125"/>
    <cellStyle name="標準 20 2 3 3 2 2 3 3 4" xfId="34299"/>
    <cellStyle name="標準 20 2 3 3 2 2 3 3 5" xfId="22945"/>
    <cellStyle name="標準 20 2 3 3 2 2 3 4" xfId="11722"/>
    <cellStyle name="標準 20 2 3 3 2 2 3 4 2" xfId="37421"/>
    <cellStyle name="標準 20 2 3 3 2 2 3 4 3" xfId="26197"/>
    <cellStyle name="標準 20 2 3 3 2 2 3 5" xfId="18370"/>
    <cellStyle name="標準 20 2 3 3 2 2 3 5 2" xfId="40939"/>
    <cellStyle name="標準 20 2 3 3 2 2 3 5 3" xfId="29715"/>
    <cellStyle name="標準 20 2 3 3 2 2 3 6" xfId="33253"/>
    <cellStyle name="標準 20 2 3 3 2 2 3 7" xfId="21808"/>
    <cellStyle name="標準 20 2 3 3 2 2 4" xfId="8269"/>
    <cellStyle name="標準 20 2 3 3 2 2 4 2" xfId="11948"/>
    <cellStyle name="標準 20 2 3 3 2 2 4 2 2" xfId="37647"/>
    <cellStyle name="標準 20 2 3 3 2 2 4 2 3" xfId="26423"/>
    <cellStyle name="標準 20 2 3 3 2 2 4 3" xfId="18373"/>
    <cellStyle name="標準 20 2 3 3 2 2 4 3 2" xfId="41165"/>
    <cellStyle name="標準 20 2 3 3 2 2 4 3 3" xfId="29941"/>
    <cellStyle name="標準 20 2 3 3 2 2 4 4" xfId="34525"/>
    <cellStyle name="標準 20 2 3 3 2 2 4 5" xfId="23171"/>
    <cellStyle name="標準 20 2 3 3 2 2 5" xfId="8495"/>
    <cellStyle name="標準 20 2 3 3 2 2 5 2" xfId="12174"/>
    <cellStyle name="標準 20 2 3 3 2 2 5 2 2" xfId="37873"/>
    <cellStyle name="標準 20 2 3 3 2 2 5 2 3" xfId="26649"/>
    <cellStyle name="標準 20 2 3 3 2 2 5 3" xfId="18374"/>
    <cellStyle name="標準 20 2 3 3 2 2 5 3 2" xfId="41391"/>
    <cellStyle name="標準 20 2 3 3 2 2 5 3 3" xfId="30167"/>
    <cellStyle name="標準 20 2 3 3 2 2 5 4" xfId="34751"/>
    <cellStyle name="標準 20 2 3 3 2 2 5 5" xfId="23397"/>
    <cellStyle name="標準 20 2 3 3 2 2 6" xfId="9063"/>
    <cellStyle name="標準 20 2 3 3 2 2 6 2" xfId="12681"/>
    <cellStyle name="標準 20 2 3 3 2 2 6 2 2" xfId="38380"/>
    <cellStyle name="標準 20 2 3 3 2 2 6 2 3" xfId="27156"/>
    <cellStyle name="標準 20 2 3 3 2 2 6 3" xfId="18375"/>
    <cellStyle name="標準 20 2 3 3 2 2 6 3 2" xfId="41898"/>
    <cellStyle name="標準 20 2 3 3 2 2 6 3 3" xfId="30674"/>
    <cellStyle name="標準 20 2 3 3 2 2 6 4" xfId="35440"/>
    <cellStyle name="標準 20 2 3 3 2 2 6 5" xfId="24213"/>
    <cellStyle name="標準 20 2 3 3 2 2 7" xfId="10005"/>
    <cellStyle name="標準 20 2 3 3 2 2 7 2" xfId="13588"/>
    <cellStyle name="標準 20 2 3 3 2 2 7 2 2" xfId="39287"/>
    <cellStyle name="標準 20 2 3 3 2 2 7 2 3" xfId="28063"/>
    <cellStyle name="標準 20 2 3 3 2 2 7 3" xfId="18376"/>
    <cellStyle name="標準 20 2 3 3 2 2 7 3 2" xfId="42805"/>
    <cellStyle name="標準 20 2 3 3 2 2 7 3 3" xfId="31581"/>
    <cellStyle name="標準 20 2 3 3 2 2 7 4" xfId="36310"/>
    <cellStyle name="標準 20 2 3 3 2 2 7 5" xfId="25083"/>
    <cellStyle name="標準 20 2 3 3 2 2 8" xfId="11270"/>
    <cellStyle name="標準 20 2 3 3 2 2 8 2" xfId="33847"/>
    <cellStyle name="標準 20 2 3 3 2 2 8 3" xfId="22493"/>
    <cellStyle name="標準 20 2 3 3 2 2 9" xfId="18363"/>
    <cellStyle name="標準 20 2 3 3 2 2 9 2" xfId="36969"/>
    <cellStyle name="標準 20 2 3 3 2 2 9 3" xfId="25745"/>
    <cellStyle name="標準 20 2 3 3 2 3" xfId="7434"/>
    <cellStyle name="標準 20 2 3 3 2 3 2" xfId="8579"/>
    <cellStyle name="標準 20 2 3 3 2 3 2 2" xfId="9695"/>
    <cellStyle name="標準 20 2 3 3 2 3 2 2 2" xfId="13309"/>
    <cellStyle name="標準 20 2 3 3 2 3 2 2 2 2" xfId="39008"/>
    <cellStyle name="標準 20 2 3 3 2 3 2 2 2 3" xfId="27784"/>
    <cellStyle name="標準 20 2 3 3 2 3 2 2 3" xfId="18379"/>
    <cellStyle name="標準 20 2 3 3 2 3 2 2 3 2" xfId="42526"/>
    <cellStyle name="標準 20 2 3 3 2 3 2 2 3 3" xfId="31302"/>
    <cellStyle name="標準 20 2 3 3 2 3 2 2 4" xfId="35445"/>
    <cellStyle name="標準 20 2 3 3 2 3 2 2 5" xfId="24218"/>
    <cellStyle name="標準 20 2 3 3 2 3 2 3" xfId="10637"/>
    <cellStyle name="標準 20 2 3 3 2 3 2 3 2" xfId="14216"/>
    <cellStyle name="標準 20 2 3 3 2 3 2 3 2 2" xfId="39915"/>
    <cellStyle name="標準 20 2 3 3 2 3 2 3 2 3" xfId="28691"/>
    <cellStyle name="標準 20 2 3 3 2 3 2 3 3" xfId="18380"/>
    <cellStyle name="標準 20 2 3 3 2 3 2 3 3 2" xfId="43433"/>
    <cellStyle name="標準 20 2 3 3 2 3 2 3 3 3" xfId="32209"/>
    <cellStyle name="標準 20 2 3 3 2 3 2 3 4" xfId="34835"/>
    <cellStyle name="標準 20 2 3 3 2 3 2 3 5" xfId="23481"/>
    <cellStyle name="標準 20 2 3 3 2 3 2 4" xfId="12258"/>
    <cellStyle name="標準 20 2 3 3 2 3 2 4 2" xfId="37957"/>
    <cellStyle name="標準 20 2 3 3 2 3 2 4 3" xfId="26733"/>
    <cellStyle name="標準 20 2 3 3 2 3 2 5" xfId="18378"/>
    <cellStyle name="標準 20 2 3 3 2 3 2 5 2" xfId="41475"/>
    <cellStyle name="標準 20 2 3 3 2 3 2 5 3" xfId="30251"/>
    <cellStyle name="標準 20 2 3 3 2 3 2 6" xfId="33337"/>
    <cellStyle name="標準 20 2 3 3 2 3 2 7" xfId="21892"/>
    <cellStyle name="標準 20 2 3 3 2 3 3" xfId="9065"/>
    <cellStyle name="標準 20 2 3 3 2 3 3 2" xfId="12683"/>
    <cellStyle name="標準 20 2 3 3 2 3 3 2 2" xfId="38382"/>
    <cellStyle name="標準 20 2 3 3 2 3 3 2 3" xfId="27158"/>
    <cellStyle name="標準 20 2 3 3 2 3 3 3" xfId="18381"/>
    <cellStyle name="標準 20 2 3 3 2 3 3 3 2" xfId="41900"/>
    <cellStyle name="標準 20 2 3 3 2 3 3 3 3" xfId="30676"/>
    <cellStyle name="標準 20 2 3 3 2 3 3 4" xfId="35444"/>
    <cellStyle name="標準 20 2 3 3 2 3 3 5" xfId="24217"/>
    <cellStyle name="標準 20 2 3 3 2 3 4" xfId="10007"/>
    <cellStyle name="標準 20 2 3 3 2 3 4 2" xfId="13590"/>
    <cellStyle name="標準 20 2 3 3 2 3 4 2 2" xfId="39289"/>
    <cellStyle name="標準 20 2 3 3 2 3 4 2 3" xfId="28065"/>
    <cellStyle name="標準 20 2 3 3 2 3 4 3" xfId="18382"/>
    <cellStyle name="標準 20 2 3 3 2 3 4 3 2" xfId="42807"/>
    <cellStyle name="標準 20 2 3 3 2 3 4 3 3" xfId="31583"/>
    <cellStyle name="標準 20 2 3 3 2 3 4 4" xfId="36394"/>
    <cellStyle name="標準 20 2 3 3 2 3 4 5" xfId="25167"/>
    <cellStyle name="標準 20 2 3 3 2 3 5" xfId="11128"/>
    <cellStyle name="標準 20 2 3 3 2 3 5 2" xfId="33705"/>
    <cellStyle name="標準 20 2 3 3 2 3 5 3" xfId="22351"/>
    <cellStyle name="標準 20 2 3 3 2 3 6" xfId="18377"/>
    <cellStyle name="標準 20 2 3 3 2 3 6 2" xfId="36827"/>
    <cellStyle name="標準 20 2 3 3 2 3 6 3" xfId="25603"/>
    <cellStyle name="標準 20 2 3 3 2 3 7" xfId="29121"/>
    <cellStyle name="標準 20 2 3 3 2 3 7 2" xfId="40345"/>
    <cellStyle name="標準 20 2 3 3 2 3 8" xfId="32711"/>
    <cellStyle name="標準 20 2 3 3 2 3 9" xfId="21266"/>
    <cellStyle name="標準 20 2 3 3 2 4" xfId="7661"/>
    <cellStyle name="標準 20 2 3 3 2 4 2" xfId="9527"/>
    <cellStyle name="標準 20 2 3 3 2 4 2 2" xfId="13141"/>
    <cellStyle name="標準 20 2 3 3 2 4 2 2 2" xfId="38840"/>
    <cellStyle name="標準 20 2 3 3 2 4 2 2 3" xfId="27616"/>
    <cellStyle name="標準 20 2 3 3 2 4 2 3" xfId="18384"/>
    <cellStyle name="標準 20 2 3 3 2 4 2 3 2" xfId="42358"/>
    <cellStyle name="標準 20 2 3 3 2 4 2 3 3" xfId="31134"/>
    <cellStyle name="標準 20 2 3 3 2 4 2 4" xfId="35446"/>
    <cellStyle name="標準 20 2 3 3 2 4 2 5" xfId="24219"/>
    <cellStyle name="標準 20 2 3 3 2 4 3" xfId="10469"/>
    <cellStyle name="標準 20 2 3 3 2 4 3 2" xfId="14048"/>
    <cellStyle name="標準 20 2 3 3 2 4 3 2 2" xfId="39747"/>
    <cellStyle name="標準 20 2 3 3 2 4 3 2 3" xfId="28523"/>
    <cellStyle name="標準 20 2 3 3 2 4 3 3" xfId="18385"/>
    <cellStyle name="標準 20 2 3 3 2 4 3 3 2" xfId="43265"/>
    <cellStyle name="標準 20 2 3 3 2 4 3 3 3" xfId="32041"/>
    <cellStyle name="標準 20 2 3 3 2 4 3 4" xfId="33931"/>
    <cellStyle name="標準 20 2 3 3 2 4 3 5" xfId="22577"/>
    <cellStyle name="標準 20 2 3 3 2 4 4" xfId="11354"/>
    <cellStyle name="標準 20 2 3 3 2 4 4 2" xfId="37053"/>
    <cellStyle name="標準 20 2 3 3 2 4 4 3" xfId="25829"/>
    <cellStyle name="標準 20 2 3 3 2 4 5" xfId="18383"/>
    <cellStyle name="標準 20 2 3 3 2 4 5 2" xfId="40571"/>
    <cellStyle name="標準 20 2 3 3 2 4 5 3" xfId="29347"/>
    <cellStyle name="標準 20 2 3 3 2 4 6" xfId="33169"/>
    <cellStyle name="標準 20 2 3 3 2 4 7" xfId="21724"/>
    <cellStyle name="標準 20 2 3 3 2 5" xfId="7887"/>
    <cellStyle name="標準 20 2 3 3 2 5 2" xfId="11580"/>
    <cellStyle name="標準 20 2 3 3 2 5 2 2" xfId="37279"/>
    <cellStyle name="標準 20 2 3 3 2 5 2 3" xfId="26055"/>
    <cellStyle name="標準 20 2 3 3 2 5 3" xfId="18386"/>
    <cellStyle name="標準 20 2 3 3 2 5 3 2" xfId="40797"/>
    <cellStyle name="標準 20 2 3 3 2 5 3 3" xfId="29573"/>
    <cellStyle name="標準 20 2 3 3 2 5 4" xfId="34157"/>
    <cellStyle name="標準 20 2 3 3 2 5 5" xfId="22803"/>
    <cellStyle name="標準 20 2 3 3 2 6" xfId="8127"/>
    <cellStyle name="標準 20 2 3 3 2 6 2" xfId="11806"/>
    <cellStyle name="標準 20 2 3 3 2 6 2 2" xfId="37505"/>
    <cellStyle name="標準 20 2 3 3 2 6 2 3" xfId="26281"/>
    <cellStyle name="標準 20 2 3 3 2 6 3" xfId="18387"/>
    <cellStyle name="標準 20 2 3 3 2 6 3 2" xfId="41023"/>
    <cellStyle name="標準 20 2 3 3 2 6 3 3" xfId="29799"/>
    <cellStyle name="標準 20 2 3 3 2 6 4" xfId="34383"/>
    <cellStyle name="標準 20 2 3 3 2 6 5" xfId="23029"/>
    <cellStyle name="標準 20 2 3 3 2 7" xfId="8411"/>
    <cellStyle name="標準 20 2 3 3 2 7 2" xfId="12090"/>
    <cellStyle name="標準 20 2 3 3 2 7 2 2" xfId="37789"/>
    <cellStyle name="標準 20 2 3 3 2 7 2 3" xfId="26565"/>
    <cellStyle name="標準 20 2 3 3 2 7 3" xfId="18388"/>
    <cellStyle name="標準 20 2 3 3 2 7 3 2" xfId="41307"/>
    <cellStyle name="標準 20 2 3 3 2 7 3 3" xfId="30083"/>
    <cellStyle name="標準 20 2 3 3 2 7 4" xfId="34667"/>
    <cellStyle name="標準 20 2 3 3 2 7 5" xfId="23313"/>
    <cellStyle name="標準 20 2 3 3 2 8" xfId="8805"/>
    <cellStyle name="標準 20 2 3 3 2 8 2" xfId="12484"/>
    <cellStyle name="標準 20 2 3 3 2 8 2 2" xfId="38183"/>
    <cellStyle name="標準 20 2 3 3 2 8 2 3" xfId="26959"/>
    <cellStyle name="標準 20 2 3 3 2 8 3" xfId="18389"/>
    <cellStyle name="標準 20 2 3 3 2 8 3 2" xfId="41701"/>
    <cellStyle name="標準 20 2 3 3 2 8 3 3" xfId="30477"/>
    <cellStyle name="標準 20 2 3 3 2 8 4" xfId="35061"/>
    <cellStyle name="標準 20 2 3 3 2 8 5" xfId="23707"/>
    <cellStyle name="標準 20 2 3 3 2 9" xfId="9062"/>
    <cellStyle name="標準 20 2 3 3 2 9 2" xfId="12680"/>
    <cellStyle name="標準 20 2 3 3 2 9 2 2" xfId="38379"/>
    <cellStyle name="標準 20 2 3 3 2 9 2 3" xfId="27155"/>
    <cellStyle name="標準 20 2 3 3 2 9 3" xfId="18390"/>
    <cellStyle name="標準 20 2 3 3 2 9 3 2" xfId="41897"/>
    <cellStyle name="標準 20 2 3 3 2 9 3 3" xfId="30673"/>
    <cellStyle name="標準 20 2 3 3 2 9 4" xfId="35439"/>
    <cellStyle name="標準 20 2 3 3 2 9 5" xfId="24212"/>
    <cellStyle name="標準 20 2 3 3 3" xfId="7319"/>
    <cellStyle name="標準 20 2 3 3 3 10" xfId="11028"/>
    <cellStyle name="標準 20 2 3 3 3 10 2" xfId="33605"/>
    <cellStyle name="標準 20 2 3 3 3 10 3" xfId="22251"/>
    <cellStyle name="標準 20 2 3 3 3 11" xfId="18391"/>
    <cellStyle name="標準 20 2 3 3 3 11 2" xfId="36727"/>
    <cellStyle name="標準 20 2 3 3 3 11 3" xfId="25503"/>
    <cellStyle name="標準 20 2 3 3 3 12" xfId="29021"/>
    <cellStyle name="標準 20 2 3 3 3 12 2" xfId="40245"/>
    <cellStyle name="標準 20 2 3 3 3 13" xfId="32712"/>
    <cellStyle name="標準 20 2 3 3 3 14" xfId="21267"/>
    <cellStyle name="標準 20 2 3 3 3 2" xfId="7477"/>
    <cellStyle name="標準 20 2 3 3 3 2 2" xfId="8621"/>
    <cellStyle name="標準 20 2 3 3 3 2 2 2" xfId="9737"/>
    <cellStyle name="標準 20 2 3 3 3 2 2 2 2" xfId="13351"/>
    <cellStyle name="標準 20 2 3 3 3 2 2 2 2 2" xfId="39050"/>
    <cellStyle name="標準 20 2 3 3 3 2 2 2 2 3" xfId="27826"/>
    <cellStyle name="標準 20 2 3 3 3 2 2 2 3" xfId="18394"/>
    <cellStyle name="標準 20 2 3 3 3 2 2 2 3 2" xfId="42568"/>
    <cellStyle name="標準 20 2 3 3 3 2 2 2 3 3" xfId="31344"/>
    <cellStyle name="標準 20 2 3 3 3 2 2 2 4" xfId="35449"/>
    <cellStyle name="標準 20 2 3 3 3 2 2 2 5" xfId="24222"/>
    <cellStyle name="標準 20 2 3 3 3 2 2 3" xfId="10679"/>
    <cellStyle name="標準 20 2 3 3 3 2 2 3 2" xfId="14258"/>
    <cellStyle name="標準 20 2 3 3 3 2 2 3 2 2" xfId="39957"/>
    <cellStyle name="標準 20 2 3 3 3 2 2 3 2 3" xfId="28733"/>
    <cellStyle name="標準 20 2 3 3 3 2 2 3 3" xfId="18395"/>
    <cellStyle name="標準 20 2 3 3 3 2 2 3 3 2" xfId="43475"/>
    <cellStyle name="標準 20 2 3 3 3 2 2 3 3 3" xfId="32251"/>
    <cellStyle name="標準 20 2 3 3 3 2 2 3 4" xfId="34877"/>
    <cellStyle name="標準 20 2 3 3 3 2 2 3 5" xfId="23523"/>
    <cellStyle name="標準 20 2 3 3 3 2 2 4" xfId="12300"/>
    <cellStyle name="標準 20 2 3 3 3 2 2 4 2" xfId="37999"/>
    <cellStyle name="標準 20 2 3 3 3 2 2 4 3" xfId="26775"/>
    <cellStyle name="標準 20 2 3 3 3 2 2 5" xfId="18393"/>
    <cellStyle name="標準 20 2 3 3 3 2 2 5 2" xfId="41517"/>
    <cellStyle name="標準 20 2 3 3 3 2 2 5 3" xfId="30293"/>
    <cellStyle name="標準 20 2 3 3 3 2 2 6" xfId="33379"/>
    <cellStyle name="標準 20 2 3 3 3 2 2 7" xfId="21934"/>
    <cellStyle name="標準 20 2 3 3 3 2 3" xfId="9067"/>
    <cellStyle name="標準 20 2 3 3 3 2 3 2" xfId="12685"/>
    <cellStyle name="標準 20 2 3 3 3 2 3 2 2" xfId="38384"/>
    <cellStyle name="標準 20 2 3 3 3 2 3 2 3" xfId="27160"/>
    <cellStyle name="標準 20 2 3 3 3 2 3 3" xfId="18396"/>
    <cellStyle name="標準 20 2 3 3 3 2 3 3 2" xfId="41902"/>
    <cellStyle name="標準 20 2 3 3 3 2 3 3 3" xfId="30678"/>
    <cellStyle name="標準 20 2 3 3 3 2 3 4" xfId="35448"/>
    <cellStyle name="標準 20 2 3 3 3 2 3 5" xfId="24221"/>
    <cellStyle name="標準 20 2 3 3 3 2 4" xfId="10009"/>
    <cellStyle name="標準 20 2 3 3 3 2 4 2" xfId="13592"/>
    <cellStyle name="標準 20 2 3 3 3 2 4 2 2" xfId="39291"/>
    <cellStyle name="標準 20 2 3 3 3 2 4 2 3" xfId="28067"/>
    <cellStyle name="標準 20 2 3 3 3 2 4 3" xfId="18397"/>
    <cellStyle name="標準 20 2 3 3 3 2 4 3 2" xfId="42809"/>
    <cellStyle name="標準 20 2 3 3 3 2 4 3 3" xfId="31585"/>
    <cellStyle name="標準 20 2 3 3 3 2 4 4" xfId="36436"/>
    <cellStyle name="標準 20 2 3 3 3 2 4 5" xfId="25209"/>
    <cellStyle name="標準 20 2 3 3 3 2 5" xfId="11170"/>
    <cellStyle name="標準 20 2 3 3 3 2 5 2" xfId="33747"/>
    <cellStyle name="標準 20 2 3 3 3 2 5 3" xfId="22393"/>
    <cellStyle name="標準 20 2 3 3 3 2 6" xfId="18392"/>
    <cellStyle name="標準 20 2 3 3 3 2 6 2" xfId="36869"/>
    <cellStyle name="標準 20 2 3 3 3 2 6 3" xfId="25645"/>
    <cellStyle name="標準 20 2 3 3 3 2 7" xfId="29163"/>
    <cellStyle name="標準 20 2 3 3 3 2 7 2" xfId="40387"/>
    <cellStyle name="標準 20 2 3 3 3 2 8" xfId="32713"/>
    <cellStyle name="標準 20 2 3 3 3 2 9" xfId="21268"/>
    <cellStyle name="標準 20 2 3 3 3 3" xfId="7703"/>
    <cellStyle name="標準 20 2 3 3 3 3 2" xfId="9485"/>
    <cellStyle name="標準 20 2 3 3 3 3 2 2" xfId="13099"/>
    <cellStyle name="標準 20 2 3 3 3 3 2 2 2" xfId="38798"/>
    <cellStyle name="標準 20 2 3 3 3 3 2 2 3" xfId="27574"/>
    <cellStyle name="標準 20 2 3 3 3 3 2 3" xfId="18399"/>
    <cellStyle name="標準 20 2 3 3 3 3 2 3 2" xfId="42316"/>
    <cellStyle name="標準 20 2 3 3 3 3 2 3 3" xfId="31092"/>
    <cellStyle name="標準 20 2 3 3 3 3 2 4" xfId="35450"/>
    <cellStyle name="標準 20 2 3 3 3 3 2 5" xfId="24223"/>
    <cellStyle name="標準 20 2 3 3 3 3 3" xfId="10427"/>
    <cellStyle name="標準 20 2 3 3 3 3 3 2" xfId="14006"/>
    <cellStyle name="標準 20 2 3 3 3 3 3 2 2" xfId="39705"/>
    <cellStyle name="標準 20 2 3 3 3 3 3 2 3" xfId="28481"/>
    <cellStyle name="標準 20 2 3 3 3 3 3 3" xfId="18400"/>
    <cellStyle name="標準 20 2 3 3 3 3 3 3 2" xfId="43223"/>
    <cellStyle name="標準 20 2 3 3 3 3 3 3 3" xfId="31999"/>
    <cellStyle name="標準 20 2 3 3 3 3 3 4" xfId="33973"/>
    <cellStyle name="標準 20 2 3 3 3 3 3 5" xfId="22619"/>
    <cellStyle name="標準 20 2 3 3 3 3 4" xfId="11396"/>
    <cellStyle name="標準 20 2 3 3 3 3 4 2" xfId="37095"/>
    <cellStyle name="標準 20 2 3 3 3 3 4 3" xfId="25871"/>
    <cellStyle name="標準 20 2 3 3 3 3 5" xfId="18398"/>
    <cellStyle name="標準 20 2 3 3 3 3 5 2" xfId="40613"/>
    <cellStyle name="標準 20 2 3 3 3 3 5 3" xfId="29389"/>
    <cellStyle name="標準 20 2 3 3 3 3 6" xfId="33127"/>
    <cellStyle name="標準 20 2 3 3 3 3 7" xfId="21682"/>
    <cellStyle name="標準 20 2 3 3 3 4" xfId="7929"/>
    <cellStyle name="標準 20 2 3 3 3 4 2" xfId="11622"/>
    <cellStyle name="標準 20 2 3 3 3 4 2 2" xfId="37321"/>
    <cellStyle name="標準 20 2 3 3 3 4 2 3" xfId="26097"/>
    <cellStyle name="標準 20 2 3 3 3 4 3" xfId="18401"/>
    <cellStyle name="標準 20 2 3 3 3 4 3 2" xfId="40839"/>
    <cellStyle name="標準 20 2 3 3 3 4 3 3" xfId="29615"/>
    <cellStyle name="標準 20 2 3 3 3 4 4" xfId="34199"/>
    <cellStyle name="標準 20 2 3 3 3 4 5" xfId="22845"/>
    <cellStyle name="標準 20 2 3 3 3 5" xfId="8169"/>
    <cellStyle name="標準 20 2 3 3 3 5 2" xfId="11848"/>
    <cellStyle name="標準 20 2 3 3 3 5 2 2" xfId="37547"/>
    <cellStyle name="標準 20 2 3 3 3 5 2 3" xfId="26323"/>
    <cellStyle name="標準 20 2 3 3 3 5 3" xfId="18402"/>
    <cellStyle name="標準 20 2 3 3 3 5 3 2" xfId="41065"/>
    <cellStyle name="標準 20 2 3 3 3 5 3 3" xfId="29841"/>
    <cellStyle name="標準 20 2 3 3 3 5 4" xfId="34425"/>
    <cellStyle name="標準 20 2 3 3 3 5 5" xfId="23071"/>
    <cellStyle name="標準 20 2 3 3 3 6" xfId="8369"/>
    <cellStyle name="標準 20 2 3 3 3 6 2" xfId="12048"/>
    <cellStyle name="標準 20 2 3 3 3 6 2 2" xfId="37747"/>
    <cellStyle name="標準 20 2 3 3 3 6 2 3" xfId="26523"/>
    <cellStyle name="標準 20 2 3 3 3 6 3" xfId="18403"/>
    <cellStyle name="標準 20 2 3 3 3 6 3 2" xfId="41265"/>
    <cellStyle name="標準 20 2 3 3 3 6 3 3" xfId="30041"/>
    <cellStyle name="標準 20 2 3 3 3 6 4" xfId="34625"/>
    <cellStyle name="標準 20 2 3 3 3 6 5" xfId="23271"/>
    <cellStyle name="標準 20 2 3 3 3 7" xfId="8847"/>
    <cellStyle name="標準 20 2 3 3 3 7 2" xfId="12526"/>
    <cellStyle name="標準 20 2 3 3 3 7 2 2" xfId="38225"/>
    <cellStyle name="標準 20 2 3 3 3 7 2 3" xfId="27001"/>
    <cellStyle name="標準 20 2 3 3 3 7 3" xfId="18404"/>
    <cellStyle name="標準 20 2 3 3 3 7 3 2" xfId="41743"/>
    <cellStyle name="標準 20 2 3 3 3 7 3 3" xfId="30519"/>
    <cellStyle name="標準 20 2 3 3 3 7 4" xfId="35103"/>
    <cellStyle name="標準 20 2 3 3 3 7 5" xfId="23749"/>
    <cellStyle name="標準 20 2 3 3 3 8" xfId="9066"/>
    <cellStyle name="標準 20 2 3 3 3 8 2" xfId="12684"/>
    <cellStyle name="標準 20 2 3 3 3 8 2 2" xfId="38383"/>
    <cellStyle name="標準 20 2 3 3 3 8 2 3" xfId="27159"/>
    <cellStyle name="標準 20 2 3 3 3 8 3" xfId="18405"/>
    <cellStyle name="標準 20 2 3 3 3 8 3 2" xfId="41901"/>
    <cellStyle name="標準 20 2 3 3 3 8 3 3" xfId="30677"/>
    <cellStyle name="標準 20 2 3 3 3 8 4" xfId="35447"/>
    <cellStyle name="標準 20 2 3 3 3 8 5" xfId="24220"/>
    <cellStyle name="標準 20 2 3 3 3 9" xfId="10008"/>
    <cellStyle name="標準 20 2 3 3 3 9 2" xfId="13591"/>
    <cellStyle name="標準 20 2 3 3 3 9 2 2" xfId="39290"/>
    <cellStyle name="標準 20 2 3 3 3 9 2 3" xfId="28066"/>
    <cellStyle name="標準 20 2 3 3 3 9 3" xfId="18406"/>
    <cellStyle name="標準 20 2 3 3 3 9 3 2" xfId="42808"/>
    <cellStyle name="標準 20 2 3 3 3 9 3 3" xfId="31584"/>
    <cellStyle name="標準 20 2 3 3 3 9 4" xfId="36184"/>
    <cellStyle name="標準 20 2 3 3 3 9 5" xfId="24957"/>
    <cellStyle name="標準 20 2 3 3 4" xfId="7535"/>
    <cellStyle name="標準 20 2 3 3 4 10" xfId="29221"/>
    <cellStyle name="標準 20 2 3 3 4 10 2" xfId="40445"/>
    <cellStyle name="標準 20 2 3 3 4 11" xfId="32714"/>
    <cellStyle name="標準 20 2 3 3 4 12" xfId="21269"/>
    <cellStyle name="標準 20 2 3 3 4 2" xfId="7761"/>
    <cellStyle name="標準 20 2 3 3 4 2 2" xfId="8679"/>
    <cellStyle name="標準 20 2 3 3 4 2 2 2" xfId="9795"/>
    <cellStyle name="標準 20 2 3 3 4 2 2 2 2" xfId="13409"/>
    <cellStyle name="標準 20 2 3 3 4 2 2 2 2 2" xfId="39108"/>
    <cellStyle name="標準 20 2 3 3 4 2 2 2 2 3" xfId="27884"/>
    <cellStyle name="標準 20 2 3 3 4 2 2 2 3" xfId="18410"/>
    <cellStyle name="標準 20 2 3 3 4 2 2 2 3 2" xfId="42626"/>
    <cellStyle name="標準 20 2 3 3 4 2 2 2 3 3" xfId="31402"/>
    <cellStyle name="標準 20 2 3 3 4 2 2 2 4" xfId="35453"/>
    <cellStyle name="標準 20 2 3 3 4 2 2 2 5" xfId="24226"/>
    <cellStyle name="標準 20 2 3 3 4 2 2 3" xfId="10737"/>
    <cellStyle name="標準 20 2 3 3 4 2 2 3 2" xfId="14316"/>
    <cellStyle name="標準 20 2 3 3 4 2 2 3 2 2" xfId="40015"/>
    <cellStyle name="標準 20 2 3 3 4 2 2 3 2 3" xfId="28791"/>
    <cellStyle name="標準 20 2 3 3 4 2 2 3 3" xfId="18411"/>
    <cellStyle name="標準 20 2 3 3 4 2 2 3 3 2" xfId="43533"/>
    <cellStyle name="標準 20 2 3 3 4 2 2 3 3 3" xfId="32309"/>
    <cellStyle name="標準 20 2 3 3 4 2 2 3 4" xfId="34935"/>
    <cellStyle name="標準 20 2 3 3 4 2 2 3 5" xfId="23581"/>
    <cellStyle name="標準 20 2 3 3 4 2 2 4" xfId="12358"/>
    <cellStyle name="標準 20 2 3 3 4 2 2 4 2" xfId="38057"/>
    <cellStyle name="標準 20 2 3 3 4 2 2 4 3" xfId="26833"/>
    <cellStyle name="標準 20 2 3 3 4 2 2 5" xfId="18409"/>
    <cellStyle name="標準 20 2 3 3 4 2 2 5 2" xfId="41575"/>
    <cellStyle name="標準 20 2 3 3 4 2 2 5 3" xfId="30351"/>
    <cellStyle name="標準 20 2 3 3 4 2 2 6" xfId="33437"/>
    <cellStyle name="標準 20 2 3 3 4 2 2 7" xfId="21992"/>
    <cellStyle name="標準 20 2 3 3 4 2 3" xfId="9069"/>
    <cellStyle name="標準 20 2 3 3 4 2 3 2" xfId="12687"/>
    <cellStyle name="標準 20 2 3 3 4 2 3 2 2" xfId="38386"/>
    <cellStyle name="標準 20 2 3 3 4 2 3 2 3" xfId="27162"/>
    <cellStyle name="標準 20 2 3 3 4 2 3 3" xfId="18412"/>
    <cellStyle name="標準 20 2 3 3 4 2 3 3 2" xfId="41904"/>
    <cellStyle name="標準 20 2 3 3 4 2 3 3 3" xfId="30680"/>
    <cellStyle name="標準 20 2 3 3 4 2 3 4" xfId="35452"/>
    <cellStyle name="標準 20 2 3 3 4 2 3 5" xfId="24225"/>
    <cellStyle name="標準 20 2 3 3 4 2 4" xfId="10011"/>
    <cellStyle name="標準 20 2 3 3 4 2 4 2" xfId="13594"/>
    <cellStyle name="標準 20 2 3 3 4 2 4 2 2" xfId="39293"/>
    <cellStyle name="標準 20 2 3 3 4 2 4 2 3" xfId="28069"/>
    <cellStyle name="標準 20 2 3 3 4 2 4 3" xfId="18413"/>
    <cellStyle name="標準 20 2 3 3 4 2 4 3 2" xfId="42811"/>
    <cellStyle name="標準 20 2 3 3 4 2 4 3 3" xfId="31587"/>
    <cellStyle name="標準 20 2 3 3 4 2 4 4" xfId="36494"/>
    <cellStyle name="標準 20 2 3 3 4 2 4 5" xfId="25267"/>
    <cellStyle name="標準 20 2 3 3 4 2 5" xfId="11454"/>
    <cellStyle name="標準 20 2 3 3 4 2 5 2" xfId="34031"/>
    <cellStyle name="標準 20 2 3 3 4 2 5 3" xfId="22677"/>
    <cellStyle name="標準 20 2 3 3 4 2 6" xfId="18408"/>
    <cellStyle name="標準 20 2 3 3 4 2 6 2" xfId="37153"/>
    <cellStyle name="標準 20 2 3 3 4 2 6 3" xfId="25929"/>
    <cellStyle name="標準 20 2 3 3 4 2 7" xfId="29447"/>
    <cellStyle name="標準 20 2 3 3 4 2 7 2" xfId="40671"/>
    <cellStyle name="標準 20 2 3 3 4 2 8" xfId="32715"/>
    <cellStyle name="標準 20 2 3 3 4 2 9" xfId="21270"/>
    <cellStyle name="標準 20 2 3 3 4 3" xfId="7987"/>
    <cellStyle name="標準 20 2 3 3 4 3 2" xfId="9569"/>
    <cellStyle name="標準 20 2 3 3 4 3 2 2" xfId="13183"/>
    <cellStyle name="標準 20 2 3 3 4 3 2 2 2" xfId="38882"/>
    <cellStyle name="標準 20 2 3 3 4 3 2 2 3" xfId="27658"/>
    <cellStyle name="標準 20 2 3 3 4 3 2 3" xfId="18415"/>
    <cellStyle name="標準 20 2 3 3 4 3 2 3 2" xfId="42400"/>
    <cellStyle name="標準 20 2 3 3 4 3 2 3 3" xfId="31176"/>
    <cellStyle name="標準 20 2 3 3 4 3 2 4" xfId="35454"/>
    <cellStyle name="標準 20 2 3 3 4 3 2 5" xfId="24227"/>
    <cellStyle name="標準 20 2 3 3 4 3 3" xfId="10511"/>
    <cellStyle name="標準 20 2 3 3 4 3 3 2" xfId="14090"/>
    <cellStyle name="標準 20 2 3 3 4 3 3 2 2" xfId="39789"/>
    <cellStyle name="標準 20 2 3 3 4 3 3 2 3" xfId="28565"/>
    <cellStyle name="標準 20 2 3 3 4 3 3 3" xfId="18416"/>
    <cellStyle name="標準 20 2 3 3 4 3 3 3 2" xfId="43307"/>
    <cellStyle name="標準 20 2 3 3 4 3 3 3 3" xfId="32083"/>
    <cellStyle name="標準 20 2 3 3 4 3 3 4" xfId="34257"/>
    <cellStyle name="標準 20 2 3 3 4 3 3 5" xfId="22903"/>
    <cellStyle name="標準 20 2 3 3 4 3 4" xfId="11680"/>
    <cellStyle name="標準 20 2 3 3 4 3 4 2" xfId="37379"/>
    <cellStyle name="標準 20 2 3 3 4 3 4 3" xfId="26155"/>
    <cellStyle name="標準 20 2 3 3 4 3 5" xfId="18414"/>
    <cellStyle name="標準 20 2 3 3 4 3 5 2" xfId="40897"/>
    <cellStyle name="標準 20 2 3 3 4 3 5 3" xfId="29673"/>
    <cellStyle name="標準 20 2 3 3 4 3 6" xfId="33211"/>
    <cellStyle name="標準 20 2 3 3 4 3 7" xfId="21766"/>
    <cellStyle name="標準 20 2 3 3 4 4" xfId="8227"/>
    <cellStyle name="標準 20 2 3 3 4 4 2" xfId="11906"/>
    <cellStyle name="標準 20 2 3 3 4 4 2 2" xfId="37605"/>
    <cellStyle name="標準 20 2 3 3 4 4 2 3" xfId="26381"/>
    <cellStyle name="標準 20 2 3 3 4 4 3" xfId="18417"/>
    <cellStyle name="標準 20 2 3 3 4 4 3 2" xfId="41123"/>
    <cellStyle name="標準 20 2 3 3 4 4 3 3" xfId="29899"/>
    <cellStyle name="標準 20 2 3 3 4 4 4" xfId="34483"/>
    <cellStyle name="標準 20 2 3 3 4 4 5" xfId="23129"/>
    <cellStyle name="標準 20 2 3 3 4 5" xfId="8453"/>
    <cellStyle name="標準 20 2 3 3 4 5 2" xfId="12132"/>
    <cellStyle name="標準 20 2 3 3 4 5 2 2" xfId="37831"/>
    <cellStyle name="標準 20 2 3 3 4 5 2 3" xfId="26607"/>
    <cellStyle name="標準 20 2 3 3 4 5 3" xfId="18418"/>
    <cellStyle name="標準 20 2 3 3 4 5 3 2" xfId="41349"/>
    <cellStyle name="標準 20 2 3 3 4 5 3 3" xfId="30125"/>
    <cellStyle name="標準 20 2 3 3 4 5 4" xfId="34709"/>
    <cellStyle name="標準 20 2 3 3 4 5 5" xfId="23355"/>
    <cellStyle name="標準 20 2 3 3 4 6" xfId="9068"/>
    <cellStyle name="標準 20 2 3 3 4 6 2" xfId="12686"/>
    <cellStyle name="標準 20 2 3 3 4 6 2 2" xfId="38385"/>
    <cellStyle name="標準 20 2 3 3 4 6 2 3" xfId="27161"/>
    <cellStyle name="標準 20 2 3 3 4 6 3" xfId="18419"/>
    <cellStyle name="標準 20 2 3 3 4 6 3 2" xfId="41903"/>
    <cellStyle name="標準 20 2 3 3 4 6 3 3" xfId="30679"/>
    <cellStyle name="標準 20 2 3 3 4 6 4" xfId="35451"/>
    <cellStyle name="標準 20 2 3 3 4 6 5" xfId="24224"/>
    <cellStyle name="標準 20 2 3 3 4 7" xfId="10010"/>
    <cellStyle name="標準 20 2 3 3 4 7 2" xfId="13593"/>
    <cellStyle name="標準 20 2 3 3 4 7 2 2" xfId="39292"/>
    <cellStyle name="標準 20 2 3 3 4 7 2 3" xfId="28068"/>
    <cellStyle name="標準 20 2 3 3 4 7 3" xfId="18420"/>
    <cellStyle name="標準 20 2 3 3 4 7 3 2" xfId="42810"/>
    <cellStyle name="標準 20 2 3 3 4 7 3 3" xfId="31586"/>
    <cellStyle name="標準 20 2 3 3 4 7 4" xfId="36268"/>
    <cellStyle name="標準 20 2 3 3 4 7 5" xfId="25041"/>
    <cellStyle name="標準 20 2 3 3 4 8" xfId="11228"/>
    <cellStyle name="標準 20 2 3 3 4 8 2" xfId="33805"/>
    <cellStyle name="標準 20 2 3 3 4 8 3" xfId="22451"/>
    <cellStyle name="標準 20 2 3 3 4 9" xfId="18407"/>
    <cellStyle name="標準 20 2 3 3 4 9 2" xfId="36927"/>
    <cellStyle name="標準 20 2 3 3 4 9 3" xfId="25703"/>
    <cellStyle name="標準 20 2 3 3 5" xfId="7392"/>
    <cellStyle name="標準 20 2 3 3 5 2" xfId="8537"/>
    <cellStyle name="標準 20 2 3 3 5 2 2" xfId="9653"/>
    <cellStyle name="標準 20 2 3 3 5 2 2 2" xfId="13267"/>
    <cellStyle name="標準 20 2 3 3 5 2 2 2 2" xfId="38966"/>
    <cellStyle name="標準 20 2 3 3 5 2 2 2 3" xfId="27742"/>
    <cellStyle name="標準 20 2 3 3 5 2 2 3" xfId="18423"/>
    <cellStyle name="標準 20 2 3 3 5 2 2 3 2" xfId="42484"/>
    <cellStyle name="標準 20 2 3 3 5 2 2 3 3" xfId="31260"/>
    <cellStyle name="標準 20 2 3 3 5 2 2 4" xfId="35456"/>
    <cellStyle name="標準 20 2 3 3 5 2 2 5" xfId="24229"/>
    <cellStyle name="標準 20 2 3 3 5 2 3" xfId="10595"/>
    <cellStyle name="標準 20 2 3 3 5 2 3 2" xfId="14174"/>
    <cellStyle name="標準 20 2 3 3 5 2 3 2 2" xfId="39873"/>
    <cellStyle name="標準 20 2 3 3 5 2 3 2 3" xfId="28649"/>
    <cellStyle name="標準 20 2 3 3 5 2 3 3" xfId="18424"/>
    <cellStyle name="標準 20 2 3 3 5 2 3 3 2" xfId="43391"/>
    <cellStyle name="標準 20 2 3 3 5 2 3 3 3" xfId="32167"/>
    <cellStyle name="標準 20 2 3 3 5 2 3 4" xfId="34793"/>
    <cellStyle name="標準 20 2 3 3 5 2 3 5" xfId="23439"/>
    <cellStyle name="標準 20 2 3 3 5 2 4" xfId="12216"/>
    <cellStyle name="標準 20 2 3 3 5 2 4 2" xfId="37915"/>
    <cellStyle name="標準 20 2 3 3 5 2 4 3" xfId="26691"/>
    <cellStyle name="標準 20 2 3 3 5 2 5" xfId="18422"/>
    <cellStyle name="標準 20 2 3 3 5 2 5 2" xfId="41433"/>
    <cellStyle name="標準 20 2 3 3 5 2 5 3" xfId="30209"/>
    <cellStyle name="標準 20 2 3 3 5 2 6" xfId="33295"/>
    <cellStyle name="標準 20 2 3 3 5 2 7" xfId="21850"/>
    <cellStyle name="標準 20 2 3 3 5 3" xfId="9070"/>
    <cellStyle name="標準 20 2 3 3 5 3 2" xfId="12688"/>
    <cellStyle name="標準 20 2 3 3 5 3 2 2" xfId="38387"/>
    <cellStyle name="標準 20 2 3 3 5 3 2 3" xfId="27163"/>
    <cellStyle name="標準 20 2 3 3 5 3 3" xfId="18425"/>
    <cellStyle name="標準 20 2 3 3 5 3 3 2" xfId="41905"/>
    <cellStyle name="標準 20 2 3 3 5 3 3 3" xfId="30681"/>
    <cellStyle name="標準 20 2 3 3 5 3 4" xfId="35455"/>
    <cellStyle name="標準 20 2 3 3 5 3 5" xfId="24228"/>
    <cellStyle name="標準 20 2 3 3 5 4" xfId="10012"/>
    <cellStyle name="標準 20 2 3 3 5 4 2" xfId="13595"/>
    <cellStyle name="標準 20 2 3 3 5 4 2 2" xfId="39294"/>
    <cellStyle name="標準 20 2 3 3 5 4 2 3" xfId="28070"/>
    <cellStyle name="標準 20 2 3 3 5 4 3" xfId="18426"/>
    <cellStyle name="標準 20 2 3 3 5 4 3 2" xfId="42812"/>
    <cellStyle name="標準 20 2 3 3 5 4 3 3" xfId="31588"/>
    <cellStyle name="標準 20 2 3 3 5 4 4" xfId="36352"/>
    <cellStyle name="標準 20 2 3 3 5 4 5" xfId="25125"/>
    <cellStyle name="標準 20 2 3 3 5 5" xfId="11086"/>
    <cellStyle name="標準 20 2 3 3 5 5 2" xfId="33663"/>
    <cellStyle name="標準 20 2 3 3 5 5 3" xfId="22309"/>
    <cellStyle name="標準 20 2 3 3 5 6" xfId="18421"/>
    <cellStyle name="標準 20 2 3 3 5 6 2" xfId="36785"/>
    <cellStyle name="標準 20 2 3 3 5 6 3" xfId="25561"/>
    <cellStyle name="標準 20 2 3 3 5 7" xfId="29079"/>
    <cellStyle name="標準 20 2 3 3 5 7 2" xfId="40303"/>
    <cellStyle name="標準 20 2 3 3 5 8" xfId="32716"/>
    <cellStyle name="標準 20 2 3 3 5 9" xfId="21271"/>
    <cellStyle name="標準 20 2 3 3 6" xfId="7619"/>
    <cellStyle name="標準 20 2 3 3 6 2" xfId="9427"/>
    <cellStyle name="標準 20 2 3 3 6 2 2" xfId="13041"/>
    <cellStyle name="標準 20 2 3 3 6 2 2 2" xfId="38740"/>
    <cellStyle name="標準 20 2 3 3 6 2 2 3" xfId="27516"/>
    <cellStyle name="標準 20 2 3 3 6 2 3" xfId="18428"/>
    <cellStyle name="標準 20 2 3 3 6 2 3 2" xfId="42258"/>
    <cellStyle name="標準 20 2 3 3 6 2 3 3" xfId="31034"/>
    <cellStyle name="標準 20 2 3 3 6 2 4" xfId="35457"/>
    <cellStyle name="標準 20 2 3 3 6 2 5" xfId="24230"/>
    <cellStyle name="標準 20 2 3 3 6 3" xfId="10369"/>
    <cellStyle name="標準 20 2 3 3 6 3 2" xfId="13948"/>
    <cellStyle name="標準 20 2 3 3 6 3 2 2" xfId="39647"/>
    <cellStyle name="標準 20 2 3 3 6 3 2 3" xfId="28423"/>
    <cellStyle name="標準 20 2 3 3 6 3 3" xfId="18429"/>
    <cellStyle name="標準 20 2 3 3 6 3 3 2" xfId="43165"/>
    <cellStyle name="標準 20 2 3 3 6 3 3 3" xfId="31941"/>
    <cellStyle name="標準 20 2 3 3 6 3 4" xfId="33889"/>
    <cellStyle name="標準 20 2 3 3 6 3 5" xfId="22535"/>
    <cellStyle name="標準 20 2 3 3 6 4" xfId="11312"/>
    <cellStyle name="標準 20 2 3 3 6 4 2" xfId="37011"/>
    <cellStyle name="標準 20 2 3 3 6 4 3" xfId="25787"/>
    <cellStyle name="標準 20 2 3 3 6 5" xfId="18427"/>
    <cellStyle name="標準 20 2 3 3 6 5 2" xfId="40529"/>
    <cellStyle name="標準 20 2 3 3 6 5 3" xfId="29305"/>
    <cellStyle name="標準 20 2 3 3 6 6" xfId="33069"/>
    <cellStyle name="標準 20 2 3 3 6 7" xfId="21624"/>
    <cellStyle name="標準 20 2 3 3 7" xfId="7845"/>
    <cellStyle name="標準 20 2 3 3 7 2" xfId="11538"/>
    <cellStyle name="標準 20 2 3 3 7 2 2" xfId="35438"/>
    <cellStyle name="標準 20 2 3 3 7 2 3" xfId="24211"/>
    <cellStyle name="標準 20 2 3 3 7 3" xfId="18430"/>
    <cellStyle name="標準 20 2 3 3 7 3 2" xfId="37237"/>
    <cellStyle name="標準 20 2 3 3 7 3 3" xfId="26013"/>
    <cellStyle name="標準 20 2 3 3 7 4" xfId="29531"/>
    <cellStyle name="標準 20 2 3 3 7 4 2" xfId="40755"/>
    <cellStyle name="標準 20 2 3 3 7 5" xfId="34115"/>
    <cellStyle name="標準 20 2 3 3 7 6" xfId="22761"/>
    <cellStyle name="標準 20 2 3 3 8" xfId="8084"/>
    <cellStyle name="標準 20 2 3 3 8 2" xfId="11764"/>
    <cellStyle name="標準 20 2 3 3 8 2 2" xfId="37463"/>
    <cellStyle name="標準 20 2 3 3 8 2 3" xfId="26239"/>
    <cellStyle name="標準 20 2 3 3 8 3" xfId="18431"/>
    <cellStyle name="標準 20 2 3 3 8 3 2" xfId="40981"/>
    <cellStyle name="標準 20 2 3 3 8 3 3" xfId="29757"/>
    <cellStyle name="標準 20 2 3 3 8 4" xfId="34341"/>
    <cellStyle name="標準 20 2 3 3 8 5" xfId="22987"/>
    <cellStyle name="標準 20 2 3 3 9" xfId="8311"/>
    <cellStyle name="標準 20 2 3 3 9 2" xfId="11990"/>
    <cellStyle name="標準 20 2 3 3 9 2 2" xfId="37689"/>
    <cellStyle name="標準 20 2 3 3 9 2 3" xfId="26465"/>
    <cellStyle name="標準 20 2 3 3 9 3" xfId="18432"/>
    <cellStyle name="標準 20 2 3 3 9 3 2" xfId="41207"/>
    <cellStyle name="標準 20 2 3 3 9 3 3" xfId="29983"/>
    <cellStyle name="標準 20 2 3 3 9 4" xfId="34567"/>
    <cellStyle name="標準 20 2 3 3 9 5" xfId="23213"/>
    <cellStyle name="標準 20 2 3 4" xfId="6683"/>
    <cellStyle name="標準 20 2 3 4 10" xfId="7059"/>
    <cellStyle name="標準 20 2 3 4 10 2" xfId="10960"/>
    <cellStyle name="標準 20 2 3 4 10 2 2" xfId="36659"/>
    <cellStyle name="標準 20 2 3 4 10 2 3" xfId="25435"/>
    <cellStyle name="標準 20 2 3 4 10 3" xfId="18434"/>
    <cellStyle name="標準 20 2 3 4 10 3 2" xfId="40177"/>
    <cellStyle name="標準 20 2 3 4 10 3 3" xfId="28953"/>
    <cellStyle name="標準 20 2 3 4 10 4" xfId="35177"/>
    <cellStyle name="標準 20 2 3 4 10 5" xfId="23946"/>
    <cellStyle name="標準 20 2 3 4 11" xfId="9071"/>
    <cellStyle name="標準 20 2 3 4 11 2" xfId="12689"/>
    <cellStyle name="標準 20 2 3 4 11 2 2" xfId="38388"/>
    <cellStyle name="標準 20 2 3 4 11 2 3" xfId="27164"/>
    <cellStyle name="標準 20 2 3 4 11 3" xfId="18435"/>
    <cellStyle name="標準 20 2 3 4 11 3 2" xfId="41906"/>
    <cellStyle name="標準 20 2 3 4 11 3 3" xfId="30682"/>
    <cellStyle name="標準 20 2 3 4 11 4" xfId="36142"/>
    <cellStyle name="標準 20 2 3 4 11 5" xfId="24915"/>
    <cellStyle name="標準 20 2 3 4 12" xfId="10013"/>
    <cellStyle name="標準 20 2 3 4 12 2" xfId="13596"/>
    <cellStyle name="標準 20 2 3 4 12 2 2" xfId="39295"/>
    <cellStyle name="標準 20 2 3 4 12 2 3" xfId="28071"/>
    <cellStyle name="標準 20 2 3 4 12 3" xfId="18436"/>
    <cellStyle name="標準 20 2 3 4 12 3 2" xfId="42813"/>
    <cellStyle name="標準 20 2 3 4 12 3 3" xfId="31589"/>
    <cellStyle name="標準 20 2 3 4 12 4" xfId="33537"/>
    <cellStyle name="標準 20 2 3 4 12 5" xfId="22183"/>
    <cellStyle name="標準 20 2 3 4 13" xfId="10898"/>
    <cellStyle name="標準 20 2 3 4 13 2" xfId="36597"/>
    <cellStyle name="標準 20 2 3 4 13 3" xfId="25373"/>
    <cellStyle name="標準 20 2 3 4 14" xfId="18433"/>
    <cellStyle name="標準 20 2 3 4 14 2" xfId="40115"/>
    <cellStyle name="標準 20 2 3 4 14 3" xfId="28891"/>
    <cellStyle name="標準 20 2 3 4 15" xfId="32717"/>
    <cellStyle name="標準 20 2 3 4 16" xfId="21272"/>
    <cellStyle name="標準 20 2 3 4 2" xfId="7335"/>
    <cellStyle name="標準 20 2 3 4 2 10" xfId="11044"/>
    <cellStyle name="標準 20 2 3 4 2 10 2" xfId="33621"/>
    <cellStyle name="標準 20 2 3 4 2 10 3" xfId="22267"/>
    <cellStyle name="標準 20 2 3 4 2 11" xfId="18437"/>
    <cellStyle name="標準 20 2 3 4 2 11 2" xfId="36743"/>
    <cellStyle name="標準 20 2 3 4 2 11 3" xfId="25519"/>
    <cellStyle name="標準 20 2 3 4 2 12" xfId="29037"/>
    <cellStyle name="標準 20 2 3 4 2 12 2" xfId="40261"/>
    <cellStyle name="標準 20 2 3 4 2 13" xfId="32718"/>
    <cellStyle name="標準 20 2 3 4 2 14" xfId="21273"/>
    <cellStyle name="標準 20 2 3 4 2 2" xfId="7493"/>
    <cellStyle name="標準 20 2 3 4 2 2 2" xfId="8637"/>
    <cellStyle name="標準 20 2 3 4 2 2 2 2" xfId="9753"/>
    <cellStyle name="標準 20 2 3 4 2 2 2 2 2" xfId="13367"/>
    <cellStyle name="標準 20 2 3 4 2 2 2 2 2 2" xfId="39066"/>
    <cellStyle name="標準 20 2 3 4 2 2 2 2 2 3" xfId="27842"/>
    <cellStyle name="標準 20 2 3 4 2 2 2 2 3" xfId="18440"/>
    <cellStyle name="標準 20 2 3 4 2 2 2 2 3 2" xfId="42584"/>
    <cellStyle name="標準 20 2 3 4 2 2 2 2 3 3" xfId="31360"/>
    <cellStyle name="標準 20 2 3 4 2 2 2 2 4" xfId="35461"/>
    <cellStyle name="標準 20 2 3 4 2 2 2 2 5" xfId="24234"/>
    <cellStyle name="標準 20 2 3 4 2 2 2 3" xfId="10695"/>
    <cellStyle name="標準 20 2 3 4 2 2 2 3 2" xfId="14274"/>
    <cellStyle name="標準 20 2 3 4 2 2 2 3 2 2" xfId="39973"/>
    <cellStyle name="標準 20 2 3 4 2 2 2 3 2 3" xfId="28749"/>
    <cellStyle name="標準 20 2 3 4 2 2 2 3 3" xfId="18441"/>
    <cellStyle name="標準 20 2 3 4 2 2 2 3 3 2" xfId="43491"/>
    <cellStyle name="標準 20 2 3 4 2 2 2 3 3 3" xfId="32267"/>
    <cellStyle name="標準 20 2 3 4 2 2 2 3 4" xfId="34893"/>
    <cellStyle name="標準 20 2 3 4 2 2 2 3 5" xfId="23539"/>
    <cellStyle name="標準 20 2 3 4 2 2 2 4" xfId="12316"/>
    <cellStyle name="標準 20 2 3 4 2 2 2 4 2" xfId="38015"/>
    <cellStyle name="標準 20 2 3 4 2 2 2 4 3" xfId="26791"/>
    <cellStyle name="標準 20 2 3 4 2 2 2 5" xfId="18439"/>
    <cellStyle name="標準 20 2 3 4 2 2 2 5 2" xfId="41533"/>
    <cellStyle name="標準 20 2 3 4 2 2 2 5 3" xfId="30309"/>
    <cellStyle name="標準 20 2 3 4 2 2 2 6" xfId="33395"/>
    <cellStyle name="標準 20 2 3 4 2 2 2 7" xfId="21950"/>
    <cellStyle name="標準 20 2 3 4 2 2 3" xfId="9073"/>
    <cellStyle name="標準 20 2 3 4 2 2 3 2" xfId="12691"/>
    <cellStyle name="標準 20 2 3 4 2 2 3 2 2" xfId="38390"/>
    <cellStyle name="標準 20 2 3 4 2 2 3 2 3" xfId="27166"/>
    <cellStyle name="標準 20 2 3 4 2 2 3 3" xfId="18442"/>
    <cellStyle name="標準 20 2 3 4 2 2 3 3 2" xfId="41908"/>
    <cellStyle name="標準 20 2 3 4 2 2 3 3 3" xfId="30684"/>
    <cellStyle name="標準 20 2 3 4 2 2 3 4" xfId="35460"/>
    <cellStyle name="標準 20 2 3 4 2 2 3 5" xfId="24233"/>
    <cellStyle name="標準 20 2 3 4 2 2 4" xfId="10015"/>
    <cellStyle name="標準 20 2 3 4 2 2 4 2" xfId="13598"/>
    <cellStyle name="標準 20 2 3 4 2 2 4 2 2" xfId="39297"/>
    <cellStyle name="標準 20 2 3 4 2 2 4 2 3" xfId="28073"/>
    <cellStyle name="標準 20 2 3 4 2 2 4 3" xfId="18443"/>
    <cellStyle name="標準 20 2 3 4 2 2 4 3 2" xfId="42815"/>
    <cellStyle name="標準 20 2 3 4 2 2 4 3 3" xfId="31591"/>
    <cellStyle name="標準 20 2 3 4 2 2 4 4" xfId="36452"/>
    <cellStyle name="標準 20 2 3 4 2 2 4 5" xfId="25225"/>
    <cellStyle name="標準 20 2 3 4 2 2 5" xfId="11186"/>
    <cellStyle name="標準 20 2 3 4 2 2 5 2" xfId="33763"/>
    <cellStyle name="標準 20 2 3 4 2 2 5 3" xfId="22409"/>
    <cellStyle name="標準 20 2 3 4 2 2 6" xfId="18438"/>
    <cellStyle name="標準 20 2 3 4 2 2 6 2" xfId="36885"/>
    <cellStyle name="標準 20 2 3 4 2 2 6 3" xfId="25661"/>
    <cellStyle name="標準 20 2 3 4 2 2 7" xfId="29179"/>
    <cellStyle name="標準 20 2 3 4 2 2 7 2" xfId="40403"/>
    <cellStyle name="標準 20 2 3 4 2 2 8" xfId="32719"/>
    <cellStyle name="標準 20 2 3 4 2 2 9" xfId="21274"/>
    <cellStyle name="標準 20 2 3 4 2 3" xfId="7719"/>
    <cellStyle name="標準 20 2 3 4 2 3 2" xfId="9501"/>
    <cellStyle name="標準 20 2 3 4 2 3 2 2" xfId="13115"/>
    <cellStyle name="標準 20 2 3 4 2 3 2 2 2" xfId="38814"/>
    <cellStyle name="標準 20 2 3 4 2 3 2 2 3" xfId="27590"/>
    <cellStyle name="標準 20 2 3 4 2 3 2 3" xfId="18445"/>
    <cellStyle name="標準 20 2 3 4 2 3 2 3 2" xfId="42332"/>
    <cellStyle name="標準 20 2 3 4 2 3 2 3 3" xfId="31108"/>
    <cellStyle name="標準 20 2 3 4 2 3 2 4" xfId="35462"/>
    <cellStyle name="標準 20 2 3 4 2 3 2 5" xfId="24235"/>
    <cellStyle name="標準 20 2 3 4 2 3 3" xfId="10443"/>
    <cellStyle name="標準 20 2 3 4 2 3 3 2" xfId="14022"/>
    <cellStyle name="標準 20 2 3 4 2 3 3 2 2" xfId="39721"/>
    <cellStyle name="標準 20 2 3 4 2 3 3 2 3" xfId="28497"/>
    <cellStyle name="標準 20 2 3 4 2 3 3 3" xfId="18446"/>
    <cellStyle name="標準 20 2 3 4 2 3 3 3 2" xfId="43239"/>
    <cellStyle name="標準 20 2 3 4 2 3 3 3 3" xfId="32015"/>
    <cellStyle name="標準 20 2 3 4 2 3 3 4" xfId="33989"/>
    <cellStyle name="標準 20 2 3 4 2 3 3 5" xfId="22635"/>
    <cellStyle name="標準 20 2 3 4 2 3 4" xfId="11412"/>
    <cellStyle name="標準 20 2 3 4 2 3 4 2" xfId="37111"/>
    <cellStyle name="標準 20 2 3 4 2 3 4 3" xfId="25887"/>
    <cellStyle name="標準 20 2 3 4 2 3 5" xfId="18444"/>
    <cellStyle name="標準 20 2 3 4 2 3 5 2" xfId="40629"/>
    <cellStyle name="標準 20 2 3 4 2 3 5 3" xfId="29405"/>
    <cellStyle name="標準 20 2 3 4 2 3 6" xfId="33143"/>
    <cellStyle name="標準 20 2 3 4 2 3 7" xfId="21698"/>
    <cellStyle name="標準 20 2 3 4 2 4" xfId="7945"/>
    <cellStyle name="標準 20 2 3 4 2 4 2" xfId="11638"/>
    <cellStyle name="標準 20 2 3 4 2 4 2 2" xfId="37337"/>
    <cellStyle name="標準 20 2 3 4 2 4 2 3" xfId="26113"/>
    <cellStyle name="標準 20 2 3 4 2 4 3" xfId="18447"/>
    <cellStyle name="標準 20 2 3 4 2 4 3 2" xfId="40855"/>
    <cellStyle name="標準 20 2 3 4 2 4 3 3" xfId="29631"/>
    <cellStyle name="標準 20 2 3 4 2 4 4" xfId="34215"/>
    <cellStyle name="標準 20 2 3 4 2 4 5" xfId="22861"/>
    <cellStyle name="標準 20 2 3 4 2 5" xfId="8185"/>
    <cellStyle name="標準 20 2 3 4 2 5 2" xfId="11864"/>
    <cellStyle name="標準 20 2 3 4 2 5 2 2" xfId="37563"/>
    <cellStyle name="標準 20 2 3 4 2 5 2 3" xfId="26339"/>
    <cellStyle name="標準 20 2 3 4 2 5 3" xfId="18448"/>
    <cellStyle name="標準 20 2 3 4 2 5 3 2" xfId="41081"/>
    <cellStyle name="標準 20 2 3 4 2 5 3 3" xfId="29857"/>
    <cellStyle name="標準 20 2 3 4 2 5 4" xfId="34441"/>
    <cellStyle name="標準 20 2 3 4 2 5 5" xfId="23087"/>
    <cellStyle name="標準 20 2 3 4 2 6" xfId="8385"/>
    <cellStyle name="標準 20 2 3 4 2 6 2" xfId="12064"/>
    <cellStyle name="標準 20 2 3 4 2 6 2 2" xfId="37763"/>
    <cellStyle name="標準 20 2 3 4 2 6 2 3" xfId="26539"/>
    <cellStyle name="標準 20 2 3 4 2 6 3" xfId="18449"/>
    <cellStyle name="標準 20 2 3 4 2 6 3 2" xfId="41281"/>
    <cellStyle name="標準 20 2 3 4 2 6 3 3" xfId="30057"/>
    <cellStyle name="標準 20 2 3 4 2 6 4" xfId="34641"/>
    <cellStyle name="標準 20 2 3 4 2 6 5" xfId="23287"/>
    <cellStyle name="標準 20 2 3 4 2 7" xfId="8863"/>
    <cellStyle name="標準 20 2 3 4 2 7 2" xfId="12542"/>
    <cellStyle name="標準 20 2 3 4 2 7 2 2" xfId="38241"/>
    <cellStyle name="標準 20 2 3 4 2 7 2 3" xfId="27017"/>
    <cellStyle name="標準 20 2 3 4 2 7 3" xfId="18450"/>
    <cellStyle name="標準 20 2 3 4 2 7 3 2" xfId="41759"/>
    <cellStyle name="標準 20 2 3 4 2 7 3 3" xfId="30535"/>
    <cellStyle name="標準 20 2 3 4 2 7 4" xfId="35119"/>
    <cellStyle name="標準 20 2 3 4 2 7 5" xfId="23765"/>
    <cellStyle name="標準 20 2 3 4 2 8" xfId="9072"/>
    <cellStyle name="標準 20 2 3 4 2 8 2" xfId="12690"/>
    <cellStyle name="標準 20 2 3 4 2 8 2 2" xfId="38389"/>
    <cellStyle name="標準 20 2 3 4 2 8 2 3" xfId="27165"/>
    <cellStyle name="標準 20 2 3 4 2 8 3" xfId="18451"/>
    <cellStyle name="標準 20 2 3 4 2 8 3 2" xfId="41907"/>
    <cellStyle name="標準 20 2 3 4 2 8 3 3" xfId="30683"/>
    <cellStyle name="標準 20 2 3 4 2 8 4" xfId="35459"/>
    <cellStyle name="標準 20 2 3 4 2 8 5" xfId="24232"/>
    <cellStyle name="標準 20 2 3 4 2 9" xfId="10014"/>
    <cellStyle name="標準 20 2 3 4 2 9 2" xfId="13597"/>
    <cellStyle name="標準 20 2 3 4 2 9 2 2" xfId="39296"/>
    <cellStyle name="標準 20 2 3 4 2 9 2 3" xfId="28072"/>
    <cellStyle name="標準 20 2 3 4 2 9 3" xfId="18452"/>
    <cellStyle name="標準 20 2 3 4 2 9 3 2" xfId="42814"/>
    <cellStyle name="標準 20 2 3 4 2 9 3 3" xfId="31590"/>
    <cellStyle name="標準 20 2 3 4 2 9 4" xfId="36200"/>
    <cellStyle name="標準 20 2 3 4 2 9 5" xfId="24973"/>
    <cellStyle name="標準 20 2 3 4 3" xfId="7551"/>
    <cellStyle name="標準 20 2 3 4 3 10" xfId="29237"/>
    <cellStyle name="標準 20 2 3 4 3 10 2" xfId="40461"/>
    <cellStyle name="標準 20 2 3 4 3 11" xfId="32720"/>
    <cellStyle name="標準 20 2 3 4 3 12" xfId="21275"/>
    <cellStyle name="標準 20 2 3 4 3 2" xfId="7777"/>
    <cellStyle name="標準 20 2 3 4 3 2 2" xfId="8695"/>
    <cellStyle name="標準 20 2 3 4 3 2 2 2" xfId="9811"/>
    <cellStyle name="標準 20 2 3 4 3 2 2 2 2" xfId="13425"/>
    <cellStyle name="標準 20 2 3 4 3 2 2 2 2 2" xfId="39124"/>
    <cellStyle name="標準 20 2 3 4 3 2 2 2 2 3" xfId="27900"/>
    <cellStyle name="標準 20 2 3 4 3 2 2 2 3" xfId="18456"/>
    <cellStyle name="標準 20 2 3 4 3 2 2 2 3 2" xfId="42642"/>
    <cellStyle name="標準 20 2 3 4 3 2 2 2 3 3" xfId="31418"/>
    <cellStyle name="標準 20 2 3 4 3 2 2 2 4" xfId="35465"/>
    <cellStyle name="標準 20 2 3 4 3 2 2 2 5" xfId="24238"/>
    <cellStyle name="標準 20 2 3 4 3 2 2 3" xfId="10753"/>
    <cellStyle name="標準 20 2 3 4 3 2 2 3 2" xfId="14332"/>
    <cellStyle name="標準 20 2 3 4 3 2 2 3 2 2" xfId="40031"/>
    <cellStyle name="標準 20 2 3 4 3 2 2 3 2 3" xfId="28807"/>
    <cellStyle name="標準 20 2 3 4 3 2 2 3 3" xfId="18457"/>
    <cellStyle name="標準 20 2 3 4 3 2 2 3 3 2" xfId="43549"/>
    <cellStyle name="標準 20 2 3 4 3 2 2 3 3 3" xfId="32325"/>
    <cellStyle name="標準 20 2 3 4 3 2 2 3 4" xfId="34951"/>
    <cellStyle name="標準 20 2 3 4 3 2 2 3 5" xfId="23597"/>
    <cellStyle name="標準 20 2 3 4 3 2 2 4" xfId="12374"/>
    <cellStyle name="標準 20 2 3 4 3 2 2 4 2" xfId="38073"/>
    <cellStyle name="標準 20 2 3 4 3 2 2 4 3" xfId="26849"/>
    <cellStyle name="標準 20 2 3 4 3 2 2 5" xfId="18455"/>
    <cellStyle name="標準 20 2 3 4 3 2 2 5 2" xfId="41591"/>
    <cellStyle name="標準 20 2 3 4 3 2 2 5 3" xfId="30367"/>
    <cellStyle name="標準 20 2 3 4 3 2 2 6" xfId="33453"/>
    <cellStyle name="標準 20 2 3 4 3 2 2 7" xfId="22008"/>
    <cellStyle name="標準 20 2 3 4 3 2 3" xfId="9075"/>
    <cellStyle name="標準 20 2 3 4 3 2 3 2" xfId="12693"/>
    <cellStyle name="標準 20 2 3 4 3 2 3 2 2" xfId="38392"/>
    <cellStyle name="標準 20 2 3 4 3 2 3 2 3" xfId="27168"/>
    <cellStyle name="標準 20 2 3 4 3 2 3 3" xfId="18458"/>
    <cellStyle name="標準 20 2 3 4 3 2 3 3 2" xfId="41910"/>
    <cellStyle name="標準 20 2 3 4 3 2 3 3 3" xfId="30686"/>
    <cellStyle name="標準 20 2 3 4 3 2 3 4" xfId="35464"/>
    <cellStyle name="標準 20 2 3 4 3 2 3 5" xfId="24237"/>
    <cellStyle name="標準 20 2 3 4 3 2 4" xfId="10017"/>
    <cellStyle name="標準 20 2 3 4 3 2 4 2" xfId="13600"/>
    <cellStyle name="標準 20 2 3 4 3 2 4 2 2" xfId="39299"/>
    <cellStyle name="標準 20 2 3 4 3 2 4 2 3" xfId="28075"/>
    <cellStyle name="標準 20 2 3 4 3 2 4 3" xfId="18459"/>
    <cellStyle name="標準 20 2 3 4 3 2 4 3 2" xfId="42817"/>
    <cellStyle name="標準 20 2 3 4 3 2 4 3 3" xfId="31593"/>
    <cellStyle name="標準 20 2 3 4 3 2 4 4" xfId="36510"/>
    <cellStyle name="標準 20 2 3 4 3 2 4 5" xfId="25283"/>
    <cellStyle name="標準 20 2 3 4 3 2 5" xfId="11470"/>
    <cellStyle name="標準 20 2 3 4 3 2 5 2" xfId="34047"/>
    <cellStyle name="標準 20 2 3 4 3 2 5 3" xfId="22693"/>
    <cellStyle name="標準 20 2 3 4 3 2 6" xfId="18454"/>
    <cellStyle name="標準 20 2 3 4 3 2 6 2" xfId="37169"/>
    <cellStyle name="標準 20 2 3 4 3 2 6 3" xfId="25945"/>
    <cellStyle name="標準 20 2 3 4 3 2 7" xfId="29463"/>
    <cellStyle name="標準 20 2 3 4 3 2 7 2" xfId="40687"/>
    <cellStyle name="標準 20 2 3 4 3 2 8" xfId="32721"/>
    <cellStyle name="標準 20 2 3 4 3 2 9" xfId="21276"/>
    <cellStyle name="標準 20 2 3 4 3 3" xfId="8003"/>
    <cellStyle name="標準 20 2 3 4 3 3 2" xfId="9585"/>
    <cellStyle name="標準 20 2 3 4 3 3 2 2" xfId="13199"/>
    <cellStyle name="標準 20 2 3 4 3 3 2 2 2" xfId="38898"/>
    <cellStyle name="標準 20 2 3 4 3 3 2 2 3" xfId="27674"/>
    <cellStyle name="標準 20 2 3 4 3 3 2 3" xfId="18461"/>
    <cellStyle name="標準 20 2 3 4 3 3 2 3 2" xfId="42416"/>
    <cellStyle name="標準 20 2 3 4 3 3 2 3 3" xfId="31192"/>
    <cellStyle name="標準 20 2 3 4 3 3 2 4" xfId="35466"/>
    <cellStyle name="標準 20 2 3 4 3 3 2 5" xfId="24239"/>
    <cellStyle name="標準 20 2 3 4 3 3 3" xfId="10527"/>
    <cellStyle name="標準 20 2 3 4 3 3 3 2" xfId="14106"/>
    <cellStyle name="標準 20 2 3 4 3 3 3 2 2" xfId="39805"/>
    <cellStyle name="標準 20 2 3 4 3 3 3 2 3" xfId="28581"/>
    <cellStyle name="標準 20 2 3 4 3 3 3 3" xfId="18462"/>
    <cellStyle name="標準 20 2 3 4 3 3 3 3 2" xfId="43323"/>
    <cellStyle name="標準 20 2 3 4 3 3 3 3 3" xfId="32099"/>
    <cellStyle name="標準 20 2 3 4 3 3 3 4" xfId="34273"/>
    <cellStyle name="標準 20 2 3 4 3 3 3 5" xfId="22919"/>
    <cellStyle name="標準 20 2 3 4 3 3 4" xfId="11696"/>
    <cellStyle name="標準 20 2 3 4 3 3 4 2" xfId="37395"/>
    <cellStyle name="標準 20 2 3 4 3 3 4 3" xfId="26171"/>
    <cellStyle name="標準 20 2 3 4 3 3 5" xfId="18460"/>
    <cellStyle name="標準 20 2 3 4 3 3 5 2" xfId="40913"/>
    <cellStyle name="標準 20 2 3 4 3 3 5 3" xfId="29689"/>
    <cellStyle name="標準 20 2 3 4 3 3 6" xfId="33227"/>
    <cellStyle name="標準 20 2 3 4 3 3 7" xfId="21782"/>
    <cellStyle name="標準 20 2 3 4 3 4" xfId="8243"/>
    <cellStyle name="標準 20 2 3 4 3 4 2" xfId="11922"/>
    <cellStyle name="標準 20 2 3 4 3 4 2 2" xfId="37621"/>
    <cellStyle name="標準 20 2 3 4 3 4 2 3" xfId="26397"/>
    <cellStyle name="標準 20 2 3 4 3 4 3" xfId="18463"/>
    <cellStyle name="標準 20 2 3 4 3 4 3 2" xfId="41139"/>
    <cellStyle name="標準 20 2 3 4 3 4 3 3" xfId="29915"/>
    <cellStyle name="標準 20 2 3 4 3 4 4" xfId="34499"/>
    <cellStyle name="標準 20 2 3 4 3 4 5" xfId="23145"/>
    <cellStyle name="標準 20 2 3 4 3 5" xfId="8469"/>
    <cellStyle name="標準 20 2 3 4 3 5 2" xfId="12148"/>
    <cellStyle name="標準 20 2 3 4 3 5 2 2" xfId="37847"/>
    <cellStyle name="標準 20 2 3 4 3 5 2 3" xfId="26623"/>
    <cellStyle name="標準 20 2 3 4 3 5 3" xfId="18464"/>
    <cellStyle name="標準 20 2 3 4 3 5 3 2" xfId="41365"/>
    <cellStyle name="標準 20 2 3 4 3 5 3 3" xfId="30141"/>
    <cellStyle name="標準 20 2 3 4 3 5 4" xfId="34725"/>
    <cellStyle name="標準 20 2 3 4 3 5 5" xfId="23371"/>
    <cellStyle name="標準 20 2 3 4 3 6" xfId="9074"/>
    <cellStyle name="標準 20 2 3 4 3 6 2" xfId="12692"/>
    <cellStyle name="標準 20 2 3 4 3 6 2 2" xfId="38391"/>
    <cellStyle name="標準 20 2 3 4 3 6 2 3" xfId="27167"/>
    <cellStyle name="標準 20 2 3 4 3 6 3" xfId="18465"/>
    <cellStyle name="標準 20 2 3 4 3 6 3 2" xfId="41909"/>
    <cellStyle name="標準 20 2 3 4 3 6 3 3" xfId="30685"/>
    <cellStyle name="標準 20 2 3 4 3 6 4" xfId="35463"/>
    <cellStyle name="標準 20 2 3 4 3 6 5" xfId="24236"/>
    <cellStyle name="標準 20 2 3 4 3 7" xfId="10016"/>
    <cellStyle name="標準 20 2 3 4 3 7 2" xfId="13599"/>
    <cellStyle name="標準 20 2 3 4 3 7 2 2" xfId="39298"/>
    <cellStyle name="標準 20 2 3 4 3 7 2 3" xfId="28074"/>
    <cellStyle name="標準 20 2 3 4 3 7 3" xfId="18466"/>
    <cellStyle name="標準 20 2 3 4 3 7 3 2" xfId="42816"/>
    <cellStyle name="標準 20 2 3 4 3 7 3 3" xfId="31592"/>
    <cellStyle name="標準 20 2 3 4 3 7 4" xfId="36284"/>
    <cellStyle name="標準 20 2 3 4 3 7 5" xfId="25057"/>
    <cellStyle name="標準 20 2 3 4 3 8" xfId="11244"/>
    <cellStyle name="標準 20 2 3 4 3 8 2" xfId="33821"/>
    <cellStyle name="標準 20 2 3 4 3 8 3" xfId="22467"/>
    <cellStyle name="標準 20 2 3 4 3 9" xfId="18453"/>
    <cellStyle name="標準 20 2 3 4 3 9 2" xfId="36943"/>
    <cellStyle name="標準 20 2 3 4 3 9 3" xfId="25719"/>
    <cellStyle name="標準 20 2 3 4 4" xfId="7408"/>
    <cellStyle name="標準 20 2 3 4 4 2" xfId="8553"/>
    <cellStyle name="標準 20 2 3 4 4 2 2" xfId="9669"/>
    <cellStyle name="標準 20 2 3 4 4 2 2 2" xfId="13283"/>
    <cellStyle name="標準 20 2 3 4 4 2 2 2 2" xfId="38982"/>
    <cellStyle name="標準 20 2 3 4 4 2 2 2 3" xfId="27758"/>
    <cellStyle name="標準 20 2 3 4 4 2 2 3" xfId="18469"/>
    <cellStyle name="標準 20 2 3 4 4 2 2 3 2" xfId="42500"/>
    <cellStyle name="標準 20 2 3 4 4 2 2 3 3" xfId="31276"/>
    <cellStyle name="標準 20 2 3 4 4 2 2 4" xfId="35468"/>
    <cellStyle name="標準 20 2 3 4 4 2 2 5" xfId="24241"/>
    <cellStyle name="標準 20 2 3 4 4 2 3" xfId="10611"/>
    <cellStyle name="標準 20 2 3 4 4 2 3 2" xfId="14190"/>
    <cellStyle name="標準 20 2 3 4 4 2 3 2 2" xfId="39889"/>
    <cellStyle name="標準 20 2 3 4 4 2 3 2 3" xfId="28665"/>
    <cellStyle name="標準 20 2 3 4 4 2 3 3" xfId="18470"/>
    <cellStyle name="標準 20 2 3 4 4 2 3 3 2" xfId="43407"/>
    <cellStyle name="標準 20 2 3 4 4 2 3 3 3" xfId="32183"/>
    <cellStyle name="標準 20 2 3 4 4 2 3 4" xfId="34809"/>
    <cellStyle name="標準 20 2 3 4 4 2 3 5" xfId="23455"/>
    <cellStyle name="標準 20 2 3 4 4 2 4" xfId="12232"/>
    <cellStyle name="標準 20 2 3 4 4 2 4 2" xfId="37931"/>
    <cellStyle name="標準 20 2 3 4 4 2 4 3" xfId="26707"/>
    <cellStyle name="標準 20 2 3 4 4 2 5" xfId="18468"/>
    <cellStyle name="標準 20 2 3 4 4 2 5 2" xfId="41449"/>
    <cellStyle name="標準 20 2 3 4 4 2 5 3" xfId="30225"/>
    <cellStyle name="標準 20 2 3 4 4 2 6" xfId="33311"/>
    <cellStyle name="標準 20 2 3 4 4 2 7" xfId="21866"/>
    <cellStyle name="標準 20 2 3 4 4 3" xfId="9076"/>
    <cellStyle name="標準 20 2 3 4 4 3 2" xfId="12694"/>
    <cellStyle name="標準 20 2 3 4 4 3 2 2" xfId="38393"/>
    <cellStyle name="標準 20 2 3 4 4 3 2 3" xfId="27169"/>
    <cellStyle name="標準 20 2 3 4 4 3 3" xfId="18471"/>
    <cellStyle name="標準 20 2 3 4 4 3 3 2" xfId="41911"/>
    <cellStyle name="標準 20 2 3 4 4 3 3 3" xfId="30687"/>
    <cellStyle name="標準 20 2 3 4 4 3 4" xfId="35467"/>
    <cellStyle name="標準 20 2 3 4 4 3 5" xfId="24240"/>
    <cellStyle name="標準 20 2 3 4 4 4" xfId="10018"/>
    <cellStyle name="標準 20 2 3 4 4 4 2" xfId="13601"/>
    <cellStyle name="標準 20 2 3 4 4 4 2 2" xfId="39300"/>
    <cellStyle name="標準 20 2 3 4 4 4 2 3" xfId="28076"/>
    <cellStyle name="標準 20 2 3 4 4 4 3" xfId="18472"/>
    <cellStyle name="標準 20 2 3 4 4 4 3 2" xfId="42818"/>
    <cellStyle name="標準 20 2 3 4 4 4 3 3" xfId="31594"/>
    <cellStyle name="標準 20 2 3 4 4 4 4" xfId="36368"/>
    <cellStyle name="標準 20 2 3 4 4 4 5" xfId="25141"/>
    <cellStyle name="標準 20 2 3 4 4 5" xfId="11102"/>
    <cellStyle name="標準 20 2 3 4 4 5 2" xfId="33679"/>
    <cellStyle name="標準 20 2 3 4 4 5 3" xfId="22325"/>
    <cellStyle name="標準 20 2 3 4 4 6" xfId="18467"/>
    <cellStyle name="標準 20 2 3 4 4 6 2" xfId="36801"/>
    <cellStyle name="標準 20 2 3 4 4 6 3" xfId="25577"/>
    <cellStyle name="標準 20 2 3 4 4 7" xfId="29095"/>
    <cellStyle name="標準 20 2 3 4 4 7 2" xfId="40319"/>
    <cellStyle name="標準 20 2 3 4 4 8" xfId="32722"/>
    <cellStyle name="標準 20 2 3 4 4 9" xfId="21277"/>
    <cellStyle name="標準 20 2 3 4 5" xfId="7635"/>
    <cellStyle name="標準 20 2 3 4 5 2" xfId="9443"/>
    <cellStyle name="標準 20 2 3 4 5 2 2" xfId="13057"/>
    <cellStyle name="標準 20 2 3 4 5 2 2 2" xfId="38756"/>
    <cellStyle name="標準 20 2 3 4 5 2 2 3" xfId="27532"/>
    <cellStyle name="標準 20 2 3 4 5 2 3" xfId="18474"/>
    <cellStyle name="標準 20 2 3 4 5 2 3 2" xfId="42274"/>
    <cellStyle name="標準 20 2 3 4 5 2 3 3" xfId="31050"/>
    <cellStyle name="標準 20 2 3 4 5 2 4" xfId="35469"/>
    <cellStyle name="標準 20 2 3 4 5 2 5" xfId="24242"/>
    <cellStyle name="標準 20 2 3 4 5 3" xfId="10385"/>
    <cellStyle name="標準 20 2 3 4 5 3 2" xfId="13964"/>
    <cellStyle name="標準 20 2 3 4 5 3 2 2" xfId="39663"/>
    <cellStyle name="標準 20 2 3 4 5 3 2 3" xfId="28439"/>
    <cellStyle name="標準 20 2 3 4 5 3 3" xfId="18475"/>
    <cellStyle name="標準 20 2 3 4 5 3 3 2" xfId="43181"/>
    <cellStyle name="標準 20 2 3 4 5 3 3 3" xfId="31957"/>
    <cellStyle name="標準 20 2 3 4 5 3 4" xfId="33905"/>
    <cellStyle name="標準 20 2 3 4 5 3 5" xfId="22551"/>
    <cellStyle name="標準 20 2 3 4 5 4" xfId="11328"/>
    <cellStyle name="標準 20 2 3 4 5 4 2" xfId="37027"/>
    <cellStyle name="標準 20 2 3 4 5 4 3" xfId="25803"/>
    <cellStyle name="標準 20 2 3 4 5 5" xfId="18473"/>
    <cellStyle name="標準 20 2 3 4 5 5 2" xfId="40545"/>
    <cellStyle name="標準 20 2 3 4 5 5 3" xfId="29321"/>
    <cellStyle name="標準 20 2 3 4 5 6" xfId="33085"/>
    <cellStyle name="標準 20 2 3 4 5 7" xfId="21640"/>
    <cellStyle name="標準 20 2 3 4 6" xfId="7861"/>
    <cellStyle name="標準 20 2 3 4 6 2" xfId="11554"/>
    <cellStyle name="標準 20 2 3 4 6 2 2" xfId="35458"/>
    <cellStyle name="標準 20 2 3 4 6 2 3" xfId="24231"/>
    <cellStyle name="標準 20 2 3 4 6 3" xfId="18476"/>
    <cellStyle name="標準 20 2 3 4 6 3 2" xfId="37253"/>
    <cellStyle name="標準 20 2 3 4 6 3 3" xfId="26029"/>
    <cellStyle name="標準 20 2 3 4 6 4" xfId="29547"/>
    <cellStyle name="標準 20 2 3 4 6 4 2" xfId="40771"/>
    <cellStyle name="標準 20 2 3 4 6 5" xfId="34131"/>
    <cellStyle name="標準 20 2 3 4 6 6" xfId="22777"/>
    <cellStyle name="標準 20 2 3 4 7" xfId="8100"/>
    <cellStyle name="標準 20 2 3 4 7 2" xfId="11780"/>
    <cellStyle name="標準 20 2 3 4 7 2 2" xfId="37479"/>
    <cellStyle name="標準 20 2 3 4 7 2 3" xfId="26255"/>
    <cellStyle name="標準 20 2 3 4 7 3" xfId="18477"/>
    <cellStyle name="標準 20 2 3 4 7 3 2" xfId="40997"/>
    <cellStyle name="標準 20 2 3 4 7 3 3" xfId="29773"/>
    <cellStyle name="標準 20 2 3 4 7 4" xfId="34357"/>
    <cellStyle name="標準 20 2 3 4 7 5" xfId="23003"/>
    <cellStyle name="標準 20 2 3 4 8" xfId="8327"/>
    <cellStyle name="標準 20 2 3 4 8 2" xfId="12006"/>
    <cellStyle name="標準 20 2 3 4 8 2 2" xfId="37705"/>
    <cellStyle name="標準 20 2 3 4 8 2 3" xfId="26481"/>
    <cellStyle name="標準 20 2 3 4 8 3" xfId="18478"/>
    <cellStyle name="標準 20 2 3 4 8 3 2" xfId="41223"/>
    <cellStyle name="標準 20 2 3 4 8 3 3" xfId="29999"/>
    <cellStyle name="標準 20 2 3 4 8 4" xfId="34583"/>
    <cellStyle name="標準 20 2 3 4 8 5" xfId="23229"/>
    <cellStyle name="標準 20 2 3 4 9" xfId="8779"/>
    <cellStyle name="標準 20 2 3 4 9 2" xfId="12458"/>
    <cellStyle name="標準 20 2 3 4 9 2 2" xfId="38157"/>
    <cellStyle name="標準 20 2 3 4 9 2 3" xfId="26933"/>
    <cellStyle name="標準 20 2 3 4 9 3" xfId="18479"/>
    <cellStyle name="標準 20 2 3 4 9 3 2" xfId="41675"/>
    <cellStyle name="標準 20 2 3 4 9 3 3" xfId="30451"/>
    <cellStyle name="標準 20 2 3 4 9 4" xfId="35035"/>
    <cellStyle name="標準 20 2 3 4 9 5" xfId="23681"/>
    <cellStyle name="標準 20 2 3 5" xfId="7290"/>
    <cellStyle name="標準 20 2 3 5 10" xfId="11002"/>
    <cellStyle name="標準 20 2 3 5 10 2" xfId="33579"/>
    <cellStyle name="標準 20 2 3 5 10 3" xfId="22225"/>
    <cellStyle name="標準 20 2 3 5 11" xfId="18480"/>
    <cellStyle name="標準 20 2 3 5 11 2" xfId="36701"/>
    <cellStyle name="標準 20 2 3 5 11 3" xfId="25477"/>
    <cellStyle name="標準 20 2 3 5 12" xfId="28995"/>
    <cellStyle name="標準 20 2 3 5 12 2" xfId="40219"/>
    <cellStyle name="標準 20 2 3 5 13" xfId="32723"/>
    <cellStyle name="標準 20 2 3 5 14" xfId="21278"/>
    <cellStyle name="標準 20 2 3 5 2" xfId="7451"/>
    <cellStyle name="標準 20 2 3 5 2 2" xfId="8595"/>
    <cellStyle name="標準 20 2 3 5 2 2 2" xfId="9711"/>
    <cellStyle name="標準 20 2 3 5 2 2 2 2" xfId="13325"/>
    <cellStyle name="標準 20 2 3 5 2 2 2 2 2" xfId="39024"/>
    <cellStyle name="標準 20 2 3 5 2 2 2 2 3" xfId="27800"/>
    <cellStyle name="標準 20 2 3 5 2 2 2 3" xfId="18483"/>
    <cellStyle name="標準 20 2 3 5 2 2 2 3 2" xfId="42542"/>
    <cellStyle name="標準 20 2 3 5 2 2 2 3 3" xfId="31318"/>
    <cellStyle name="標準 20 2 3 5 2 2 2 4" xfId="35472"/>
    <cellStyle name="標準 20 2 3 5 2 2 2 5" xfId="24245"/>
    <cellStyle name="標準 20 2 3 5 2 2 3" xfId="10653"/>
    <cellStyle name="標準 20 2 3 5 2 2 3 2" xfId="14232"/>
    <cellStyle name="標準 20 2 3 5 2 2 3 2 2" xfId="39931"/>
    <cellStyle name="標準 20 2 3 5 2 2 3 2 3" xfId="28707"/>
    <cellStyle name="標準 20 2 3 5 2 2 3 3" xfId="18484"/>
    <cellStyle name="標準 20 2 3 5 2 2 3 3 2" xfId="43449"/>
    <cellStyle name="標準 20 2 3 5 2 2 3 3 3" xfId="32225"/>
    <cellStyle name="標準 20 2 3 5 2 2 3 4" xfId="34851"/>
    <cellStyle name="標準 20 2 3 5 2 2 3 5" xfId="23497"/>
    <cellStyle name="標準 20 2 3 5 2 2 4" xfId="12274"/>
    <cellStyle name="標準 20 2 3 5 2 2 4 2" xfId="37973"/>
    <cellStyle name="標準 20 2 3 5 2 2 4 3" xfId="26749"/>
    <cellStyle name="標準 20 2 3 5 2 2 5" xfId="18482"/>
    <cellStyle name="標準 20 2 3 5 2 2 5 2" xfId="41491"/>
    <cellStyle name="標準 20 2 3 5 2 2 5 3" xfId="30267"/>
    <cellStyle name="標準 20 2 3 5 2 2 6" xfId="33353"/>
    <cellStyle name="標準 20 2 3 5 2 2 7" xfId="21908"/>
    <cellStyle name="標準 20 2 3 5 2 3" xfId="9078"/>
    <cellStyle name="標準 20 2 3 5 2 3 2" xfId="12696"/>
    <cellStyle name="標準 20 2 3 5 2 3 2 2" xfId="38395"/>
    <cellStyle name="標準 20 2 3 5 2 3 2 3" xfId="27171"/>
    <cellStyle name="標準 20 2 3 5 2 3 3" xfId="18485"/>
    <cellStyle name="標準 20 2 3 5 2 3 3 2" xfId="41913"/>
    <cellStyle name="標準 20 2 3 5 2 3 3 3" xfId="30689"/>
    <cellStyle name="標準 20 2 3 5 2 3 4" xfId="35471"/>
    <cellStyle name="標準 20 2 3 5 2 3 5" xfId="24244"/>
    <cellStyle name="標準 20 2 3 5 2 4" xfId="10020"/>
    <cellStyle name="標準 20 2 3 5 2 4 2" xfId="13603"/>
    <cellStyle name="標準 20 2 3 5 2 4 2 2" xfId="39302"/>
    <cellStyle name="標準 20 2 3 5 2 4 2 3" xfId="28078"/>
    <cellStyle name="標準 20 2 3 5 2 4 3" xfId="18486"/>
    <cellStyle name="標準 20 2 3 5 2 4 3 2" xfId="42820"/>
    <cellStyle name="標準 20 2 3 5 2 4 3 3" xfId="31596"/>
    <cellStyle name="標準 20 2 3 5 2 4 4" xfId="36410"/>
    <cellStyle name="標準 20 2 3 5 2 4 5" xfId="25183"/>
    <cellStyle name="標準 20 2 3 5 2 5" xfId="11144"/>
    <cellStyle name="標準 20 2 3 5 2 5 2" xfId="33721"/>
    <cellStyle name="標準 20 2 3 5 2 5 3" xfId="22367"/>
    <cellStyle name="標準 20 2 3 5 2 6" xfId="18481"/>
    <cellStyle name="標準 20 2 3 5 2 6 2" xfId="36843"/>
    <cellStyle name="標準 20 2 3 5 2 6 3" xfId="25619"/>
    <cellStyle name="標準 20 2 3 5 2 7" xfId="29137"/>
    <cellStyle name="標準 20 2 3 5 2 7 2" xfId="40361"/>
    <cellStyle name="標準 20 2 3 5 2 8" xfId="32724"/>
    <cellStyle name="標準 20 2 3 5 2 9" xfId="21279"/>
    <cellStyle name="標準 20 2 3 5 3" xfId="7677"/>
    <cellStyle name="標準 20 2 3 5 3 2" xfId="9459"/>
    <cellStyle name="標準 20 2 3 5 3 2 2" xfId="13073"/>
    <cellStyle name="標準 20 2 3 5 3 2 2 2" xfId="38772"/>
    <cellStyle name="標準 20 2 3 5 3 2 2 3" xfId="27548"/>
    <cellStyle name="標準 20 2 3 5 3 2 3" xfId="18488"/>
    <cellStyle name="標準 20 2 3 5 3 2 3 2" xfId="42290"/>
    <cellStyle name="標準 20 2 3 5 3 2 3 3" xfId="31066"/>
    <cellStyle name="標準 20 2 3 5 3 2 4" xfId="35473"/>
    <cellStyle name="標準 20 2 3 5 3 2 5" xfId="24246"/>
    <cellStyle name="標準 20 2 3 5 3 3" xfId="10401"/>
    <cellStyle name="標準 20 2 3 5 3 3 2" xfId="13980"/>
    <cellStyle name="標準 20 2 3 5 3 3 2 2" xfId="39679"/>
    <cellStyle name="標準 20 2 3 5 3 3 2 3" xfId="28455"/>
    <cellStyle name="標準 20 2 3 5 3 3 3" xfId="18489"/>
    <cellStyle name="標準 20 2 3 5 3 3 3 2" xfId="43197"/>
    <cellStyle name="標準 20 2 3 5 3 3 3 3" xfId="31973"/>
    <cellStyle name="標準 20 2 3 5 3 3 4" xfId="33947"/>
    <cellStyle name="標準 20 2 3 5 3 3 5" xfId="22593"/>
    <cellStyle name="標準 20 2 3 5 3 4" xfId="11370"/>
    <cellStyle name="標準 20 2 3 5 3 4 2" xfId="37069"/>
    <cellStyle name="標準 20 2 3 5 3 4 3" xfId="25845"/>
    <cellStyle name="標準 20 2 3 5 3 5" xfId="18487"/>
    <cellStyle name="標準 20 2 3 5 3 5 2" xfId="40587"/>
    <cellStyle name="標準 20 2 3 5 3 5 3" xfId="29363"/>
    <cellStyle name="標準 20 2 3 5 3 6" xfId="33101"/>
    <cellStyle name="標準 20 2 3 5 3 7" xfId="21656"/>
    <cellStyle name="標準 20 2 3 5 4" xfId="7903"/>
    <cellStyle name="標準 20 2 3 5 4 2" xfId="11596"/>
    <cellStyle name="標準 20 2 3 5 4 2 2" xfId="37295"/>
    <cellStyle name="標準 20 2 3 5 4 2 3" xfId="26071"/>
    <cellStyle name="標準 20 2 3 5 4 3" xfId="18490"/>
    <cellStyle name="標準 20 2 3 5 4 3 2" xfId="40813"/>
    <cellStyle name="標準 20 2 3 5 4 3 3" xfId="29589"/>
    <cellStyle name="標準 20 2 3 5 4 4" xfId="34173"/>
    <cellStyle name="標準 20 2 3 5 4 5" xfId="22819"/>
    <cellStyle name="標準 20 2 3 5 5" xfId="8143"/>
    <cellStyle name="標準 20 2 3 5 5 2" xfId="11822"/>
    <cellStyle name="標準 20 2 3 5 5 2 2" xfId="37521"/>
    <cellStyle name="標準 20 2 3 5 5 2 3" xfId="26297"/>
    <cellStyle name="標準 20 2 3 5 5 3" xfId="18491"/>
    <cellStyle name="標準 20 2 3 5 5 3 2" xfId="41039"/>
    <cellStyle name="標準 20 2 3 5 5 3 3" xfId="29815"/>
    <cellStyle name="標準 20 2 3 5 5 4" xfId="34399"/>
    <cellStyle name="標準 20 2 3 5 5 5" xfId="23045"/>
    <cellStyle name="標準 20 2 3 5 6" xfId="8343"/>
    <cellStyle name="標準 20 2 3 5 6 2" xfId="12022"/>
    <cellStyle name="標準 20 2 3 5 6 2 2" xfId="37721"/>
    <cellStyle name="標準 20 2 3 5 6 2 3" xfId="26497"/>
    <cellStyle name="標準 20 2 3 5 6 3" xfId="18492"/>
    <cellStyle name="標準 20 2 3 5 6 3 2" xfId="41239"/>
    <cellStyle name="標準 20 2 3 5 6 3 3" xfId="30015"/>
    <cellStyle name="標準 20 2 3 5 6 4" xfId="34599"/>
    <cellStyle name="標準 20 2 3 5 6 5" xfId="23245"/>
    <cellStyle name="標準 20 2 3 5 7" xfId="8821"/>
    <cellStyle name="標準 20 2 3 5 7 2" xfId="12500"/>
    <cellStyle name="標準 20 2 3 5 7 2 2" xfId="38199"/>
    <cellStyle name="標準 20 2 3 5 7 2 3" xfId="26975"/>
    <cellStyle name="標準 20 2 3 5 7 3" xfId="18493"/>
    <cellStyle name="標準 20 2 3 5 7 3 2" xfId="41717"/>
    <cellStyle name="標準 20 2 3 5 7 3 3" xfId="30493"/>
    <cellStyle name="標準 20 2 3 5 7 4" xfId="35077"/>
    <cellStyle name="標準 20 2 3 5 7 5" xfId="23723"/>
    <cellStyle name="標準 20 2 3 5 8" xfId="9077"/>
    <cellStyle name="標準 20 2 3 5 8 2" xfId="12695"/>
    <cellStyle name="標準 20 2 3 5 8 2 2" xfId="38394"/>
    <cellStyle name="標準 20 2 3 5 8 2 3" xfId="27170"/>
    <cellStyle name="標準 20 2 3 5 8 3" xfId="18494"/>
    <cellStyle name="標準 20 2 3 5 8 3 2" xfId="41912"/>
    <cellStyle name="標準 20 2 3 5 8 3 3" xfId="30688"/>
    <cellStyle name="標準 20 2 3 5 8 4" xfId="35470"/>
    <cellStyle name="標準 20 2 3 5 8 5" xfId="24243"/>
    <cellStyle name="標準 20 2 3 5 9" xfId="10019"/>
    <cellStyle name="標準 20 2 3 5 9 2" xfId="13602"/>
    <cellStyle name="標準 20 2 3 5 9 2 2" xfId="39301"/>
    <cellStyle name="標準 20 2 3 5 9 2 3" xfId="28077"/>
    <cellStyle name="標準 20 2 3 5 9 3" xfId="18495"/>
    <cellStyle name="標準 20 2 3 5 9 3 2" xfId="42819"/>
    <cellStyle name="標準 20 2 3 5 9 3 3" xfId="31595"/>
    <cellStyle name="標準 20 2 3 5 9 4" xfId="36158"/>
    <cellStyle name="標準 20 2 3 5 9 5" xfId="24931"/>
    <cellStyle name="標準 20 2 3 6" xfId="7509"/>
    <cellStyle name="標準 20 2 3 6 10" xfId="29195"/>
    <cellStyle name="標準 20 2 3 6 10 2" xfId="40419"/>
    <cellStyle name="標準 20 2 3 6 11" xfId="32725"/>
    <cellStyle name="標準 20 2 3 6 12" xfId="21280"/>
    <cellStyle name="標準 20 2 3 6 2" xfId="7735"/>
    <cellStyle name="標準 20 2 3 6 2 2" xfId="8653"/>
    <cellStyle name="標準 20 2 3 6 2 2 2" xfId="9769"/>
    <cellStyle name="標準 20 2 3 6 2 2 2 2" xfId="13383"/>
    <cellStyle name="標準 20 2 3 6 2 2 2 2 2" xfId="39082"/>
    <cellStyle name="標準 20 2 3 6 2 2 2 2 3" xfId="27858"/>
    <cellStyle name="標準 20 2 3 6 2 2 2 3" xfId="18499"/>
    <cellStyle name="標準 20 2 3 6 2 2 2 3 2" xfId="42600"/>
    <cellStyle name="標準 20 2 3 6 2 2 2 3 3" xfId="31376"/>
    <cellStyle name="標準 20 2 3 6 2 2 2 4" xfId="35476"/>
    <cellStyle name="標準 20 2 3 6 2 2 2 5" xfId="24249"/>
    <cellStyle name="標準 20 2 3 6 2 2 3" xfId="10711"/>
    <cellStyle name="標準 20 2 3 6 2 2 3 2" xfId="14290"/>
    <cellStyle name="標準 20 2 3 6 2 2 3 2 2" xfId="39989"/>
    <cellStyle name="標準 20 2 3 6 2 2 3 2 3" xfId="28765"/>
    <cellStyle name="標準 20 2 3 6 2 2 3 3" xfId="18500"/>
    <cellStyle name="標準 20 2 3 6 2 2 3 3 2" xfId="43507"/>
    <cellStyle name="標準 20 2 3 6 2 2 3 3 3" xfId="32283"/>
    <cellStyle name="標準 20 2 3 6 2 2 3 4" xfId="34909"/>
    <cellStyle name="標準 20 2 3 6 2 2 3 5" xfId="23555"/>
    <cellStyle name="標準 20 2 3 6 2 2 4" xfId="12332"/>
    <cellStyle name="標準 20 2 3 6 2 2 4 2" xfId="38031"/>
    <cellStyle name="標準 20 2 3 6 2 2 4 3" xfId="26807"/>
    <cellStyle name="標準 20 2 3 6 2 2 5" xfId="18498"/>
    <cellStyle name="標準 20 2 3 6 2 2 5 2" xfId="41549"/>
    <cellStyle name="標準 20 2 3 6 2 2 5 3" xfId="30325"/>
    <cellStyle name="標準 20 2 3 6 2 2 6" xfId="33411"/>
    <cellStyle name="標準 20 2 3 6 2 2 7" xfId="21966"/>
    <cellStyle name="標準 20 2 3 6 2 3" xfId="9080"/>
    <cellStyle name="標準 20 2 3 6 2 3 2" xfId="12698"/>
    <cellStyle name="標準 20 2 3 6 2 3 2 2" xfId="38397"/>
    <cellStyle name="標準 20 2 3 6 2 3 2 3" xfId="27173"/>
    <cellStyle name="標準 20 2 3 6 2 3 3" xfId="18501"/>
    <cellStyle name="標準 20 2 3 6 2 3 3 2" xfId="41915"/>
    <cellStyle name="標準 20 2 3 6 2 3 3 3" xfId="30691"/>
    <cellStyle name="標準 20 2 3 6 2 3 4" xfId="35475"/>
    <cellStyle name="標準 20 2 3 6 2 3 5" xfId="24248"/>
    <cellStyle name="標準 20 2 3 6 2 4" xfId="10022"/>
    <cellStyle name="標準 20 2 3 6 2 4 2" xfId="13605"/>
    <cellStyle name="標準 20 2 3 6 2 4 2 2" xfId="39304"/>
    <cellStyle name="標準 20 2 3 6 2 4 2 3" xfId="28080"/>
    <cellStyle name="標準 20 2 3 6 2 4 3" xfId="18502"/>
    <cellStyle name="標準 20 2 3 6 2 4 3 2" xfId="42822"/>
    <cellStyle name="標準 20 2 3 6 2 4 3 3" xfId="31598"/>
    <cellStyle name="標準 20 2 3 6 2 4 4" xfId="36468"/>
    <cellStyle name="標準 20 2 3 6 2 4 5" xfId="25241"/>
    <cellStyle name="標準 20 2 3 6 2 5" xfId="11428"/>
    <cellStyle name="標準 20 2 3 6 2 5 2" xfId="34005"/>
    <cellStyle name="標準 20 2 3 6 2 5 3" xfId="22651"/>
    <cellStyle name="標準 20 2 3 6 2 6" xfId="18497"/>
    <cellStyle name="標準 20 2 3 6 2 6 2" xfId="37127"/>
    <cellStyle name="標準 20 2 3 6 2 6 3" xfId="25903"/>
    <cellStyle name="標準 20 2 3 6 2 7" xfId="29421"/>
    <cellStyle name="標準 20 2 3 6 2 7 2" xfId="40645"/>
    <cellStyle name="標準 20 2 3 6 2 8" xfId="32726"/>
    <cellStyle name="標準 20 2 3 6 2 9" xfId="21281"/>
    <cellStyle name="標準 20 2 3 6 3" xfId="7961"/>
    <cellStyle name="標準 20 2 3 6 3 2" xfId="9543"/>
    <cellStyle name="標準 20 2 3 6 3 2 2" xfId="13157"/>
    <cellStyle name="標準 20 2 3 6 3 2 2 2" xfId="38856"/>
    <cellStyle name="標準 20 2 3 6 3 2 2 3" xfId="27632"/>
    <cellStyle name="標準 20 2 3 6 3 2 3" xfId="18504"/>
    <cellStyle name="標準 20 2 3 6 3 2 3 2" xfId="42374"/>
    <cellStyle name="標準 20 2 3 6 3 2 3 3" xfId="31150"/>
    <cellStyle name="標準 20 2 3 6 3 2 4" xfId="35477"/>
    <cellStyle name="標準 20 2 3 6 3 2 5" xfId="24250"/>
    <cellStyle name="標準 20 2 3 6 3 3" xfId="10485"/>
    <cellStyle name="標準 20 2 3 6 3 3 2" xfId="14064"/>
    <cellStyle name="標準 20 2 3 6 3 3 2 2" xfId="39763"/>
    <cellStyle name="標準 20 2 3 6 3 3 2 3" xfId="28539"/>
    <cellStyle name="標準 20 2 3 6 3 3 3" xfId="18505"/>
    <cellStyle name="標準 20 2 3 6 3 3 3 2" xfId="43281"/>
    <cellStyle name="標準 20 2 3 6 3 3 3 3" xfId="32057"/>
    <cellStyle name="標準 20 2 3 6 3 3 4" xfId="34231"/>
    <cellStyle name="標準 20 2 3 6 3 3 5" xfId="22877"/>
    <cellStyle name="標準 20 2 3 6 3 4" xfId="11654"/>
    <cellStyle name="標準 20 2 3 6 3 4 2" xfId="37353"/>
    <cellStyle name="標準 20 2 3 6 3 4 3" xfId="26129"/>
    <cellStyle name="標準 20 2 3 6 3 5" xfId="18503"/>
    <cellStyle name="標準 20 2 3 6 3 5 2" xfId="40871"/>
    <cellStyle name="標準 20 2 3 6 3 5 3" xfId="29647"/>
    <cellStyle name="標準 20 2 3 6 3 6" xfId="33185"/>
    <cellStyle name="標準 20 2 3 6 3 7" xfId="21740"/>
    <cellStyle name="標準 20 2 3 6 4" xfId="8201"/>
    <cellStyle name="標準 20 2 3 6 4 2" xfId="11880"/>
    <cellStyle name="標準 20 2 3 6 4 2 2" xfId="37579"/>
    <cellStyle name="標準 20 2 3 6 4 2 3" xfId="26355"/>
    <cellStyle name="標準 20 2 3 6 4 3" xfId="18506"/>
    <cellStyle name="標準 20 2 3 6 4 3 2" xfId="41097"/>
    <cellStyle name="標準 20 2 3 6 4 3 3" xfId="29873"/>
    <cellStyle name="標準 20 2 3 6 4 4" xfId="34457"/>
    <cellStyle name="標準 20 2 3 6 4 5" xfId="23103"/>
    <cellStyle name="標準 20 2 3 6 5" xfId="8427"/>
    <cellStyle name="標準 20 2 3 6 5 2" xfId="12106"/>
    <cellStyle name="標準 20 2 3 6 5 2 2" xfId="37805"/>
    <cellStyle name="標準 20 2 3 6 5 2 3" xfId="26581"/>
    <cellStyle name="標準 20 2 3 6 5 3" xfId="18507"/>
    <cellStyle name="標準 20 2 3 6 5 3 2" xfId="41323"/>
    <cellStyle name="標準 20 2 3 6 5 3 3" xfId="30099"/>
    <cellStyle name="標準 20 2 3 6 5 4" xfId="34683"/>
    <cellStyle name="標準 20 2 3 6 5 5" xfId="23329"/>
    <cellStyle name="標準 20 2 3 6 6" xfId="9079"/>
    <cellStyle name="標準 20 2 3 6 6 2" xfId="12697"/>
    <cellStyle name="標準 20 2 3 6 6 2 2" xfId="38396"/>
    <cellStyle name="標準 20 2 3 6 6 2 3" xfId="27172"/>
    <cellStyle name="標準 20 2 3 6 6 3" xfId="18508"/>
    <cellStyle name="標準 20 2 3 6 6 3 2" xfId="41914"/>
    <cellStyle name="標準 20 2 3 6 6 3 3" xfId="30690"/>
    <cellStyle name="標準 20 2 3 6 6 4" xfId="35474"/>
    <cellStyle name="標準 20 2 3 6 6 5" xfId="24247"/>
    <cellStyle name="標準 20 2 3 6 7" xfId="10021"/>
    <cellStyle name="標準 20 2 3 6 7 2" xfId="13604"/>
    <cellStyle name="標準 20 2 3 6 7 2 2" xfId="39303"/>
    <cellStyle name="標準 20 2 3 6 7 2 3" xfId="28079"/>
    <cellStyle name="標準 20 2 3 6 7 3" xfId="18509"/>
    <cellStyle name="標準 20 2 3 6 7 3 2" xfId="42821"/>
    <cellStyle name="標準 20 2 3 6 7 3 3" xfId="31597"/>
    <cellStyle name="標準 20 2 3 6 7 4" xfId="36242"/>
    <cellStyle name="標準 20 2 3 6 7 5" xfId="25015"/>
    <cellStyle name="標準 20 2 3 6 8" xfId="11202"/>
    <cellStyle name="標準 20 2 3 6 8 2" xfId="33779"/>
    <cellStyle name="標準 20 2 3 6 8 3" xfId="22425"/>
    <cellStyle name="標準 20 2 3 6 9" xfId="18496"/>
    <cellStyle name="標準 20 2 3 6 9 2" xfId="36901"/>
    <cellStyle name="標準 20 2 3 6 9 3" xfId="25677"/>
    <cellStyle name="標準 20 2 3 7" xfId="7366"/>
    <cellStyle name="標準 20 2 3 7 2" xfId="8511"/>
    <cellStyle name="標準 20 2 3 7 2 2" xfId="9627"/>
    <cellStyle name="標準 20 2 3 7 2 2 2" xfId="13241"/>
    <cellStyle name="標準 20 2 3 7 2 2 2 2" xfId="38940"/>
    <cellStyle name="標準 20 2 3 7 2 2 2 3" xfId="27716"/>
    <cellStyle name="標準 20 2 3 7 2 2 3" xfId="18512"/>
    <cellStyle name="標準 20 2 3 7 2 2 3 2" xfId="42458"/>
    <cellStyle name="標準 20 2 3 7 2 2 3 3" xfId="31234"/>
    <cellStyle name="標準 20 2 3 7 2 2 4" xfId="35479"/>
    <cellStyle name="標準 20 2 3 7 2 2 5" xfId="24252"/>
    <cellStyle name="標準 20 2 3 7 2 3" xfId="10569"/>
    <cellStyle name="標準 20 2 3 7 2 3 2" xfId="14148"/>
    <cellStyle name="標準 20 2 3 7 2 3 2 2" xfId="39847"/>
    <cellStyle name="標準 20 2 3 7 2 3 2 3" xfId="28623"/>
    <cellStyle name="標準 20 2 3 7 2 3 3" xfId="18513"/>
    <cellStyle name="標準 20 2 3 7 2 3 3 2" xfId="43365"/>
    <cellStyle name="標準 20 2 3 7 2 3 3 3" xfId="32141"/>
    <cellStyle name="標準 20 2 3 7 2 3 4" xfId="34767"/>
    <cellStyle name="標準 20 2 3 7 2 3 5" xfId="23413"/>
    <cellStyle name="標準 20 2 3 7 2 4" xfId="12190"/>
    <cellStyle name="標準 20 2 3 7 2 4 2" xfId="37889"/>
    <cellStyle name="標準 20 2 3 7 2 4 3" xfId="26665"/>
    <cellStyle name="標準 20 2 3 7 2 5" xfId="18511"/>
    <cellStyle name="標準 20 2 3 7 2 5 2" xfId="41407"/>
    <cellStyle name="標準 20 2 3 7 2 5 3" xfId="30183"/>
    <cellStyle name="標準 20 2 3 7 2 6" xfId="33269"/>
    <cellStyle name="標準 20 2 3 7 2 7" xfId="21824"/>
    <cellStyle name="標準 20 2 3 7 3" xfId="9081"/>
    <cellStyle name="標準 20 2 3 7 3 2" xfId="12699"/>
    <cellStyle name="標準 20 2 3 7 3 2 2" xfId="38398"/>
    <cellStyle name="標準 20 2 3 7 3 2 3" xfId="27174"/>
    <cellStyle name="標準 20 2 3 7 3 3" xfId="18514"/>
    <cellStyle name="標準 20 2 3 7 3 3 2" xfId="41916"/>
    <cellStyle name="標準 20 2 3 7 3 3 3" xfId="30692"/>
    <cellStyle name="標準 20 2 3 7 3 4" xfId="35478"/>
    <cellStyle name="標準 20 2 3 7 3 5" xfId="24251"/>
    <cellStyle name="標準 20 2 3 7 4" xfId="10023"/>
    <cellStyle name="標準 20 2 3 7 4 2" xfId="13606"/>
    <cellStyle name="標準 20 2 3 7 4 2 2" xfId="39305"/>
    <cellStyle name="標準 20 2 3 7 4 2 3" xfId="28081"/>
    <cellStyle name="標準 20 2 3 7 4 3" xfId="18515"/>
    <cellStyle name="標準 20 2 3 7 4 3 2" xfId="42823"/>
    <cellStyle name="標準 20 2 3 7 4 3 3" xfId="31599"/>
    <cellStyle name="標準 20 2 3 7 4 4" xfId="36326"/>
    <cellStyle name="標準 20 2 3 7 4 5" xfId="25099"/>
    <cellStyle name="標準 20 2 3 7 5" xfId="11060"/>
    <cellStyle name="標準 20 2 3 7 5 2" xfId="33637"/>
    <cellStyle name="標準 20 2 3 7 5 3" xfId="22283"/>
    <cellStyle name="標準 20 2 3 7 6" xfId="18510"/>
    <cellStyle name="標準 20 2 3 7 6 2" xfId="36759"/>
    <cellStyle name="標準 20 2 3 7 6 3" xfId="25535"/>
    <cellStyle name="標準 20 2 3 7 7" xfId="29053"/>
    <cellStyle name="標準 20 2 3 7 7 2" xfId="40277"/>
    <cellStyle name="標準 20 2 3 7 8" xfId="32727"/>
    <cellStyle name="標準 20 2 3 7 9" xfId="21282"/>
    <cellStyle name="標準 20 2 3 8" xfId="7593"/>
    <cellStyle name="標準 20 2 3 8 2" xfId="9401"/>
    <cellStyle name="標準 20 2 3 8 2 2" xfId="13015"/>
    <cellStyle name="標準 20 2 3 8 2 2 2" xfId="38714"/>
    <cellStyle name="標準 20 2 3 8 2 2 3" xfId="27490"/>
    <cellStyle name="標準 20 2 3 8 2 3" xfId="18517"/>
    <cellStyle name="標準 20 2 3 8 2 3 2" xfId="42232"/>
    <cellStyle name="標準 20 2 3 8 2 3 3" xfId="31008"/>
    <cellStyle name="標準 20 2 3 8 2 4" xfId="35480"/>
    <cellStyle name="標準 20 2 3 8 2 5" xfId="24253"/>
    <cellStyle name="標準 20 2 3 8 3" xfId="10343"/>
    <cellStyle name="標準 20 2 3 8 3 2" xfId="13922"/>
    <cellStyle name="標準 20 2 3 8 3 2 2" xfId="39621"/>
    <cellStyle name="標準 20 2 3 8 3 2 3" xfId="28397"/>
    <cellStyle name="標準 20 2 3 8 3 3" xfId="18518"/>
    <cellStyle name="標準 20 2 3 8 3 3 2" xfId="43139"/>
    <cellStyle name="標準 20 2 3 8 3 3 3" xfId="31915"/>
    <cellStyle name="標準 20 2 3 8 3 4" xfId="33863"/>
    <cellStyle name="標準 20 2 3 8 3 5" xfId="22509"/>
    <cellStyle name="標準 20 2 3 8 4" xfId="11286"/>
    <cellStyle name="標準 20 2 3 8 4 2" xfId="36985"/>
    <cellStyle name="標準 20 2 3 8 4 3" xfId="25761"/>
    <cellStyle name="標準 20 2 3 8 5" xfId="18516"/>
    <cellStyle name="標準 20 2 3 8 5 2" xfId="40503"/>
    <cellStyle name="標準 20 2 3 8 5 3" xfId="29279"/>
    <cellStyle name="標準 20 2 3 8 6" xfId="33043"/>
    <cellStyle name="標準 20 2 3 8 7" xfId="21598"/>
    <cellStyle name="標準 20 2 3 9" xfId="7819"/>
    <cellStyle name="標準 20 2 3 9 2" xfId="11512"/>
    <cellStyle name="標準 20 2 3 9 2 2" xfId="35417"/>
    <cellStyle name="標準 20 2 3 9 2 3" xfId="24190"/>
    <cellStyle name="標準 20 2 3 9 3" xfId="18519"/>
    <cellStyle name="標準 20 2 3 9 3 2" xfId="37211"/>
    <cellStyle name="標準 20 2 3 9 3 3" xfId="25987"/>
    <cellStyle name="標準 20 2 3 9 4" xfId="29505"/>
    <cellStyle name="標準 20 2 3 9 4 2" xfId="40729"/>
    <cellStyle name="標準 20 2 3 9 5" xfId="34089"/>
    <cellStyle name="標準 20 2 3 9 6" xfId="22735"/>
    <cellStyle name="標準 20 2 4" xfId="6476"/>
    <cellStyle name="標準 20 2 4 10" xfId="8061"/>
    <cellStyle name="標準 20 2 4 10 2" xfId="11741"/>
    <cellStyle name="標準 20 2 4 10 2 2" xfId="37440"/>
    <cellStyle name="標準 20 2 4 10 2 3" xfId="26216"/>
    <cellStyle name="標準 20 2 4 10 3" xfId="18521"/>
    <cellStyle name="標準 20 2 4 10 3 2" xfId="40958"/>
    <cellStyle name="標準 20 2 4 10 3 3" xfId="29734"/>
    <cellStyle name="標準 20 2 4 10 4" xfId="34318"/>
    <cellStyle name="標準 20 2 4 10 5" xfId="22964"/>
    <cellStyle name="標準 20 2 4 11" xfId="8288"/>
    <cellStyle name="標準 20 2 4 11 2" xfId="11967"/>
    <cellStyle name="標準 20 2 4 11 2 2" xfId="37666"/>
    <cellStyle name="標準 20 2 4 11 2 3" xfId="26442"/>
    <cellStyle name="標準 20 2 4 11 3" xfId="18522"/>
    <cellStyle name="標準 20 2 4 11 3 2" xfId="41184"/>
    <cellStyle name="標準 20 2 4 11 3 3" xfId="29960"/>
    <cellStyle name="標準 20 2 4 11 4" xfId="34544"/>
    <cellStyle name="標準 20 2 4 11 5" xfId="23190"/>
    <cellStyle name="標準 20 2 4 12" xfId="8740"/>
    <cellStyle name="標準 20 2 4 12 2" xfId="12419"/>
    <cellStyle name="標準 20 2 4 12 2 2" xfId="38118"/>
    <cellStyle name="標準 20 2 4 12 2 3" xfId="26894"/>
    <cellStyle name="標準 20 2 4 12 3" xfId="18523"/>
    <cellStyle name="標準 20 2 4 12 3 2" xfId="41636"/>
    <cellStyle name="標準 20 2 4 12 3 3" xfId="30412"/>
    <cellStyle name="標準 20 2 4 12 4" xfId="34996"/>
    <cellStyle name="標準 20 2 4 12 5" xfId="23642"/>
    <cellStyle name="標準 20 2 4 13" xfId="7020"/>
    <cellStyle name="標準 20 2 4 13 2" xfId="10921"/>
    <cellStyle name="標準 20 2 4 13 2 2" xfId="36620"/>
    <cellStyle name="標準 20 2 4 13 2 3" xfId="25396"/>
    <cellStyle name="標準 20 2 4 13 3" xfId="18524"/>
    <cellStyle name="標準 20 2 4 13 3 2" xfId="40138"/>
    <cellStyle name="標準 20 2 4 13 3 3" xfId="28914"/>
    <cellStyle name="標準 20 2 4 13 4" xfId="35138"/>
    <cellStyle name="標準 20 2 4 13 5" xfId="23907"/>
    <cellStyle name="標準 20 2 4 14" xfId="9082"/>
    <cellStyle name="標準 20 2 4 14 2" xfId="12700"/>
    <cellStyle name="標準 20 2 4 14 2 2" xfId="38399"/>
    <cellStyle name="標準 20 2 4 14 2 3" xfId="27175"/>
    <cellStyle name="標準 20 2 4 14 3" xfId="18525"/>
    <cellStyle name="標準 20 2 4 14 3 2" xfId="41917"/>
    <cellStyle name="標準 20 2 4 14 3 3" xfId="30693"/>
    <cellStyle name="標準 20 2 4 14 4" xfId="36103"/>
    <cellStyle name="標準 20 2 4 14 5" xfId="24876"/>
    <cellStyle name="標準 20 2 4 15" xfId="10024"/>
    <cellStyle name="標準 20 2 4 15 2" xfId="13607"/>
    <cellStyle name="標準 20 2 4 15 2 2" xfId="39306"/>
    <cellStyle name="標準 20 2 4 15 2 3" xfId="28082"/>
    <cellStyle name="標準 20 2 4 15 3" xfId="18526"/>
    <cellStyle name="標準 20 2 4 15 3 2" xfId="42824"/>
    <cellStyle name="標準 20 2 4 15 3 3" xfId="31600"/>
    <cellStyle name="標準 20 2 4 15 4" xfId="33498"/>
    <cellStyle name="標準 20 2 4 15 5" xfId="22144"/>
    <cellStyle name="標準 20 2 4 16" xfId="10859"/>
    <cellStyle name="標準 20 2 4 16 2" xfId="36558"/>
    <cellStyle name="標準 20 2 4 16 3" xfId="25334"/>
    <cellStyle name="標準 20 2 4 17" xfId="18520"/>
    <cellStyle name="標準 20 2 4 17 2" xfId="40076"/>
    <cellStyle name="標準 20 2 4 17 3" xfId="28852"/>
    <cellStyle name="標準 20 2 4 18" xfId="32728"/>
    <cellStyle name="標準 20 2 4 19" xfId="21283"/>
    <cellStyle name="標準 20 2 4 2" xfId="6486"/>
    <cellStyle name="標準 20 2 4 2 10" xfId="8750"/>
    <cellStyle name="標準 20 2 4 2 10 2" xfId="12429"/>
    <cellStyle name="標準 20 2 4 2 10 2 2" xfId="38128"/>
    <cellStyle name="標準 20 2 4 2 10 2 3" xfId="26904"/>
    <cellStyle name="標準 20 2 4 2 10 3" xfId="18528"/>
    <cellStyle name="標準 20 2 4 2 10 3 2" xfId="41646"/>
    <cellStyle name="標準 20 2 4 2 10 3 3" xfId="30422"/>
    <cellStyle name="標準 20 2 4 2 10 4" xfId="35006"/>
    <cellStyle name="標準 20 2 4 2 10 5" xfId="23652"/>
    <cellStyle name="標準 20 2 4 2 11" xfId="7030"/>
    <cellStyle name="標準 20 2 4 2 11 2" xfId="10931"/>
    <cellStyle name="標準 20 2 4 2 11 2 2" xfId="36630"/>
    <cellStyle name="標準 20 2 4 2 11 2 3" xfId="25406"/>
    <cellStyle name="標準 20 2 4 2 11 3" xfId="18529"/>
    <cellStyle name="標準 20 2 4 2 11 3 2" xfId="40148"/>
    <cellStyle name="標準 20 2 4 2 11 3 3" xfId="28924"/>
    <cellStyle name="標準 20 2 4 2 11 4" xfId="35148"/>
    <cellStyle name="標準 20 2 4 2 11 5" xfId="23917"/>
    <cellStyle name="標準 20 2 4 2 12" xfId="9083"/>
    <cellStyle name="標準 20 2 4 2 12 2" xfId="12701"/>
    <cellStyle name="標準 20 2 4 2 12 2 2" xfId="38400"/>
    <cellStyle name="標準 20 2 4 2 12 2 3" xfId="27176"/>
    <cellStyle name="標準 20 2 4 2 12 3" xfId="18530"/>
    <cellStyle name="標準 20 2 4 2 12 3 2" xfId="41918"/>
    <cellStyle name="標準 20 2 4 2 12 3 3" xfId="30694"/>
    <cellStyle name="標準 20 2 4 2 12 4" xfId="36113"/>
    <cellStyle name="標準 20 2 4 2 12 5" xfId="24886"/>
    <cellStyle name="標準 20 2 4 2 13" xfId="10025"/>
    <cellStyle name="標準 20 2 4 2 13 2" xfId="13608"/>
    <cellStyle name="標準 20 2 4 2 13 2 2" xfId="39307"/>
    <cellStyle name="標準 20 2 4 2 13 2 3" xfId="28083"/>
    <cellStyle name="標準 20 2 4 2 13 3" xfId="18531"/>
    <cellStyle name="標準 20 2 4 2 13 3 2" xfId="42825"/>
    <cellStyle name="標準 20 2 4 2 13 3 3" xfId="31601"/>
    <cellStyle name="標準 20 2 4 2 13 4" xfId="33508"/>
    <cellStyle name="標準 20 2 4 2 13 5" xfId="22154"/>
    <cellStyle name="標準 20 2 4 2 14" xfId="10869"/>
    <cellStyle name="標準 20 2 4 2 14 2" xfId="36568"/>
    <cellStyle name="標準 20 2 4 2 14 3" xfId="25344"/>
    <cellStyle name="標準 20 2 4 2 15" xfId="18527"/>
    <cellStyle name="標準 20 2 4 2 15 2" xfId="40086"/>
    <cellStyle name="標準 20 2 4 2 15 3" xfId="28862"/>
    <cellStyle name="標準 20 2 4 2 16" xfId="32729"/>
    <cellStyle name="標準 20 2 4 2 17" xfId="21284"/>
    <cellStyle name="標準 20 2 4 2 2" xfId="7089"/>
    <cellStyle name="標準 20 2 4 2 2 10" xfId="10026"/>
    <cellStyle name="標準 20 2 4 2 2 10 2" xfId="13609"/>
    <cellStyle name="標準 20 2 4 2 2 10 2 2" xfId="39308"/>
    <cellStyle name="標準 20 2 4 2 2 10 2 3" xfId="28084"/>
    <cellStyle name="標準 20 2 4 2 2 10 3" xfId="18533"/>
    <cellStyle name="標準 20 2 4 2 2 10 3 2" xfId="42826"/>
    <cellStyle name="標準 20 2 4 2 2 10 3 3" xfId="31602"/>
    <cellStyle name="標準 20 2 4 2 2 10 4" xfId="36219"/>
    <cellStyle name="標準 20 2 4 2 2 10 5" xfId="24992"/>
    <cellStyle name="標準 20 2 4 2 2 11" xfId="10979"/>
    <cellStyle name="標準 20 2 4 2 2 11 2" xfId="33556"/>
    <cellStyle name="標準 20 2 4 2 2 11 3" xfId="22202"/>
    <cellStyle name="標準 20 2 4 2 2 12" xfId="18532"/>
    <cellStyle name="標準 20 2 4 2 2 12 2" xfId="36678"/>
    <cellStyle name="標準 20 2 4 2 2 12 3" xfId="25454"/>
    <cellStyle name="標準 20 2 4 2 2 13" xfId="28972"/>
    <cellStyle name="標準 20 2 4 2 2 13 2" xfId="40196"/>
    <cellStyle name="標準 20 2 4 2 2 14" xfId="32730"/>
    <cellStyle name="標準 20 2 4 2 2 15" xfId="21285"/>
    <cellStyle name="標準 20 2 4 2 2 2" xfId="7570"/>
    <cellStyle name="標準 20 2 4 2 2 2 10" xfId="29256"/>
    <cellStyle name="標準 20 2 4 2 2 2 10 2" xfId="40480"/>
    <cellStyle name="標準 20 2 4 2 2 2 11" xfId="32731"/>
    <cellStyle name="標準 20 2 4 2 2 2 12" xfId="21286"/>
    <cellStyle name="標準 20 2 4 2 2 2 2" xfId="7796"/>
    <cellStyle name="標準 20 2 4 2 2 2 2 2" xfId="8714"/>
    <cellStyle name="標準 20 2 4 2 2 2 2 2 2" xfId="9830"/>
    <cellStyle name="標準 20 2 4 2 2 2 2 2 2 2" xfId="13444"/>
    <cellStyle name="標準 20 2 4 2 2 2 2 2 2 2 2" xfId="39143"/>
    <cellStyle name="標準 20 2 4 2 2 2 2 2 2 2 3" xfId="27919"/>
    <cellStyle name="標準 20 2 4 2 2 2 2 2 2 3" xfId="18537"/>
    <cellStyle name="標準 20 2 4 2 2 2 2 2 2 3 2" xfId="42661"/>
    <cellStyle name="標準 20 2 4 2 2 2 2 2 2 3 3" xfId="31437"/>
    <cellStyle name="標準 20 2 4 2 2 2 2 2 2 4" xfId="35486"/>
    <cellStyle name="標準 20 2 4 2 2 2 2 2 2 5" xfId="24259"/>
    <cellStyle name="標準 20 2 4 2 2 2 2 2 3" xfId="10772"/>
    <cellStyle name="標準 20 2 4 2 2 2 2 2 3 2" xfId="14351"/>
    <cellStyle name="標準 20 2 4 2 2 2 2 2 3 2 2" xfId="40050"/>
    <cellStyle name="標準 20 2 4 2 2 2 2 2 3 2 3" xfId="28826"/>
    <cellStyle name="標準 20 2 4 2 2 2 2 2 3 3" xfId="18538"/>
    <cellStyle name="標準 20 2 4 2 2 2 2 2 3 3 2" xfId="43568"/>
    <cellStyle name="標準 20 2 4 2 2 2 2 2 3 3 3" xfId="32344"/>
    <cellStyle name="標準 20 2 4 2 2 2 2 2 3 4" xfId="34970"/>
    <cellStyle name="標準 20 2 4 2 2 2 2 2 3 5" xfId="23616"/>
    <cellStyle name="標準 20 2 4 2 2 2 2 2 4" xfId="12393"/>
    <cellStyle name="標準 20 2 4 2 2 2 2 2 4 2" xfId="38092"/>
    <cellStyle name="標準 20 2 4 2 2 2 2 2 4 3" xfId="26868"/>
    <cellStyle name="標準 20 2 4 2 2 2 2 2 5" xfId="18536"/>
    <cellStyle name="標準 20 2 4 2 2 2 2 2 5 2" xfId="41610"/>
    <cellStyle name="標準 20 2 4 2 2 2 2 2 5 3" xfId="30386"/>
    <cellStyle name="標準 20 2 4 2 2 2 2 2 6" xfId="33472"/>
    <cellStyle name="標準 20 2 4 2 2 2 2 2 7" xfId="22027"/>
    <cellStyle name="標準 20 2 4 2 2 2 2 3" xfId="9086"/>
    <cellStyle name="標準 20 2 4 2 2 2 2 3 2" xfId="12704"/>
    <cellStyle name="標準 20 2 4 2 2 2 2 3 2 2" xfId="38403"/>
    <cellStyle name="標準 20 2 4 2 2 2 2 3 2 3" xfId="27179"/>
    <cellStyle name="標準 20 2 4 2 2 2 2 3 3" xfId="18539"/>
    <cellStyle name="標準 20 2 4 2 2 2 2 3 3 2" xfId="41921"/>
    <cellStyle name="標準 20 2 4 2 2 2 2 3 3 3" xfId="30697"/>
    <cellStyle name="標準 20 2 4 2 2 2 2 3 4" xfId="35485"/>
    <cellStyle name="標準 20 2 4 2 2 2 2 3 5" xfId="24258"/>
    <cellStyle name="標準 20 2 4 2 2 2 2 4" xfId="10028"/>
    <cellStyle name="標準 20 2 4 2 2 2 2 4 2" xfId="13611"/>
    <cellStyle name="標準 20 2 4 2 2 2 2 4 2 2" xfId="39310"/>
    <cellStyle name="標準 20 2 4 2 2 2 2 4 2 3" xfId="28086"/>
    <cellStyle name="標準 20 2 4 2 2 2 2 4 3" xfId="18540"/>
    <cellStyle name="標準 20 2 4 2 2 2 2 4 3 2" xfId="42828"/>
    <cellStyle name="標準 20 2 4 2 2 2 2 4 3 3" xfId="31604"/>
    <cellStyle name="標準 20 2 4 2 2 2 2 4 4" xfId="36529"/>
    <cellStyle name="標準 20 2 4 2 2 2 2 4 5" xfId="25302"/>
    <cellStyle name="標準 20 2 4 2 2 2 2 5" xfId="11489"/>
    <cellStyle name="標準 20 2 4 2 2 2 2 5 2" xfId="34066"/>
    <cellStyle name="標準 20 2 4 2 2 2 2 5 3" xfId="22712"/>
    <cellStyle name="標準 20 2 4 2 2 2 2 6" xfId="18535"/>
    <cellStyle name="標準 20 2 4 2 2 2 2 6 2" xfId="37188"/>
    <cellStyle name="標準 20 2 4 2 2 2 2 6 3" xfId="25964"/>
    <cellStyle name="標準 20 2 4 2 2 2 2 7" xfId="29482"/>
    <cellStyle name="標準 20 2 4 2 2 2 2 7 2" xfId="40706"/>
    <cellStyle name="標準 20 2 4 2 2 2 2 8" xfId="32732"/>
    <cellStyle name="標準 20 2 4 2 2 2 2 9" xfId="21287"/>
    <cellStyle name="標準 20 2 4 2 2 2 3" xfId="8022"/>
    <cellStyle name="標準 20 2 4 2 2 2 3 2" xfId="9604"/>
    <cellStyle name="標準 20 2 4 2 2 2 3 2 2" xfId="13218"/>
    <cellStyle name="標準 20 2 4 2 2 2 3 2 2 2" xfId="38917"/>
    <cellStyle name="標準 20 2 4 2 2 2 3 2 2 3" xfId="27693"/>
    <cellStyle name="標準 20 2 4 2 2 2 3 2 3" xfId="18542"/>
    <cellStyle name="標準 20 2 4 2 2 2 3 2 3 2" xfId="42435"/>
    <cellStyle name="標準 20 2 4 2 2 2 3 2 3 3" xfId="31211"/>
    <cellStyle name="標準 20 2 4 2 2 2 3 2 4" xfId="35487"/>
    <cellStyle name="標準 20 2 4 2 2 2 3 2 5" xfId="24260"/>
    <cellStyle name="標準 20 2 4 2 2 2 3 3" xfId="10546"/>
    <cellStyle name="標準 20 2 4 2 2 2 3 3 2" xfId="14125"/>
    <cellStyle name="標準 20 2 4 2 2 2 3 3 2 2" xfId="39824"/>
    <cellStyle name="標準 20 2 4 2 2 2 3 3 2 3" xfId="28600"/>
    <cellStyle name="標準 20 2 4 2 2 2 3 3 3" xfId="18543"/>
    <cellStyle name="標準 20 2 4 2 2 2 3 3 3 2" xfId="43342"/>
    <cellStyle name="標準 20 2 4 2 2 2 3 3 3 3" xfId="32118"/>
    <cellStyle name="標準 20 2 4 2 2 2 3 3 4" xfId="34292"/>
    <cellStyle name="標準 20 2 4 2 2 2 3 3 5" xfId="22938"/>
    <cellStyle name="標準 20 2 4 2 2 2 3 4" xfId="11715"/>
    <cellStyle name="標準 20 2 4 2 2 2 3 4 2" xfId="37414"/>
    <cellStyle name="標準 20 2 4 2 2 2 3 4 3" xfId="26190"/>
    <cellStyle name="標準 20 2 4 2 2 2 3 5" xfId="18541"/>
    <cellStyle name="標準 20 2 4 2 2 2 3 5 2" xfId="40932"/>
    <cellStyle name="標準 20 2 4 2 2 2 3 5 3" xfId="29708"/>
    <cellStyle name="標準 20 2 4 2 2 2 3 6" xfId="33246"/>
    <cellStyle name="標準 20 2 4 2 2 2 3 7" xfId="21801"/>
    <cellStyle name="標準 20 2 4 2 2 2 4" xfId="8262"/>
    <cellStyle name="標準 20 2 4 2 2 2 4 2" xfId="11941"/>
    <cellStyle name="標準 20 2 4 2 2 2 4 2 2" xfId="37640"/>
    <cellStyle name="標準 20 2 4 2 2 2 4 2 3" xfId="26416"/>
    <cellStyle name="標準 20 2 4 2 2 2 4 3" xfId="18544"/>
    <cellStyle name="標準 20 2 4 2 2 2 4 3 2" xfId="41158"/>
    <cellStyle name="標準 20 2 4 2 2 2 4 3 3" xfId="29934"/>
    <cellStyle name="標準 20 2 4 2 2 2 4 4" xfId="34518"/>
    <cellStyle name="標準 20 2 4 2 2 2 4 5" xfId="23164"/>
    <cellStyle name="標準 20 2 4 2 2 2 5" xfId="8488"/>
    <cellStyle name="標準 20 2 4 2 2 2 5 2" xfId="12167"/>
    <cellStyle name="標準 20 2 4 2 2 2 5 2 2" xfId="37866"/>
    <cellStyle name="標準 20 2 4 2 2 2 5 2 3" xfId="26642"/>
    <cellStyle name="標準 20 2 4 2 2 2 5 3" xfId="18545"/>
    <cellStyle name="標準 20 2 4 2 2 2 5 3 2" xfId="41384"/>
    <cellStyle name="標準 20 2 4 2 2 2 5 3 3" xfId="30160"/>
    <cellStyle name="標準 20 2 4 2 2 2 5 4" xfId="34744"/>
    <cellStyle name="標準 20 2 4 2 2 2 5 5" xfId="23390"/>
    <cellStyle name="標準 20 2 4 2 2 2 6" xfId="9085"/>
    <cellStyle name="標準 20 2 4 2 2 2 6 2" xfId="12703"/>
    <cellStyle name="標準 20 2 4 2 2 2 6 2 2" xfId="38402"/>
    <cellStyle name="標準 20 2 4 2 2 2 6 2 3" xfId="27178"/>
    <cellStyle name="標準 20 2 4 2 2 2 6 3" xfId="18546"/>
    <cellStyle name="標準 20 2 4 2 2 2 6 3 2" xfId="41920"/>
    <cellStyle name="標準 20 2 4 2 2 2 6 3 3" xfId="30696"/>
    <cellStyle name="標準 20 2 4 2 2 2 6 4" xfId="35484"/>
    <cellStyle name="標準 20 2 4 2 2 2 6 5" xfId="24257"/>
    <cellStyle name="標準 20 2 4 2 2 2 7" xfId="10027"/>
    <cellStyle name="標準 20 2 4 2 2 2 7 2" xfId="13610"/>
    <cellStyle name="標準 20 2 4 2 2 2 7 2 2" xfId="39309"/>
    <cellStyle name="標準 20 2 4 2 2 2 7 2 3" xfId="28085"/>
    <cellStyle name="標準 20 2 4 2 2 2 7 3" xfId="18547"/>
    <cellStyle name="標準 20 2 4 2 2 2 7 3 2" xfId="42827"/>
    <cellStyle name="標準 20 2 4 2 2 2 7 3 3" xfId="31603"/>
    <cellStyle name="標準 20 2 4 2 2 2 7 4" xfId="36303"/>
    <cellStyle name="標準 20 2 4 2 2 2 7 5" xfId="25076"/>
    <cellStyle name="標準 20 2 4 2 2 2 8" xfId="11263"/>
    <cellStyle name="標準 20 2 4 2 2 2 8 2" xfId="33840"/>
    <cellStyle name="標準 20 2 4 2 2 2 8 3" xfId="22486"/>
    <cellStyle name="標準 20 2 4 2 2 2 9" xfId="18534"/>
    <cellStyle name="標準 20 2 4 2 2 2 9 2" xfId="36962"/>
    <cellStyle name="標準 20 2 4 2 2 2 9 3" xfId="25738"/>
    <cellStyle name="標準 20 2 4 2 2 3" xfId="7427"/>
    <cellStyle name="標準 20 2 4 2 2 3 2" xfId="8572"/>
    <cellStyle name="標準 20 2 4 2 2 3 2 2" xfId="9688"/>
    <cellStyle name="標準 20 2 4 2 2 3 2 2 2" xfId="13302"/>
    <cellStyle name="標準 20 2 4 2 2 3 2 2 2 2" xfId="39001"/>
    <cellStyle name="標準 20 2 4 2 2 3 2 2 2 3" xfId="27777"/>
    <cellStyle name="標準 20 2 4 2 2 3 2 2 3" xfId="18550"/>
    <cellStyle name="標準 20 2 4 2 2 3 2 2 3 2" xfId="42519"/>
    <cellStyle name="標準 20 2 4 2 2 3 2 2 3 3" xfId="31295"/>
    <cellStyle name="標準 20 2 4 2 2 3 2 2 4" xfId="35489"/>
    <cellStyle name="標準 20 2 4 2 2 3 2 2 5" xfId="24262"/>
    <cellStyle name="標準 20 2 4 2 2 3 2 3" xfId="10630"/>
    <cellStyle name="標準 20 2 4 2 2 3 2 3 2" xfId="14209"/>
    <cellStyle name="標準 20 2 4 2 2 3 2 3 2 2" xfId="39908"/>
    <cellStyle name="標準 20 2 4 2 2 3 2 3 2 3" xfId="28684"/>
    <cellStyle name="標準 20 2 4 2 2 3 2 3 3" xfId="18551"/>
    <cellStyle name="標準 20 2 4 2 2 3 2 3 3 2" xfId="43426"/>
    <cellStyle name="標準 20 2 4 2 2 3 2 3 3 3" xfId="32202"/>
    <cellStyle name="標準 20 2 4 2 2 3 2 3 4" xfId="34828"/>
    <cellStyle name="標準 20 2 4 2 2 3 2 3 5" xfId="23474"/>
    <cellStyle name="標準 20 2 4 2 2 3 2 4" xfId="12251"/>
    <cellStyle name="標準 20 2 4 2 2 3 2 4 2" xfId="37950"/>
    <cellStyle name="標準 20 2 4 2 2 3 2 4 3" xfId="26726"/>
    <cellStyle name="標準 20 2 4 2 2 3 2 5" xfId="18549"/>
    <cellStyle name="標準 20 2 4 2 2 3 2 5 2" xfId="41468"/>
    <cellStyle name="標準 20 2 4 2 2 3 2 5 3" xfId="30244"/>
    <cellStyle name="標準 20 2 4 2 2 3 2 6" xfId="33330"/>
    <cellStyle name="標準 20 2 4 2 2 3 2 7" xfId="21885"/>
    <cellStyle name="標準 20 2 4 2 2 3 3" xfId="9087"/>
    <cellStyle name="標準 20 2 4 2 2 3 3 2" xfId="12705"/>
    <cellStyle name="標準 20 2 4 2 2 3 3 2 2" xfId="38404"/>
    <cellStyle name="標準 20 2 4 2 2 3 3 2 3" xfId="27180"/>
    <cellStyle name="標準 20 2 4 2 2 3 3 3" xfId="18552"/>
    <cellStyle name="標準 20 2 4 2 2 3 3 3 2" xfId="41922"/>
    <cellStyle name="標準 20 2 4 2 2 3 3 3 3" xfId="30698"/>
    <cellStyle name="標準 20 2 4 2 2 3 3 4" xfId="35488"/>
    <cellStyle name="標準 20 2 4 2 2 3 3 5" xfId="24261"/>
    <cellStyle name="標準 20 2 4 2 2 3 4" xfId="10029"/>
    <cellStyle name="標準 20 2 4 2 2 3 4 2" xfId="13612"/>
    <cellStyle name="標準 20 2 4 2 2 3 4 2 2" xfId="39311"/>
    <cellStyle name="標準 20 2 4 2 2 3 4 2 3" xfId="28087"/>
    <cellStyle name="標準 20 2 4 2 2 3 4 3" xfId="18553"/>
    <cellStyle name="標準 20 2 4 2 2 3 4 3 2" xfId="42829"/>
    <cellStyle name="標準 20 2 4 2 2 3 4 3 3" xfId="31605"/>
    <cellStyle name="標準 20 2 4 2 2 3 4 4" xfId="36387"/>
    <cellStyle name="標準 20 2 4 2 2 3 4 5" xfId="25160"/>
    <cellStyle name="標準 20 2 4 2 2 3 5" xfId="11121"/>
    <cellStyle name="標準 20 2 4 2 2 3 5 2" xfId="33698"/>
    <cellStyle name="標準 20 2 4 2 2 3 5 3" xfId="22344"/>
    <cellStyle name="標準 20 2 4 2 2 3 6" xfId="18548"/>
    <cellStyle name="標準 20 2 4 2 2 3 6 2" xfId="36820"/>
    <cellStyle name="標準 20 2 4 2 2 3 6 3" xfId="25596"/>
    <cellStyle name="標準 20 2 4 2 2 3 7" xfId="29114"/>
    <cellStyle name="標準 20 2 4 2 2 3 7 2" xfId="40338"/>
    <cellStyle name="標準 20 2 4 2 2 3 8" xfId="32733"/>
    <cellStyle name="標準 20 2 4 2 2 3 9" xfId="21288"/>
    <cellStyle name="標準 20 2 4 2 2 4" xfId="7654"/>
    <cellStyle name="標準 20 2 4 2 2 4 2" xfId="9520"/>
    <cellStyle name="標準 20 2 4 2 2 4 2 2" xfId="13134"/>
    <cellStyle name="標準 20 2 4 2 2 4 2 2 2" xfId="38833"/>
    <cellStyle name="標準 20 2 4 2 2 4 2 2 3" xfId="27609"/>
    <cellStyle name="標準 20 2 4 2 2 4 2 3" xfId="18555"/>
    <cellStyle name="標準 20 2 4 2 2 4 2 3 2" xfId="42351"/>
    <cellStyle name="標準 20 2 4 2 2 4 2 3 3" xfId="31127"/>
    <cellStyle name="標準 20 2 4 2 2 4 2 4" xfId="35490"/>
    <cellStyle name="標準 20 2 4 2 2 4 2 5" xfId="24263"/>
    <cellStyle name="標準 20 2 4 2 2 4 3" xfId="10462"/>
    <cellStyle name="標準 20 2 4 2 2 4 3 2" xfId="14041"/>
    <cellStyle name="標準 20 2 4 2 2 4 3 2 2" xfId="39740"/>
    <cellStyle name="標準 20 2 4 2 2 4 3 2 3" xfId="28516"/>
    <cellStyle name="標準 20 2 4 2 2 4 3 3" xfId="18556"/>
    <cellStyle name="標準 20 2 4 2 2 4 3 3 2" xfId="43258"/>
    <cellStyle name="標準 20 2 4 2 2 4 3 3 3" xfId="32034"/>
    <cellStyle name="標準 20 2 4 2 2 4 3 4" xfId="33924"/>
    <cellStyle name="標準 20 2 4 2 2 4 3 5" xfId="22570"/>
    <cellStyle name="標準 20 2 4 2 2 4 4" xfId="11347"/>
    <cellStyle name="標準 20 2 4 2 2 4 4 2" xfId="37046"/>
    <cellStyle name="標準 20 2 4 2 2 4 4 3" xfId="25822"/>
    <cellStyle name="標準 20 2 4 2 2 4 5" xfId="18554"/>
    <cellStyle name="標準 20 2 4 2 2 4 5 2" xfId="40564"/>
    <cellStyle name="標準 20 2 4 2 2 4 5 3" xfId="29340"/>
    <cellStyle name="標準 20 2 4 2 2 4 6" xfId="33162"/>
    <cellStyle name="標準 20 2 4 2 2 4 7" xfId="21717"/>
    <cellStyle name="標準 20 2 4 2 2 5" xfId="7880"/>
    <cellStyle name="標準 20 2 4 2 2 5 2" xfId="11573"/>
    <cellStyle name="標準 20 2 4 2 2 5 2 2" xfId="37272"/>
    <cellStyle name="標準 20 2 4 2 2 5 2 3" xfId="26048"/>
    <cellStyle name="標準 20 2 4 2 2 5 3" xfId="18557"/>
    <cellStyle name="標準 20 2 4 2 2 5 3 2" xfId="40790"/>
    <cellStyle name="標準 20 2 4 2 2 5 3 3" xfId="29566"/>
    <cellStyle name="標準 20 2 4 2 2 5 4" xfId="34150"/>
    <cellStyle name="標準 20 2 4 2 2 5 5" xfId="22796"/>
    <cellStyle name="標準 20 2 4 2 2 6" xfId="8120"/>
    <cellStyle name="標準 20 2 4 2 2 6 2" xfId="11799"/>
    <cellStyle name="標準 20 2 4 2 2 6 2 2" xfId="37498"/>
    <cellStyle name="標準 20 2 4 2 2 6 2 3" xfId="26274"/>
    <cellStyle name="標準 20 2 4 2 2 6 3" xfId="18558"/>
    <cellStyle name="標準 20 2 4 2 2 6 3 2" xfId="41016"/>
    <cellStyle name="標準 20 2 4 2 2 6 3 3" xfId="29792"/>
    <cellStyle name="標準 20 2 4 2 2 6 4" xfId="34376"/>
    <cellStyle name="標準 20 2 4 2 2 6 5" xfId="23022"/>
    <cellStyle name="標準 20 2 4 2 2 7" xfId="8404"/>
    <cellStyle name="標準 20 2 4 2 2 7 2" xfId="12083"/>
    <cellStyle name="標準 20 2 4 2 2 7 2 2" xfId="37782"/>
    <cellStyle name="標準 20 2 4 2 2 7 2 3" xfId="26558"/>
    <cellStyle name="標準 20 2 4 2 2 7 3" xfId="18559"/>
    <cellStyle name="標準 20 2 4 2 2 7 3 2" xfId="41300"/>
    <cellStyle name="標準 20 2 4 2 2 7 3 3" xfId="30076"/>
    <cellStyle name="標準 20 2 4 2 2 7 4" xfId="34660"/>
    <cellStyle name="標準 20 2 4 2 2 7 5" xfId="23306"/>
    <cellStyle name="標準 20 2 4 2 2 8" xfId="8798"/>
    <cellStyle name="標準 20 2 4 2 2 8 2" xfId="12477"/>
    <cellStyle name="標準 20 2 4 2 2 8 2 2" xfId="38176"/>
    <cellStyle name="標準 20 2 4 2 2 8 2 3" xfId="26952"/>
    <cellStyle name="標準 20 2 4 2 2 8 3" xfId="18560"/>
    <cellStyle name="標準 20 2 4 2 2 8 3 2" xfId="41694"/>
    <cellStyle name="標準 20 2 4 2 2 8 3 3" xfId="30470"/>
    <cellStyle name="標準 20 2 4 2 2 8 4" xfId="35054"/>
    <cellStyle name="標準 20 2 4 2 2 8 5" xfId="23700"/>
    <cellStyle name="標準 20 2 4 2 2 9" xfId="9084"/>
    <cellStyle name="標準 20 2 4 2 2 9 2" xfId="12702"/>
    <cellStyle name="標準 20 2 4 2 2 9 2 2" xfId="38401"/>
    <cellStyle name="標準 20 2 4 2 2 9 2 3" xfId="27177"/>
    <cellStyle name="標準 20 2 4 2 2 9 3" xfId="18561"/>
    <cellStyle name="標準 20 2 4 2 2 9 3 2" xfId="41919"/>
    <cellStyle name="標準 20 2 4 2 2 9 3 3" xfId="30695"/>
    <cellStyle name="標準 20 2 4 2 2 9 4" xfId="35483"/>
    <cellStyle name="標準 20 2 4 2 2 9 5" xfId="24256"/>
    <cellStyle name="標準 20 2 4 2 3" xfId="7304"/>
    <cellStyle name="標準 20 2 4 2 3 10" xfId="11015"/>
    <cellStyle name="標準 20 2 4 2 3 10 2" xfId="33592"/>
    <cellStyle name="標準 20 2 4 2 3 10 3" xfId="22238"/>
    <cellStyle name="標準 20 2 4 2 3 11" xfId="18562"/>
    <cellStyle name="標準 20 2 4 2 3 11 2" xfId="36714"/>
    <cellStyle name="標準 20 2 4 2 3 11 3" xfId="25490"/>
    <cellStyle name="標準 20 2 4 2 3 12" xfId="29008"/>
    <cellStyle name="標準 20 2 4 2 3 12 2" xfId="40232"/>
    <cellStyle name="標準 20 2 4 2 3 13" xfId="32734"/>
    <cellStyle name="標準 20 2 4 2 3 14" xfId="21289"/>
    <cellStyle name="標準 20 2 4 2 3 2" xfId="7464"/>
    <cellStyle name="標準 20 2 4 2 3 2 2" xfId="8608"/>
    <cellStyle name="標準 20 2 4 2 3 2 2 2" xfId="9724"/>
    <cellStyle name="標準 20 2 4 2 3 2 2 2 2" xfId="13338"/>
    <cellStyle name="標準 20 2 4 2 3 2 2 2 2 2" xfId="39037"/>
    <cellStyle name="標準 20 2 4 2 3 2 2 2 2 3" xfId="27813"/>
    <cellStyle name="標準 20 2 4 2 3 2 2 2 3" xfId="18565"/>
    <cellStyle name="標準 20 2 4 2 3 2 2 2 3 2" xfId="42555"/>
    <cellStyle name="標準 20 2 4 2 3 2 2 2 3 3" xfId="31331"/>
    <cellStyle name="標準 20 2 4 2 3 2 2 2 4" xfId="35493"/>
    <cellStyle name="標準 20 2 4 2 3 2 2 2 5" xfId="24266"/>
    <cellStyle name="標準 20 2 4 2 3 2 2 3" xfId="10666"/>
    <cellStyle name="標準 20 2 4 2 3 2 2 3 2" xfId="14245"/>
    <cellStyle name="標準 20 2 4 2 3 2 2 3 2 2" xfId="39944"/>
    <cellStyle name="標準 20 2 4 2 3 2 2 3 2 3" xfId="28720"/>
    <cellStyle name="標準 20 2 4 2 3 2 2 3 3" xfId="18566"/>
    <cellStyle name="標準 20 2 4 2 3 2 2 3 3 2" xfId="43462"/>
    <cellStyle name="標準 20 2 4 2 3 2 2 3 3 3" xfId="32238"/>
    <cellStyle name="標準 20 2 4 2 3 2 2 3 4" xfId="34864"/>
    <cellStyle name="標準 20 2 4 2 3 2 2 3 5" xfId="23510"/>
    <cellStyle name="標準 20 2 4 2 3 2 2 4" xfId="12287"/>
    <cellStyle name="標準 20 2 4 2 3 2 2 4 2" xfId="37986"/>
    <cellStyle name="標準 20 2 4 2 3 2 2 4 3" xfId="26762"/>
    <cellStyle name="標準 20 2 4 2 3 2 2 5" xfId="18564"/>
    <cellStyle name="標準 20 2 4 2 3 2 2 5 2" xfId="41504"/>
    <cellStyle name="標準 20 2 4 2 3 2 2 5 3" xfId="30280"/>
    <cellStyle name="標準 20 2 4 2 3 2 2 6" xfId="33366"/>
    <cellStyle name="標準 20 2 4 2 3 2 2 7" xfId="21921"/>
    <cellStyle name="標準 20 2 4 2 3 2 3" xfId="9089"/>
    <cellStyle name="標準 20 2 4 2 3 2 3 2" xfId="12707"/>
    <cellStyle name="標準 20 2 4 2 3 2 3 2 2" xfId="38406"/>
    <cellStyle name="標準 20 2 4 2 3 2 3 2 3" xfId="27182"/>
    <cellStyle name="標準 20 2 4 2 3 2 3 3" xfId="18567"/>
    <cellStyle name="標準 20 2 4 2 3 2 3 3 2" xfId="41924"/>
    <cellStyle name="標準 20 2 4 2 3 2 3 3 3" xfId="30700"/>
    <cellStyle name="標準 20 2 4 2 3 2 3 4" xfId="35492"/>
    <cellStyle name="標準 20 2 4 2 3 2 3 5" xfId="24265"/>
    <cellStyle name="標準 20 2 4 2 3 2 4" xfId="10031"/>
    <cellStyle name="標準 20 2 4 2 3 2 4 2" xfId="13614"/>
    <cellStyle name="標準 20 2 4 2 3 2 4 2 2" xfId="39313"/>
    <cellStyle name="標準 20 2 4 2 3 2 4 2 3" xfId="28089"/>
    <cellStyle name="標準 20 2 4 2 3 2 4 3" xfId="18568"/>
    <cellStyle name="標準 20 2 4 2 3 2 4 3 2" xfId="42831"/>
    <cellStyle name="標準 20 2 4 2 3 2 4 3 3" xfId="31607"/>
    <cellStyle name="標準 20 2 4 2 3 2 4 4" xfId="36423"/>
    <cellStyle name="標準 20 2 4 2 3 2 4 5" xfId="25196"/>
    <cellStyle name="標準 20 2 4 2 3 2 5" xfId="11157"/>
    <cellStyle name="標準 20 2 4 2 3 2 5 2" xfId="33734"/>
    <cellStyle name="標準 20 2 4 2 3 2 5 3" xfId="22380"/>
    <cellStyle name="標準 20 2 4 2 3 2 6" xfId="18563"/>
    <cellStyle name="標準 20 2 4 2 3 2 6 2" xfId="36856"/>
    <cellStyle name="標準 20 2 4 2 3 2 6 3" xfId="25632"/>
    <cellStyle name="標準 20 2 4 2 3 2 7" xfId="29150"/>
    <cellStyle name="標準 20 2 4 2 3 2 7 2" xfId="40374"/>
    <cellStyle name="標準 20 2 4 2 3 2 8" xfId="32735"/>
    <cellStyle name="標準 20 2 4 2 3 2 9" xfId="21290"/>
    <cellStyle name="標準 20 2 4 2 3 3" xfId="7690"/>
    <cellStyle name="標準 20 2 4 2 3 3 2" xfId="9472"/>
    <cellStyle name="標準 20 2 4 2 3 3 2 2" xfId="13086"/>
    <cellStyle name="標準 20 2 4 2 3 3 2 2 2" xfId="38785"/>
    <cellStyle name="標準 20 2 4 2 3 3 2 2 3" xfId="27561"/>
    <cellStyle name="標準 20 2 4 2 3 3 2 3" xfId="18570"/>
    <cellStyle name="標準 20 2 4 2 3 3 2 3 2" xfId="42303"/>
    <cellStyle name="標準 20 2 4 2 3 3 2 3 3" xfId="31079"/>
    <cellStyle name="標準 20 2 4 2 3 3 2 4" xfId="35494"/>
    <cellStyle name="標準 20 2 4 2 3 3 2 5" xfId="24267"/>
    <cellStyle name="標準 20 2 4 2 3 3 3" xfId="10414"/>
    <cellStyle name="標準 20 2 4 2 3 3 3 2" xfId="13993"/>
    <cellStyle name="標準 20 2 4 2 3 3 3 2 2" xfId="39692"/>
    <cellStyle name="標準 20 2 4 2 3 3 3 2 3" xfId="28468"/>
    <cellStyle name="標準 20 2 4 2 3 3 3 3" xfId="18571"/>
    <cellStyle name="標準 20 2 4 2 3 3 3 3 2" xfId="43210"/>
    <cellStyle name="標準 20 2 4 2 3 3 3 3 3" xfId="31986"/>
    <cellStyle name="標準 20 2 4 2 3 3 3 4" xfId="33960"/>
    <cellStyle name="標準 20 2 4 2 3 3 3 5" xfId="22606"/>
    <cellStyle name="標準 20 2 4 2 3 3 4" xfId="11383"/>
    <cellStyle name="標準 20 2 4 2 3 3 4 2" xfId="37082"/>
    <cellStyle name="標準 20 2 4 2 3 3 4 3" xfId="25858"/>
    <cellStyle name="標準 20 2 4 2 3 3 5" xfId="18569"/>
    <cellStyle name="標準 20 2 4 2 3 3 5 2" xfId="40600"/>
    <cellStyle name="標準 20 2 4 2 3 3 5 3" xfId="29376"/>
    <cellStyle name="標準 20 2 4 2 3 3 6" xfId="33114"/>
    <cellStyle name="標準 20 2 4 2 3 3 7" xfId="21669"/>
    <cellStyle name="標準 20 2 4 2 3 4" xfId="7916"/>
    <cellStyle name="標準 20 2 4 2 3 4 2" xfId="11609"/>
    <cellStyle name="標準 20 2 4 2 3 4 2 2" xfId="37308"/>
    <cellStyle name="標準 20 2 4 2 3 4 2 3" xfId="26084"/>
    <cellStyle name="標準 20 2 4 2 3 4 3" xfId="18572"/>
    <cellStyle name="標準 20 2 4 2 3 4 3 2" xfId="40826"/>
    <cellStyle name="標準 20 2 4 2 3 4 3 3" xfId="29602"/>
    <cellStyle name="標準 20 2 4 2 3 4 4" xfId="34186"/>
    <cellStyle name="標準 20 2 4 2 3 4 5" xfId="22832"/>
    <cellStyle name="標準 20 2 4 2 3 5" xfId="8156"/>
    <cellStyle name="標準 20 2 4 2 3 5 2" xfId="11835"/>
    <cellStyle name="標準 20 2 4 2 3 5 2 2" xfId="37534"/>
    <cellStyle name="標準 20 2 4 2 3 5 2 3" xfId="26310"/>
    <cellStyle name="標準 20 2 4 2 3 5 3" xfId="18573"/>
    <cellStyle name="標準 20 2 4 2 3 5 3 2" xfId="41052"/>
    <cellStyle name="標準 20 2 4 2 3 5 3 3" xfId="29828"/>
    <cellStyle name="標準 20 2 4 2 3 5 4" xfId="34412"/>
    <cellStyle name="標準 20 2 4 2 3 5 5" xfId="23058"/>
    <cellStyle name="標準 20 2 4 2 3 6" xfId="8356"/>
    <cellStyle name="標準 20 2 4 2 3 6 2" xfId="12035"/>
    <cellStyle name="標準 20 2 4 2 3 6 2 2" xfId="37734"/>
    <cellStyle name="標準 20 2 4 2 3 6 2 3" xfId="26510"/>
    <cellStyle name="標準 20 2 4 2 3 6 3" xfId="18574"/>
    <cellStyle name="標準 20 2 4 2 3 6 3 2" xfId="41252"/>
    <cellStyle name="標準 20 2 4 2 3 6 3 3" xfId="30028"/>
    <cellStyle name="標準 20 2 4 2 3 6 4" xfId="34612"/>
    <cellStyle name="標準 20 2 4 2 3 6 5" xfId="23258"/>
    <cellStyle name="標準 20 2 4 2 3 7" xfId="8834"/>
    <cellStyle name="標準 20 2 4 2 3 7 2" xfId="12513"/>
    <cellStyle name="標準 20 2 4 2 3 7 2 2" xfId="38212"/>
    <cellStyle name="標準 20 2 4 2 3 7 2 3" xfId="26988"/>
    <cellStyle name="標準 20 2 4 2 3 7 3" xfId="18575"/>
    <cellStyle name="標準 20 2 4 2 3 7 3 2" xfId="41730"/>
    <cellStyle name="標準 20 2 4 2 3 7 3 3" xfId="30506"/>
    <cellStyle name="標準 20 2 4 2 3 7 4" xfId="35090"/>
    <cellStyle name="標準 20 2 4 2 3 7 5" xfId="23736"/>
    <cellStyle name="標準 20 2 4 2 3 8" xfId="9088"/>
    <cellStyle name="標準 20 2 4 2 3 8 2" xfId="12706"/>
    <cellStyle name="標準 20 2 4 2 3 8 2 2" xfId="38405"/>
    <cellStyle name="標準 20 2 4 2 3 8 2 3" xfId="27181"/>
    <cellStyle name="標準 20 2 4 2 3 8 3" xfId="18576"/>
    <cellStyle name="標準 20 2 4 2 3 8 3 2" xfId="41923"/>
    <cellStyle name="標準 20 2 4 2 3 8 3 3" xfId="30699"/>
    <cellStyle name="標準 20 2 4 2 3 8 4" xfId="35491"/>
    <cellStyle name="標準 20 2 4 2 3 8 5" xfId="24264"/>
    <cellStyle name="標準 20 2 4 2 3 9" xfId="10030"/>
    <cellStyle name="標準 20 2 4 2 3 9 2" xfId="13613"/>
    <cellStyle name="標準 20 2 4 2 3 9 2 2" xfId="39312"/>
    <cellStyle name="標準 20 2 4 2 3 9 2 3" xfId="28088"/>
    <cellStyle name="標準 20 2 4 2 3 9 3" xfId="18577"/>
    <cellStyle name="標準 20 2 4 2 3 9 3 2" xfId="42830"/>
    <cellStyle name="標準 20 2 4 2 3 9 3 3" xfId="31606"/>
    <cellStyle name="標準 20 2 4 2 3 9 4" xfId="36171"/>
    <cellStyle name="標準 20 2 4 2 3 9 5" xfId="24944"/>
    <cellStyle name="標準 20 2 4 2 4" xfId="7522"/>
    <cellStyle name="標準 20 2 4 2 4 10" xfId="29208"/>
    <cellStyle name="標準 20 2 4 2 4 10 2" xfId="40432"/>
    <cellStyle name="標準 20 2 4 2 4 11" xfId="32736"/>
    <cellStyle name="標準 20 2 4 2 4 12" xfId="21291"/>
    <cellStyle name="標準 20 2 4 2 4 2" xfId="7748"/>
    <cellStyle name="標準 20 2 4 2 4 2 2" xfId="8666"/>
    <cellStyle name="標準 20 2 4 2 4 2 2 2" xfId="9782"/>
    <cellStyle name="標準 20 2 4 2 4 2 2 2 2" xfId="13396"/>
    <cellStyle name="標準 20 2 4 2 4 2 2 2 2 2" xfId="39095"/>
    <cellStyle name="標準 20 2 4 2 4 2 2 2 2 3" xfId="27871"/>
    <cellStyle name="標準 20 2 4 2 4 2 2 2 3" xfId="18581"/>
    <cellStyle name="標準 20 2 4 2 4 2 2 2 3 2" xfId="42613"/>
    <cellStyle name="標準 20 2 4 2 4 2 2 2 3 3" xfId="31389"/>
    <cellStyle name="標準 20 2 4 2 4 2 2 2 4" xfId="35497"/>
    <cellStyle name="標準 20 2 4 2 4 2 2 2 5" xfId="24270"/>
    <cellStyle name="標準 20 2 4 2 4 2 2 3" xfId="10724"/>
    <cellStyle name="標準 20 2 4 2 4 2 2 3 2" xfId="14303"/>
    <cellStyle name="標準 20 2 4 2 4 2 2 3 2 2" xfId="40002"/>
    <cellStyle name="標準 20 2 4 2 4 2 2 3 2 3" xfId="28778"/>
    <cellStyle name="標準 20 2 4 2 4 2 2 3 3" xfId="18582"/>
    <cellStyle name="標準 20 2 4 2 4 2 2 3 3 2" xfId="43520"/>
    <cellStyle name="標準 20 2 4 2 4 2 2 3 3 3" xfId="32296"/>
    <cellStyle name="標準 20 2 4 2 4 2 2 3 4" xfId="34922"/>
    <cellStyle name="標準 20 2 4 2 4 2 2 3 5" xfId="23568"/>
    <cellStyle name="標準 20 2 4 2 4 2 2 4" xfId="12345"/>
    <cellStyle name="標準 20 2 4 2 4 2 2 4 2" xfId="38044"/>
    <cellStyle name="標準 20 2 4 2 4 2 2 4 3" xfId="26820"/>
    <cellStyle name="標準 20 2 4 2 4 2 2 5" xfId="18580"/>
    <cellStyle name="標準 20 2 4 2 4 2 2 5 2" xfId="41562"/>
    <cellStyle name="標準 20 2 4 2 4 2 2 5 3" xfId="30338"/>
    <cellStyle name="標準 20 2 4 2 4 2 2 6" xfId="33424"/>
    <cellStyle name="標準 20 2 4 2 4 2 2 7" xfId="21979"/>
    <cellStyle name="標準 20 2 4 2 4 2 3" xfId="9091"/>
    <cellStyle name="標準 20 2 4 2 4 2 3 2" xfId="12709"/>
    <cellStyle name="標準 20 2 4 2 4 2 3 2 2" xfId="38408"/>
    <cellStyle name="標準 20 2 4 2 4 2 3 2 3" xfId="27184"/>
    <cellStyle name="標準 20 2 4 2 4 2 3 3" xfId="18583"/>
    <cellStyle name="標準 20 2 4 2 4 2 3 3 2" xfId="41926"/>
    <cellStyle name="標準 20 2 4 2 4 2 3 3 3" xfId="30702"/>
    <cellStyle name="標準 20 2 4 2 4 2 3 4" xfId="35496"/>
    <cellStyle name="標準 20 2 4 2 4 2 3 5" xfId="24269"/>
    <cellStyle name="標準 20 2 4 2 4 2 4" xfId="10033"/>
    <cellStyle name="標準 20 2 4 2 4 2 4 2" xfId="13616"/>
    <cellStyle name="標準 20 2 4 2 4 2 4 2 2" xfId="39315"/>
    <cellStyle name="標準 20 2 4 2 4 2 4 2 3" xfId="28091"/>
    <cellStyle name="標準 20 2 4 2 4 2 4 3" xfId="18584"/>
    <cellStyle name="標準 20 2 4 2 4 2 4 3 2" xfId="42833"/>
    <cellStyle name="標準 20 2 4 2 4 2 4 3 3" xfId="31609"/>
    <cellStyle name="標準 20 2 4 2 4 2 4 4" xfId="36481"/>
    <cellStyle name="標準 20 2 4 2 4 2 4 5" xfId="25254"/>
    <cellStyle name="標準 20 2 4 2 4 2 5" xfId="11441"/>
    <cellStyle name="標準 20 2 4 2 4 2 5 2" xfId="34018"/>
    <cellStyle name="標準 20 2 4 2 4 2 5 3" xfId="22664"/>
    <cellStyle name="標準 20 2 4 2 4 2 6" xfId="18579"/>
    <cellStyle name="標準 20 2 4 2 4 2 6 2" xfId="37140"/>
    <cellStyle name="標準 20 2 4 2 4 2 6 3" xfId="25916"/>
    <cellStyle name="標準 20 2 4 2 4 2 7" xfId="29434"/>
    <cellStyle name="標準 20 2 4 2 4 2 7 2" xfId="40658"/>
    <cellStyle name="標準 20 2 4 2 4 2 8" xfId="32737"/>
    <cellStyle name="標準 20 2 4 2 4 2 9" xfId="21292"/>
    <cellStyle name="標準 20 2 4 2 4 3" xfId="7974"/>
    <cellStyle name="標準 20 2 4 2 4 3 2" xfId="9556"/>
    <cellStyle name="標準 20 2 4 2 4 3 2 2" xfId="13170"/>
    <cellStyle name="標準 20 2 4 2 4 3 2 2 2" xfId="38869"/>
    <cellStyle name="標準 20 2 4 2 4 3 2 2 3" xfId="27645"/>
    <cellStyle name="標準 20 2 4 2 4 3 2 3" xfId="18586"/>
    <cellStyle name="標準 20 2 4 2 4 3 2 3 2" xfId="42387"/>
    <cellStyle name="標準 20 2 4 2 4 3 2 3 3" xfId="31163"/>
    <cellStyle name="標準 20 2 4 2 4 3 2 4" xfId="35498"/>
    <cellStyle name="標準 20 2 4 2 4 3 2 5" xfId="24271"/>
    <cellStyle name="標準 20 2 4 2 4 3 3" xfId="10498"/>
    <cellStyle name="標準 20 2 4 2 4 3 3 2" xfId="14077"/>
    <cellStyle name="標準 20 2 4 2 4 3 3 2 2" xfId="39776"/>
    <cellStyle name="標準 20 2 4 2 4 3 3 2 3" xfId="28552"/>
    <cellStyle name="標準 20 2 4 2 4 3 3 3" xfId="18587"/>
    <cellStyle name="標準 20 2 4 2 4 3 3 3 2" xfId="43294"/>
    <cellStyle name="標準 20 2 4 2 4 3 3 3 3" xfId="32070"/>
    <cellStyle name="標準 20 2 4 2 4 3 3 4" xfId="34244"/>
    <cellStyle name="標準 20 2 4 2 4 3 3 5" xfId="22890"/>
    <cellStyle name="標準 20 2 4 2 4 3 4" xfId="11667"/>
    <cellStyle name="標準 20 2 4 2 4 3 4 2" xfId="37366"/>
    <cellStyle name="標準 20 2 4 2 4 3 4 3" xfId="26142"/>
    <cellStyle name="標準 20 2 4 2 4 3 5" xfId="18585"/>
    <cellStyle name="標準 20 2 4 2 4 3 5 2" xfId="40884"/>
    <cellStyle name="標準 20 2 4 2 4 3 5 3" xfId="29660"/>
    <cellStyle name="標準 20 2 4 2 4 3 6" xfId="33198"/>
    <cellStyle name="標準 20 2 4 2 4 3 7" xfId="21753"/>
    <cellStyle name="標準 20 2 4 2 4 4" xfId="8214"/>
    <cellStyle name="標準 20 2 4 2 4 4 2" xfId="11893"/>
    <cellStyle name="標準 20 2 4 2 4 4 2 2" xfId="37592"/>
    <cellStyle name="標準 20 2 4 2 4 4 2 3" xfId="26368"/>
    <cellStyle name="標準 20 2 4 2 4 4 3" xfId="18588"/>
    <cellStyle name="標準 20 2 4 2 4 4 3 2" xfId="41110"/>
    <cellStyle name="標準 20 2 4 2 4 4 3 3" xfId="29886"/>
    <cellStyle name="標準 20 2 4 2 4 4 4" xfId="34470"/>
    <cellStyle name="標準 20 2 4 2 4 4 5" xfId="23116"/>
    <cellStyle name="標準 20 2 4 2 4 5" xfId="8440"/>
    <cellStyle name="標準 20 2 4 2 4 5 2" xfId="12119"/>
    <cellStyle name="標準 20 2 4 2 4 5 2 2" xfId="37818"/>
    <cellStyle name="標準 20 2 4 2 4 5 2 3" xfId="26594"/>
    <cellStyle name="標準 20 2 4 2 4 5 3" xfId="18589"/>
    <cellStyle name="標準 20 2 4 2 4 5 3 2" xfId="41336"/>
    <cellStyle name="標準 20 2 4 2 4 5 3 3" xfId="30112"/>
    <cellStyle name="標準 20 2 4 2 4 5 4" xfId="34696"/>
    <cellStyle name="標準 20 2 4 2 4 5 5" xfId="23342"/>
    <cellStyle name="標準 20 2 4 2 4 6" xfId="9090"/>
    <cellStyle name="標準 20 2 4 2 4 6 2" xfId="12708"/>
    <cellStyle name="標準 20 2 4 2 4 6 2 2" xfId="38407"/>
    <cellStyle name="標準 20 2 4 2 4 6 2 3" xfId="27183"/>
    <cellStyle name="標準 20 2 4 2 4 6 3" xfId="18590"/>
    <cellStyle name="標準 20 2 4 2 4 6 3 2" xfId="41925"/>
    <cellStyle name="標準 20 2 4 2 4 6 3 3" xfId="30701"/>
    <cellStyle name="標準 20 2 4 2 4 6 4" xfId="35495"/>
    <cellStyle name="標準 20 2 4 2 4 6 5" xfId="24268"/>
    <cellStyle name="標準 20 2 4 2 4 7" xfId="10032"/>
    <cellStyle name="標準 20 2 4 2 4 7 2" xfId="13615"/>
    <cellStyle name="標準 20 2 4 2 4 7 2 2" xfId="39314"/>
    <cellStyle name="標準 20 2 4 2 4 7 2 3" xfId="28090"/>
    <cellStyle name="標準 20 2 4 2 4 7 3" xfId="18591"/>
    <cellStyle name="標準 20 2 4 2 4 7 3 2" xfId="42832"/>
    <cellStyle name="標準 20 2 4 2 4 7 3 3" xfId="31608"/>
    <cellStyle name="標準 20 2 4 2 4 7 4" xfId="36255"/>
    <cellStyle name="標準 20 2 4 2 4 7 5" xfId="25028"/>
    <cellStyle name="標準 20 2 4 2 4 8" xfId="11215"/>
    <cellStyle name="標準 20 2 4 2 4 8 2" xfId="33792"/>
    <cellStyle name="標準 20 2 4 2 4 8 3" xfId="22438"/>
    <cellStyle name="標準 20 2 4 2 4 9" xfId="18578"/>
    <cellStyle name="標準 20 2 4 2 4 9 2" xfId="36914"/>
    <cellStyle name="標準 20 2 4 2 4 9 3" xfId="25690"/>
    <cellStyle name="標準 20 2 4 2 5" xfId="7379"/>
    <cellStyle name="標準 20 2 4 2 5 2" xfId="8524"/>
    <cellStyle name="標準 20 2 4 2 5 2 2" xfId="9640"/>
    <cellStyle name="標準 20 2 4 2 5 2 2 2" xfId="13254"/>
    <cellStyle name="標準 20 2 4 2 5 2 2 2 2" xfId="38953"/>
    <cellStyle name="標準 20 2 4 2 5 2 2 2 3" xfId="27729"/>
    <cellStyle name="標準 20 2 4 2 5 2 2 3" xfId="18594"/>
    <cellStyle name="標準 20 2 4 2 5 2 2 3 2" xfId="42471"/>
    <cellStyle name="標準 20 2 4 2 5 2 2 3 3" xfId="31247"/>
    <cellStyle name="標準 20 2 4 2 5 2 2 4" xfId="35500"/>
    <cellStyle name="標準 20 2 4 2 5 2 2 5" xfId="24273"/>
    <cellStyle name="標準 20 2 4 2 5 2 3" xfId="10582"/>
    <cellStyle name="標準 20 2 4 2 5 2 3 2" xfId="14161"/>
    <cellStyle name="標準 20 2 4 2 5 2 3 2 2" xfId="39860"/>
    <cellStyle name="標準 20 2 4 2 5 2 3 2 3" xfId="28636"/>
    <cellStyle name="標準 20 2 4 2 5 2 3 3" xfId="18595"/>
    <cellStyle name="標準 20 2 4 2 5 2 3 3 2" xfId="43378"/>
    <cellStyle name="標準 20 2 4 2 5 2 3 3 3" xfId="32154"/>
    <cellStyle name="標準 20 2 4 2 5 2 3 4" xfId="34780"/>
    <cellStyle name="標準 20 2 4 2 5 2 3 5" xfId="23426"/>
    <cellStyle name="標準 20 2 4 2 5 2 4" xfId="12203"/>
    <cellStyle name="標準 20 2 4 2 5 2 4 2" xfId="37902"/>
    <cellStyle name="標準 20 2 4 2 5 2 4 3" xfId="26678"/>
    <cellStyle name="標準 20 2 4 2 5 2 5" xfId="18593"/>
    <cellStyle name="標準 20 2 4 2 5 2 5 2" xfId="41420"/>
    <cellStyle name="標準 20 2 4 2 5 2 5 3" xfId="30196"/>
    <cellStyle name="標準 20 2 4 2 5 2 6" xfId="33282"/>
    <cellStyle name="標準 20 2 4 2 5 2 7" xfId="21837"/>
    <cellStyle name="標準 20 2 4 2 5 3" xfId="9092"/>
    <cellStyle name="標準 20 2 4 2 5 3 2" xfId="12710"/>
    <cellStyle name="標準 20 2 4 2 5 3 2 2" xfId="38409"/>
    <cellStyle name="標準 20 2 4 2 5 3 2 3" xfId="27185"/>
    <cellStyle name="標準 20 2 4 2 5 3 3" xfId="18596"/>
    <cellStyle name="標準 20 2 4 2 5 3 3 2" xfId="41927"/>
    <cellStyle name="標準 20 2 4 2 5 3 3 3" xfId="30703"/>
    <cellStyle name="標準 20 2 4 2 5 3 4" xfId="35499"/>
    <cellStyle name="標準 20 2 4 2 5 3 5" xfId="24272"/>
    <cellStyle name="標準 20 2 4 2 5 4" xfId="10034"/>
    <cellStyle name="標準 20 2 4 2 5 4 2" xfId="13617"/>
    <cellStyle name="標準 20 2 4 2 5 4 2 2" xfId="39316"/>
    <cellStyle name="標準 20 2 4 2 5 4 2 3" xfId="28092"/>
    <cellStyle name="標準 20 2 4 2 5 4 3" xfId="18597"/>
    <cellStyle name="標準 20 2 4 2 5 4 3 2" xfId="42834"/>
    <cellStyle name="標準 20 2 4 2 5 4 3 3" xfId="31610"/>
    <cellStyle name="標準 20 2 4 2 5 4 4" xfId="36339"/>
    <cellStyle name="標準 20 2 4 2 5 4 5" xfId="25112"/>
    <cellStyle name="標準 20 2 4 2 5 5" xfId="11073"/>
    <cellStyle name="標準 20 2 4 2 5 5 2" xfId="33650"/>
    <cellStyle name="標準 20 2 4 2 5 5 3" xfId="22296"/>
    <cellStyle name="標準 20 2 4 2 5 6" xfId="18592"/>
    <cellStyle name="標準 20 2 4 2 5 6 2" xfId="36772"/>
    <cellStyle name="標準 20 2 4 2 5 6 3" xfId="25548"/>
    <cellStyle name="標準 20 2 4 2 5 7" xfId="29066"/>
    <cellStyle name="標準 20 2 4 2 5 7 2" xfId="40290"/>
    <cellStyle name="標準 20 2 4 2 5 8" xfId="32738"/>
    <cellStyle name="標準 20 2 4 2 5 9" xfId="21293"/>
    <cellStyle name="標準 20 2 4 2 6" xfId="7606"/>
    <cellStyle name="標準 20 2 4 2 6 2" xfId="9414"/>
    <cellStyle name="標準 20 2 4 2 6 2 2" xfId="13028"/>
    <cellStyle name="標準 20 2 4 2 6 2 2 2" xfId="38727"/>
    <cellStyle name="標準 20 2 4 2 6 2 2 3" xfId="27503"/>
    <cellStyle name="標準 20 2 4 2 6 2 3" xfId="18599"/>
    <cellStyle name="標準 20 2 4 2 6 2 3 2" xfId="42245"/>
    <cellStyle name="標準 20 2 4 2 6 2 3 3" xfId="31021"/>
    <cellStyle name="標準 20 2 4 2 6 2 4" xfId="35501"/>
    <cellStyle name="標準 20 2 4 2 6 2 5" xfId="24274"/>
    <cellStyle name="標準 20 2 4 2 6 3" xfId="10356"/>
    <cellStyle name="標準 20 2 4 2 6 3 2" xfId="13935"/>
    <cellStyle name="標準 20 2 4 2 6 3 2 2" xfId="39634"/>
    <cellStyle name="標準 20 2 4 2 6 3 2 3" xfId="28410"/>
    <cellStyle name="標準 20 2 4 2 6 3 3" xfId="18600"/>
    <cellStyle name="標準 20 2 4 2 6 3 3 2" xfId="43152"/>
    <cellStyle name="標準 20 2 4 2 6 3 3 3" xfId="31928"/>
    <cellStyle name="標準 20 2 4 2 6 3 4" xfId="33876"/>
    <cellStyle name="標準 20 2 4 2 6 3 5" xfId="22522"/>
    <cellStyle name="標準 20 2 4 2 6 4" xfId="11299"/>
    <cellStyle name="標準 20 2 4 2 6 4 2" xfId="36998"/>
    <cellStyle name="標準 20 2 4 2 6 4 3" xfId="25774"/>
    <cellStyle name="標準 20 2 4 2 6 5" xfId="18598"/>
    <cellStyle name="標準 20 2 4 2 6 5 2" xfId="40516"/>
    <cellStyle name="標準 20 2 4 2 6 5 3" xfId="29292"/>
    <cellStyle name="標準 20 2 4 2 6 6" xfId="33056"/>
    <cellStyle name="標準 20 2 4 2 6 7" xfId="21611"/>
    <cellStyle name="標準 20 2 4 2 7" xfId="7832"/>
    <cellStyle name="標準 20 2 4 2 7 2" xfId="11525"/>
    <cellStyle name="標準 20 2 4 2 7 2 2" xfId="35482"/>
    <cellStyle name="標準 20 2 4 2 7 2 3" xfId="24255"/>
    <cellStyle name="標準 20 2 4 2 7 3" xfId="18601"/>
    <cellStyle name="標準 20 2 4 2 7 3 2" xfId="37224"/>
    <cellStyle name="標準 20 2 4 2 7 3 3" xfId="26000"/>
    <cellStyle name="標準 20 2 4 2 7 4" xfId="29518"/>
    <cellStyle name="標準 20 2 4 2 7 4 2" xfId="40742"/>
    <cellStyle name="標準 20 2 4 2 7 5" xfId="34102"/>
    <cellStyle name="標準 20 2 4 2 7 6" xfId="22748"/>
    <cellStyle name="標準 20 2 4 2 8" xfId="8071"/>
    <cellStyle name="標準 20 2 4 2 8 2" xfId="11751"/>
    <cellStyle name="標準 20 2 4 2 8 2 2" xfId="37450"/>
    <cellStyle name="標準 20 2 4 2 8 2 3" xfId="26226"/>
    <cellStyle name="標準 20 2 4 2 8 3" xfId="18602"/>
    <cellStyle name="標準 20 2 4 2 8 3 2" xfId="40968"/>
    <cellStyle name="標準 20 2 4 2 8 3 3" xfId="29744"/>
    <cellStyle name="標準 20 2 4 2 8 4" xfId="34328"/>
    <cellStyle name="標準 20 2 4 2 8 5" xfId="22974"/>
    <cellStyle name="標準 20 2 4 2 9" xfId="8298"/>
    <cellStyle name="標準 20 2 4 2 9 2" xfId="11977"/>
    <cellStyle name="標準 20 2 4 2 9 2 2" xfId="37676"/>
    <cellStyle name="標準 20 2 4 2 9 2 3" xfId="26452"/>
    <cellStyle name="標準 20 2 4 2 9 3" xfId="18603"/>
    <cellStyle name="標準 20 2 4 2 9 3 2" xfId="41194"/>
    <cellStyle name="標準 20 2 4 2 9 3 3" xfId="29970"/>
    <cellStyle name="標準 20 2 4 2 9 4" xfId="34554"/>
    <cellStyle name="標準 20 2 4 2 9 5" xfId="23200"/>
    <cellStyle name="標準 20 2 4 3" xfId="6670"/>
    <cellStyle name="標準 20 2 4 3 10" xfId="8766"/>
    <cellStyle name="標準 20 2 4 3 10 2" xfId="12445"/>
    <cellStyle name="標準 20 2 4 3 10 2 2" xfId="38144"/>
    <cellStyle name="標準 20 2 4 3 10 2 3" xfId="26920"/>
    <cellStyle name="標準 20 2 4 3 10 3" xfId="18605"/>
    <cellStyle name="標準 20 2 4 3 10 3 2" xfId="41662"/>
    <cellStyle name="標準 20 2 4 3 10 3 3" xfId="30438"/>
    <cellStyle name="標準 20 2 4 3 10 4" xfId="35022"/>
    <cellStyle name="標準 20 2 4 3 10 5" xfId="23668"/>
    <cellStyle name="標準 20 2 4 3 11" xfId="7046"/>
    <cellStyle name="標準 20 2 4 3 11 2" xfId="10947"/>
    <cellStyle name="標準 20 2 4 3 11 2 2" xfId="36646"/>
    <cellStyle name="標準 20 2 4 3 11 2 3" xfId="25422"/>
    <cellStyle name="標準 20 2 4 3 11 3" xfId="18606"/>
    <cellStyle name="標準 20 2 4 3 11 3 2" xfId="40164"/>
    <cellStyle name="標準 20 2 4 3 11 3 3" xfId="28940"/>
    <cellStyle name="標準 20 2 4 3 11 4" xfId="35164"/>
    <cellStyle name="標準 20 2 4 3 11 5" xfId="23933"/>
    <cellStyle name="標準 20 2 4 3 12" xfId="9093"/>
    <cellStyle name="標準 20 2 4 3 12 2" xfId="12711"/>
    <cellStyle name="標準 20 2 4 3 12 2 2" xfId="38410"/>
    <cellStyle name="標準 20 2 4 3 12 2 3" xfId="27186"/>
    <cellStyle name="標準 20 2 4 3 12 3" xfId="18607"/>
    <cellStyle name="標準 20 2 4 3 12 3 2" xfId="41928"/>
    <cellStyle name="標準 20 2 4 3 12 3 3" xfId="30704"/>
    <cellStyle name="標準 20 2 4 3 12 4" xfId="36129"/>
    <cellStyle name="標準 20 2 4 3 12 5" xfId="24902"/>
    <cellStyle name="標準 20 2 4 3 13" xfId="10035"/>
    <cellStyle name="標準 20 2 4 3 13 2" xfId="13618"/>
    <cellStyle name="標準 20 2 4 3 13 2 2" xfId="39317"/>
    <cellStyle name="標準 20 2 4 3 13 2 3" xfId="28093"/>
    <cellStyle name="標準 20 2 4 3 13 3" xfId="18608"/>
    <cellStyle name="標準 20 2 4 3 13 3 2" xfId="42835"/>
    <cellStyle name="標準 20 2 4 3 13 3 3" xfId="31611"/>
    <cellStyle name="標準 20 2 4 3 13 4" xfId="33524"/>
    <cellStyle name="標準 20 2 4 3 13 5" xfId="22170"/>
    <cellStyle name="標準 20 2 4 3 14" xfId="10885"/>
    <cellStyle name="標準 20 2 4 3 14 2" xfId="36584"/>
    <cellStyle name="標準 20 2 4 3 14 3" xfId="25360"/>
    <cellStyle name="標準 20 2 4 3 15" xfId="18604"/>
    <cellStyle name="標準 20 2 4 3 15 2" xfId="40102"/>
    <cellStyle name="標準 20 2 4 3 15 3" xfId="28878"/>
    <cellStyle name="標準 20 2 4 3 16" xfId="32739"/>
    <cellStyle name="標準 20 2 4 3 17" xfId="21294"/>
    <cellStyle name="標準 20 2 4 3 2" xfId="7099"/>
    <cellStyle name="標準 20 2 4 3 2 10" xfId="10036"/>
    <cellStyle name="標準 20 2 4 3 2 10 2" xfId="13619"/>
    <cellStyle name="標準 20 2 4 3 2 10 2 2" xfId="39318"/>
    <cellStyle name="標準 20 2 4 3 2 10 2 3" xfId="28094"/>
    <cellStyle name="標準 20 2 4 3 2 10 3" xfId="18610"/>
    <cellStyle name="標準 20 2 4 3 2 10 3 2" xfId="42836"/>
    <cellStyle name="標準 20 2 4 3 2 10 3 3" xfId="31612"/>
    <cellStyle name="標準 20 2 4 3 2 10 4" xfId="36229"/>
    <cellStyle name="標準 20 2 4 3 2 10 5" xfId="25002"/>
    <cellStyle name="標準 20 2 4 3 2 11" xfId="10989"/>
    <cellStyle name="標準 20 2 4 3 2 11 2" xfId="33566"/>
    <cellStyle name="標準 20 2 4 3 2 11 3" xfId="22212"/>
    <cellStyle name="標準 20 2 4 3 2 12" xfId="18609"/>
    <cellStyle name="標準 20 2 4 3 2 12 2" xfId="36688"/>
    <cellStyle name="標準 20 2 4 3 2 12 3" xfId="25464"/>
    <cellStyle name="標準 20 2 4 3 2 13" xfId="28982"/>
    <cellStyle name="標準 20 2 4 3 2 13 2" xfId="40206"/>
    <cellStyle name="標準 20 2 4 3 2 14" xfId="32740"/>
    <cellStyle name="標準 20 2 4 3 2 15" xfId="21295"/>
    <cellStyle name="標準 20 2 4 3 2 2" xfId="7580"/>
    <cellStyle name="標準 20 2 4 3 2 2 10" xfId="29266"/>
    <cellStyle name="標準 20 2 4 3 2 2 10 2" xfId="40490"/>
    <cellStyle name="標準 20 2 4 3 2 2 11" xfId="32741"/>
    <cellStyle name="標準 20 2 4 3 2 2 12" xfId="21296"/>
    <cellStyle name="標準 20 2 4 3 2 2 2" xfId="7806"/>
    <cellStyle name="標準 20 2 4 3 2 2 2 2" xfId="8724"/>
    <cellStyle name="標準 20 2 4 3 2 2 2 2 2" xfId="9840"/>
    <cellStyle name="標準 20 2 4 3 2 2 2 2 2 2" xfId="13454"/>
    <cellStyle name="標準 20 2 4 3 2 2 2 2 2 2 2" xfId="39153"/>
    <cellStyle name="標準 20 2 4 3 2 2 2 2 2 2 3" xfId="27929"/>
    <cellStyle name="標準 20 2 4 3 2 2 2 2 2 3" xfId="18614"/>
    <cellStyle name="標準 20 2 4 3 2 2 2 2 2 3 2" xfId="42671"/>
    <cellStyle name="標準 20 2 4 3 2 2 2 2 2 3 3" xfId="31447"/>
    <cellStyle name="標準 20 2 4 3 2 2 2 2 2 4" xfId="35506"/>
    <cellStyle name="標準 20 2 4 3 2 2 2 2 2 5" xfId="24279"/>
    <cellStyle name="標準 20 2 4 3 2 2 2 2 3" xfId="10782"/>
    <cellStyle name="標準 20 2 4 3 2 2 2 2 3 2" xfId="14361"/>
    <cellStyle name="標準 20 2 4 3 2 2 2 2 3 2 2" xfId="40060"/>
    <cellStyle name="標準 20 2 4 3 2 2 2 2 3 2 3" xfId="28836"/>
    <cellStyle name="標準 20 2 4 3 2 2 2 2 3 3" xfId="18615"/>
    <cellStyle name="標準 20 2 4 3 2 2 2 2 3 3 2" xfId="43578"/>
    <cellStyle name="標準 20 2 4 3 2 2 2 2 3 3 3" xfId="32354"/>
    <cellStyle name="標準 20 2 4 3 2 2 2 2 3 4" xfId="34980"/>
    <cellStyle name="標準 20 2 4 3 2 2 2 2 3 5" xfId="23626"/>
    <cellStyle name="標準 20 2 4 3 2 2 2 2 4" xfId="12403"/>
    <cellStyle name="標準 20 2 4 3 2 2 2 2 4 2" xfId="38102"/>
    <cellStyle name="標準 20 2 4 3 2 2 2 2 4 3" xfId="26878"/>
    <cellStyle name="標準 20 2 4 3 2 2 2 2 5" xfId="18613"/>
    <cellStyle name="標準 20 2 4 3 2 2 2 2 5 2" xfId="41620"/>
    <cellStyle name="標準 20 2 4 3 2 2 2 2 5 3" xfId="30396"/>
    <cellStyle name="標準 20 2 4 3 2 2 2 2 6" xfId="33482"/>
    <cellStyle name="標準 20 2 4 3 2 2 2 2 7" xfId="22037"/>
    <cellStyle name="標準 20 2 4 3 2 2 2 3" xfId="9096"/>
    <cellStyle name="標準 20 2 4 3 2 2 2 3 2" xfId="12714"/>
    <cellStyle name="標準 20 2 4 3 2 2 2 3 2 2" xfId="38413"/>
    <cellStyle name="標準 20 2 4 3 2 2 2 3 2 3" xfId="27189"/>
    <cellStyle name="標準 20 2 4 3 2 2 2 3 3" xfId="18616"/>
    <cellStyle name="標準 20 2 4 3 2 2 2 3 3 2" xfId="41931"/>
    <cellStyle name="標準 20 2 4 3 2 2 2 3 3 3" xfId="30707"/>
    <cellStyle name="標準 20 2 4 3 2 2 2 3 4" xfId="35505"/>
    <cellStyle name="標準 20 2 4 3 2 2 2 3 5" xfId="24278"/>
    <cellStyle name="標準 20 2 4 3 2 2 2 4" xfId="10038"/>
    <cellStyle name="標準 20 2 4 3 2 2 2 4 2" xfId="13621"/>
    <cellStyle name="標準 20 2 4 3 2 2 2 4 2 2" xfId="39320"/>
    <cellStyle name="標準 20 2 4 3 2 2 2 4 2 3" xfId="28096"/>
    <cellStyle name="標準 20 2 4 3 2 2 2 4 3" xfId="18617"/>
    <cellStyle name="標準 20 2 4 3 2 2 2 4 3 2" xfId="42838"/>
    <cellStyle name="標準 20 2 4 3 2 2 2 4 3 3" xfId="31614"/>
    <cellStyle name="標準 20 2 4 3 2 2 2 4 4" xfId="36539"/>
    <cellStyle name="標準 20 2 4 3 2 2 2 4 5" xfId="25312"/>
    <cellStyle name="標準 20 2 4 3 2 2 2 5" xfId="11499"/>
    <cellStyle name="標準 20 2 4 3 2 2 2 5 2" xfId="34076"/>
    <cellStyle name="標準 20 2 4 3 2 2 2 5 3" xfId="22722"/>
    <cellStyle name="標準 20 2 4 3 2 2 2 6" xfId="18612"/>
    <cellStyle name="標準 20 2 4 3 2 2 2 6 2" xfId="37198"/>
    <cellStyle name="標準 20 2 4 3 2 2 2 6 3" xfId="25974"/>
    <cellStyle name="標準 20 2 4 3 2 2 2 7" xfId="29492"/>
    <cellStyle name="標準 20 2 4 3 2 2 2 7 2" xfId="40716"/>
    <cellStyle name="標準 20 2 4 3 2 2 2 8" xfId="32742"/>
    <cellStyle name="標準 20 2 4 3 2 2 2 9" xfId="21297"/>
    <cellStyle name="標準 20 2 4 3 2 2 3" xfId="8032"/>
    <cellStyle name="標準 20 2 4 3 2 2 3 2" xfId="9614"/>
    <cellStyle name="標準 20 2 4 3 2 2 3 2 2" xfId="13228"/>
    <cellStyle name="標準 20 2 4 3 2 2 3 2 2 2" xfId="38927"/>
    <cellStyle name="標準 20 2 4 3 2 2 3 2 2 3" xfId="27703"/>
    <cellStyle name="標準 20 2 4 3 2 2 3 2 3" xfId="18619"/>
    <cellStyle name="標準 20 2 4 3 2 2 3 2 3 2" xfId="42445"/>
    <cellStyle name="標準 20 2 4 3 2 2 3 2 3 3" xfId="31221"/>
    <cellStyle name="標準 20 2 4 3 2 2 3 2 4" xfId="35507"/>
    <cellStyle name="標準 20 2 4 3 2 2 3 2 5" xfId="24280"/>
    <cellStyle name="標準 20 2 4 3 2 2 3 3" xfId="10556"/>
    <cellStyle name="標準 20 2 4 3 2 2 3 3 2" xfId="14135"/>
    <cellStyle name="標準 20 2 4 3 2 2 3 3 2 2" xfId="39834"/>
    <cellStyle name="標準 20 2 4 3 2 2 3 3 2 3" xfId="28610"/>
    <cellStyle name="標準 20 2 4 3 2 2 3 3 3" xfId="18620"/>
    <cellStyle name="標準 20 2 4 3 2 2 3 3 3 2" xfId="43352"/>
    <cellStyle name="標準 20 2 4 3 2 2 3 3 3 3" xfId="32128"/>
    <cellStyle name="標準 20 2 4 3 2 2 3 3 4" xfId="34302"/>
    <cellStyle name="標準 20 2 4 3 2 2 3 3 5" xfId="22948"/>
    <cellStyle name="標準 20 2 4 3 2 2 3 4" xfId="11725"/>
    <cellStyle name="標準 20 2 4 3 2 2 3 4 2" xfId="37424"/>
    <cellStyle name="標準 20 2 4 3 2 2 3 4 3" xfId="26200"/>
    <cellStyle name="標準 20 2 4 3 2 2 3 5" xfId="18618"/>
    <cellStyle name="標準 20 2 4 3 2 2 3 5 2" xfId="40942"/>
    <cellStyle name="標準 20 2 4 3 2 2 3 5 3" xfId="29718"/>
    <cellStyle name="標準 20 2 4 3 2 2 3 6" xfId="33256"/>
    <cellStyle name="標準 20 2 4 3 2 2 3 7" xfId="21811"/>
    <cellStyle name="標準 20 2 4 3 2 2 4" xfId="8272"/>
    <cellStyle name="標準 20 2 4 3 2 2 4 2" xfId="11951"/>
    <cellStyle name="標準 20 2 4 3 2 2 4 2 2" xfId="37650"/>
    <cellStyle name="標準 20 2 4 3 2 2 4 2 3" xfId="26426"/>
    <cellStyle name="標準 20 2 4 3 2 2 4 3" xfId="18621"/>
    <cellStyle name="標準 20 2 4 3 2 2 4 3 2" xfId="41168"/>
    <cellStyle name="標準 20 2 4 3 2 2 4 3 3" xfId="29944"/>
    <cellStyle name="標準 20 2 4 3 2 2 4 4" xfId="34528"/>
    <cellStyle name="標準 20 2 4 3 2 2 4 5" xfId="23174"/>
    <cellStyle name="標準 20 2 4 3 2 2 5" xfId="8498"/>
    <cellStyle name="標準 20 2 4 3 2 2 5 2" xfId="12177"/>
    <cellStyle name="標準 20 2 4 3 2 2 5 2 2" xfId="37876"/>
    <cellStyle name="標準 20 2 4 3 2 2 5 2 3" xfId="26652"/>
    <cellStyle name="標準 20 2 4 3 2 2 5 3" xfId="18622"/>
    <cellStyle name="標準 20 2 4 3 2 2 5 3 2" xfId="41394"/>
    <cellStyle name="標準 20 2 4 3 2 2 5 3 3" xfId="30170"/>
    <cellStyle name="標準 20 2 4 3 2 2 5 4" xfId="34754"/>
    <cellStyle name="標準 20 2 4 3 2 2 5 5" xfId="23400"/>
    <cellStyle name="標準 20 2 4 3 2 2 6" xfId="9095"/>
    <cellStyle name="標準 20 2 4 3 2 2 6 2" xfId="12713"/>
    <cellStyle name="標準 20 2 4 3 2 2 6 2 2" xfId="38412"/>
    <cellStyle name="標準 20 2 4 3 2 2 6 2 3" xfId="27188"/>
    <cellStyle name="標準 20 2 4 3 2 2 6 3" xfId="18623"/>
    <cellStyle name="標準 20 2 4 3 2 2 6 3 2" xfId="41930"/>
    <cellStyle name="標準 20 2 4 3 2 2 6 3 3" xfId="30706"/>
    <cellStyle name="標準 20 2 4 3 2 2 6 4" xfId="35504"/>
    <cellStyle name="標準 20 2 4 3 2 2 6 5" xfId="24277"/>
    <cellStyle name="標準 20 2 4 3 2 2 7" xfId="10037"/>
    <cellStyle name="標準 20 2 4 3 2 2 7 2" xfId="13620"/>
    <cellStyle name="標準 20 2 4 3 2 2 7 2 2" xfId="39319"/>
    <cellStyle name="標準 20 2 4 3 2 2 7 2 3" xfId="28095"/>
    <cellStyle name="標準 20 2 4 3 2 2 7 3" xfId="18624"/>
    <cellStyle name="標準 20 2 4 3 2 2 7 3 2" xfId="42837"/>
    <cellStyle name="標準 20 2 4 3 2 2 7 3 3" xfId="31613"/>
    <cellStyle name="標準 20 2 4 3 2 2 7 4" xfId="36313"/>
    <cellStyle name="標準 20 2 4 3 2 2 7 5" xfId="25086"/>
    <cellStyle name="標準 20 2 4 3 2 2 8" xfId="11273"/>
    <cellStyle name="標準 20 2 4 3 2 2 8 2" xfId="33850"/>
    <cellStyle name="標準 20 2 4 3 2 2 8 3" xfId="22496"/>
    <cellStyle name="標準 20 2 4 3 2 2 9" xfId="18611"/>
    <cellStyle name="標準 20 2 4 3 2 2 9 2" xfId="36972"/>
    <cellStyle name="標準 20 2 4 3 2 2 9 3" xfId="25748"/>
    <cellStyle name="標準 20 2 4 3 2 3" xfId="7437"/>
    <cellStyle name="標準 20 2 4 3 2 3 2" xfId="8582"/>
    <cellStyle name="標準 20 2 4 3 2 3 2 2" xfId="9698"/>
    <cellStyle name="標準 20 2 4 3 2 3 2 2 2" xfId="13312"/>
    <cellStyle name="標準 20 2 4 3 2 3 2 2 2 2" xfId="39011"/>
    <cellStyle name="標準 20 2 4 3 2 3 2 2 2 3" xfId="27787"/>
    <cellStyle name="標準 20 2 4 3 2 3 2 2 3" xfId="18627"/>
    <cellStyle name="標準 20 2 4 3 2 3 2 2 3 2" xfId="42529"/>
    <cellStyle name="標準 20 2 4 3 2 3 2 2 3 3" xfId="31305"/>
    <cellStyle name="標準 20 2 4 3 2 3 2 2 4" xfId="35509"/>
    <cellStyle name="標準 20 2 4 3 2 3 2 2 5" xfId="24282"/>
    <cellStyle name="標準 20 2 4 3 2 3 2 3" xfId="10640"/>
    <cellStyle name="標準 20 2 4 3 2 3 2 3 2" xfId="14219"/>
    <cellStyle name="標準 20 2 4 3 2 3 2 3 2 2" xfId="39918"/>
    <cellStyle name="標準 20 2 4 3 2 3 2 3 2 3" xfId="28694"/>
    <cellStyle name="標準 20 2 4 3 2 3 2 3 3" xfId="18628"/>
    <cellStyle name="標準 20 2 4 3 2 3 2 3 3 2" xfId="43436"/>
    <cellStyle name="標準 20 2 4 3 2 3 2 3 3 3" xfId="32212"/>
    <cellStyle name="標準 20 2 4 3 2 3 2 3 4" xfId="34838"/>
    <cellStyle name="標準 20 2 4 3 2 3 2 3 5" xfId="23484"/>
    <cellStyle name="標準 20 2 4 3 2 3 2 4" xfId="12261"/>
    <cellStyle name="標準 20 2 4 3 2 3 2 4 2" xfId="37960"/>
    <cellStyle name="標準 20 2 4 3 2 3 2 4 3" xfId="26736"/>
    <cellStyle name="標準 20 2 4 3 2 3 2 5" xfId="18626"/>
    <cellStyle name="標準 20 2 4 3 2 3 2 5 2" xfId="41478"/>
    <cellStyle name="標準 20 2 4 3 2 3 2 5 3" xfId="30254"/>
    <cellStyle name="標準 20 2 4 3 2 3 2 6" xfId="33340"/>
    <cellStyle name="標準 20 2 4 3 2 3 2 7" xfId="21895"/>
    <cellStyle name="標準 20 2 4 3 2 3 3" xfId="9097"/>
    <cellStyle name="標準 20 2 4 3 2 3 3 2" xfId="12715"/>
    <cellStyle name="標準 20 2 4 3 2 3 3 2 2" xfId="38414"/>
    <cellStyle name="標準 20 2 4 3 2 3 3 2 3" xfId="27190"/>
    <cellStyle name="標準 20 2 4 3 2 3 3 3" xfId="18629"/>
    <cellStyle name="標準 20 2 4 3 2 3 3 3 2" xfId="41932"/>
    <cellStyle name="標準 20 2 4 3 2 3 3 3 3" xfId="30708"/>
    <cellStyle name="標準 20 2 4 3 2 3 3 4" xfId="35508"/>
    <cellStyle name="標準 20 2 4 3 2 3 3 5" xfId="24281"/>
    <cellStyle name="標準 20 2 4 3 2 3 4" xfId="10039"/>
    <cellStyle name="標準 20 2 4 3 2 3 4 2" xfId="13622"/>
    <cellStyle name="標準 20 2 4 3 2 3 4 2 2" xfId="39321"/>
    <cellStyle name="標準 20 2 4 3 2 3 4 2 3" xfId="28097"/>
    <cellStyle name="標準 20 2 4 3 2 3 4 3" xfId="18630"/>
    <cellStyle name="標準 20 2 4 3 2 3 4 3 2" xfId="42839"/>
    <cellStyle name="標準 20 2 4 3 2 3 4 3 3" xfId="31615"/>
    <cellStyle name="標準 20 2 4 3 2 3 4 4" xfId="36397"/>
    <cellStyle name="標準 20 2 4 3 2 3 4 5" xfId="25170"/>
    <cellStyle name="標準 20 2 4 3 2 3 5" xfId="11131"/>
    <cellStyle name="標準 20 2 4 3 2 3 5 2" xfId="33708"/>
    <cellStyle name="標準 20 2 4 3 2 3 5 3" xfId="22354"/>
    <cellStyle name="標準 20 2 4 3 2 3 6" xfId="18625"/>
    <cellStyle name="標準 20 2 4 3 2 3 6 2" xfId="36830"/>
    <cellStyle name="標準 20 2 4 3 2 3 6 3" xfId="25606"/>
    <cellStyle name="標準 20 2 4 3 2 3 7" xfId="29124"/>
    <cellStyle name="標準 20 2 4 3 2 3 7 2" xfId="40348"/>
    <cellStyle name="標準 20 2 4 3 2 3 8" xfId="32743"/>
    <cellStyle name="標準 20 2 4 3 2 3 9" xfId="21298"/>
    <cellStyle name="標準 20 2 4 3 2 4" xfId="7664"/>
    <cellStyle name="標準 20 2 4 3 2 4 2" xfId="9530"/>
    <cellStyle name="標準 20 2 4 3 2 4 2 2" xfId="13144"/>
    <cellStyle name="標準 20 2 4 3 2 4 2 2 2" xfId="38843"/>
    <cellStyle name="標準 20 2 4 3 2 4 2 2 3" xfId="27619"/>
    <cellStyle name="標準 20 2 4 3 2 4 2 3" xfId="18632"/>
    <cellStyle name="標準 20 2 4 3 2 4 2 3 2" xfId="42361"/>
    <cellStyle name="標準 20 2 4 3 2 4 2 3 3" xfId="31137"/>
    <cellStyle name="標準 20 2 4 3 2 4 2 4" xfId="35510"/>
    <cellStyle name="標準 20 2 4 3 2 4 2 5" xfId="24283"/>
    <cellStyle name="標準 20 2 4 3 2 4 3" xfId="10472"/>
    <cellStyle name="標準 20 2 4 3 2 4 3 2" xfId="14051"/>
    <cellStyle name="標準 20 2 4 3 2 4 3 2 2" xfId="39750"/>
    <cellStyle name="標準 20 2 4 3 2 4 3 2 3" xfId="28526"/>
    <cellStyle name="標準 20 2 4 3 2 4 3 3" xfId="18633"/>
    <cellStyle name="標準 20 2 4 3 2 4 3 3 2" xfId="43268"/>
    <cellStyle name="標準 20 2 4 3 2 4 3 3 3" xfId="32044"/>
    <cellStyle name="標準 20 2 4 3 2 4 3 4" xfId="33934"/>
    <cellStyle name="標準 20 2 4 3 2 4 3 5" xfId="22580"/>
    <cellStyle name="標準 20 2 4 3 2 4 4" xfId="11357"/>
    <cellStyle name="標準 20 2 4 3 2 4 4 2" xfId="37056"/>
    <cellStyle name="標準 20 2 4 3 2 4 4 3" xfId="25832"/>
    <cellStyle name="標準 20 2 4 3 2 4 5" xfId="18631"/>
    <cellStyle name="標準 20 2 4 3 2 4 5 2" xfId="40574"/>
    <cellStyle name="標準 20 2 4 3 2 4 5 3" xfId="29350"/>
    <cellStyle name="標準 20 2 4 3 2 4 6" xfId="33172"/>
    <cellStyle name="標準 20 2 4 3 2 4 7" xfId="21727"/>
    <cellStyle name="標準 20 2 4 3 2 5" xfId="7890"/>
    <cellStyle name="標準 20 2 4 3 2 5 2" xfId="11583"/>
    <cellStyle name="標準 20 2 4 3 2 5 2 2" xfId="37282"/>
    <cellStyle name="標準 20 2 4 3 2 5 2 3" xfId="26058"/>
    <cellStyle name="標準 20 2 4 3 2 5 3" xfId="18634"/>
    <cellStyle name="標準 20 2 4 3 2 5 3 2" xfId="40800"/>
    <cellStyle name="標準 20 2 4 3 2 5 3 3" xfId="29576"/>
    <cellStyle name="標準 20 2 4 3 2 5 4" xfId="34160"/>
    <cellStyle name="標準 20 2 4 3 2 5 5" xfId="22806"/>
    <cellStyle name="標準 20 2 4 3 2 6" xfId="8130"/>
    <cellStyle name="標準 20 2 4 3 2 6 2" xfId="11809"/>
    <cellStyle name="標準 20 2 4 3 2 6 2 2" xfId="37508"/>
    <cellStyle name="標準 20 2 4 3 2 6 2 3" xfId="26284"/>
    <cellStyle name="標準 20 2 4 3 2 6 3" xfId="18635"/>
    <cellStyle name="標準 20 2 4 3 2 6 3 2" xfId="41026"/>
    <cellStyle name="標準 20 2 4 3 2 6 3 3" xfId="29802"/>
    <cellStyle name="標準 20 2 4 3 2 6 4" xfId="34386"/>
    <cellStyle name="標準 20 2 4 3 2 6 5" xfId="23032"/>
    <cellStyle name="標準 20 2 4 3 2 7" xfId="8414"/>
    <cellStyle name="標準 20 2 4 3 2 7 2" xfId="12093"/>
    <cellStyle name="標準 20 2 4 3 2 7 2 2" xfId="37792"/>
    <cellStyle name="標準 20 2 4 3 2 7 2 3" xfId="26568"/>
    <cellStyle name="標準 20 2 4 3 2 7 3" xfId="18636"/>
    <cellStyle name="標準 20 2 4 3 2 7 3 2" xfId="41310"/>
    <cellStyle name="標準 20 2 4 3 2 7 3 3" xfId="30086"/>
    <cellStyle name="標準 20 2 4 3 2 7 4" xfId="34670"/>
    <cellStyle name="標準 20 2 4 3 2 7 5" xfId="23316"/>
    <cellStyle name="標準 20 2 4 3 2 8" xfId="8808"/>
    <cellStyle name="標準 20 2 4 3 2 8 2" xfId="12487"/>
    <cellStyle name="標準 20 2 4 3 2 8 2 2" xfId="38186"/>
    <cellStyle name="標準 20 2 4 3 2 8 2 3" xfId="26962"/>
    <cellStyle name="標準 20 2 4 3 2 8 3" xfId="18637"/>
    <cellStyle name="標準 20 2 4 3 2 8 3 2" xfId="41704"/>
    <cellStyle name="標準 20 2 4 3 2 8 3 3" xfId="30480"/>
    <cellStyle name="標準 20 2 4 3 2 8 4" xfId="35064"/>
    <cellStyle name="標準 20 2 4 3 2 8 5" xfId="23710"/>
    <cellStyle name="標準 20 2 4 3 2 9" xfId="9094"/>
    <cellStyle name="標準 20 2 4 3 2 9 2" xfId="12712"/>
    <cellStyle name="標準 20 2 4 3 2 9 2 2" xfId="38411"/>
    <cellStyle name="標準 20 2 4 3 2 9 2 3" xfId="27187"/>
    <cellStyle name="標準 20 2 4 3 2 9 3" xfId="18638"/>
    <cellStyle name="標準 20 2 4 3 2 9 3 2" xfId="41929"/>
    <cellStyle name="標準 20 2 4 3 2 9 3 3" xfId="30705"/>
    <cellStyle name="標準 20 2 4 3 2 9 4" xfId="35503"/>
    <cellStyle name="標準 20 2 4 3 2 9 5" xfId="24276"/>
    <cellStyle name="標準 20 2 4 3 3" xfId="7322"/>
    <cellStyle name="標準 20 2 4 3 3 10" xfId="11031"/>
    <cellStyle name="標準 20 2 4 3 3 10 2" xfId="33608"/>
    <cellStyle name="標準 20 2 4 3 3 10 3" xfId="22254"/>
    <cellStyle name="標準 20 2 4 3 3 11" xfId="18639"/>
    <cellStyle name="標準 20 2 4 3 3 11 2" xfId="36730"/>
    <cellStyle name="標準 20 2 4 3 3 11 3" xfId="25506"/>
    <cellStyle name="標準 20 2 4 3 3 12" xfId="29024"/>
    <cellStyle name="標準 20 2 4 3 3 12 2" xfId="40248"/>
    <cellStyle name="標準 20 2 4 3 3 13" xfId="32744"/>
    <cellStyle name="標準 20 2 4 3 3 14" xfId="21299"/>
    <cellStyle name="標準 20 2 4 3 3 2" xfId="7480"/>
    <cellStyle name="標準 20 2 4 3 3 2 2" xfId="8624"/>
    <cellStyle name="標準 20 2 4 3 3 2 2 2" xfId="9740"/>
    <cellStyle name="標準 20 2 4 3 3 2 2 2 2" xfId="13354"/>
    <cellStyle name="標準 20 2 4 3 3 2 2 2 2 2" xfId="39053"/>
    <cellStyle name="標準 20 2 4 3 3 2 2 2 2 3" xfId="27829"/>
    <cellStyle name="標準 20 2 4 3 3 2 2 2 3" xfId="18642"/>
    <cellStyle name="標準 20 2 4 3 3 2 2 2 3 2" xfId="42571"/>
    <cellStyle name="標準 20 2 4 3 3 2 2 2 3 3" xfId="31347"/>
    <cellStyle name="標準 20 2 4 3 3 2 2 2 4" xfId="35513"/>
    <cellStyle name="標準 20 2 4 3 3 2 2 2 5" xfId="24286"/>
    <cellStyle name="標準 20 2 4 3 3 2 2 3" xfId="10682"/>
    <cellStyle name="標準 20 2 4 3 3 2 2 3 2" xfId="14261"/>
    <cellStyle name="標準 20 2 4 3 3 2 2 3 2 2" xfId="39960"/>
    <cellStyle name="標準 20 2 4 3 3 2 2 3 2 3" xfId="28736"/>
    <cellStyle name="標準 20 2 4 3 3 2 2 3 3" xfId="18643"/>
    <cellStyle name="標準 20 2 4 3 3 2 2 3 3 2" xfId="43478"/>
    <cellStyle name="標準 20 2 4 3 3 2 2 3 3 3" xfId="32254"/>
    <cellStyle name="標準 20 2 4 3 3 2 2 3 4" xfId="34880"/>
    <cellStyle name="標準 20 2 4 3 3 2 2 3 5" xfId="23526"/>
    <cellStyle name="標準 20 2 4 3 3 2 2 4" xfId="12303"/>
    <cellStyle name="標準 20 2 4 3 3 2 2 4 2" xfId="38002"/>
    <cellStyle name="標準 20 2 4 3 3 2 2 4 3" xfId="26778"/>
    <cellStyle name="標準 20 2 4 3 3 2 2 5" xfId="18641"/>
    <cellStyle name="標準 20 2 4 3 3 2 2 5 2" xfId="41520"/>
    <cellStyle name="標準 20 2 4 3 3 2 2 5 3" xfId="30296"/>
    <cellStyle name="標準 20 2 4 3 3 2 2 6" xfId="33382"/>
    <cellStyle name="標準 20 2 4 3 3 2 2 7" xfId="21937"/>
    <cellStyle name="標準 20 2 4 3 3 2 3" xfId="9099"/>
    <cellStyle name="標準 20 2 4 3 3 2 3 2" xfId="12717"/>
    <cellStyle name="標準 20 2 4 3 3 2 3 2 2" xfId="38416"/>
    <cellStyle name="標準 20 2 4 3 3 2 3 2 3" xfId="27192"/>
    <cellStyle name="標準 20 2 4 3 3 2 3 3" xfId="18644"/>
    <cellStyle name="標準 20 2 4 3 3 2 3 3 2" xfId="41934"/>
    <cellStyle name="標準 20 2 4 3 3 2 3 3 3" xfId="30710"/>
    <cellStyle name="標準 20 2 4 3 3 2 3 4" xfId="35512"/>
    <cellStyle name="標準 20 2 4 3 3 2 3 5" xfId="24285"/>
    <cellStyle name="標準 20 2 4 3 3 2 4" xfId="10041"/>
    <cellStyle name="標準 20 2 4 3 3 2 4 2" xfId="13624"/>
    <cellStyle name="標準 20 2 4 3 3 2 4 2 2" xfId="39323"/>
    <cellStyle name="標準 20 2 4 3 3 2 4 2 3" xfId="28099"/>
    <cellStyle name="標準 20 2 4 3 3 2 4 3" xfId="18645"/>
    <cellStyle name="標準 20 2 4 3 3 2 4 3 2" xfId="42841"/>
    <cellStyle name="標準 20 2 4 3 3 2 4 3 3" xfId="31617"/>
    <cellStyle name="標準 20 2 4 3 3 2 4 4" xfId="36439"/>
    <cellStyle name="標準 20 2 4 3 3 2 4 5" xfId="25212"/>
    <cellStyle name="標準 20 2 4 3 3 2 5" xfId="11173"/>
    <cellStyle name="標準 20 2 4 3 3 2 5 2" xfId="33750"/>
    <cellStyle name="標準 20 2 4 3 3 2 5 3" xfId="22396"/>
    <cellStyle name="標準 20 2 4 3 3 2 6" xfId="18640"/>
    <cellStyle name="標準 20 2 4 3 3 2 6 2" xfId="36872"/>
    <cellStyle name="標準 20 2 4 3 3 2 6 3" xfId="25648"/>
    <cellStyle name="標準 20 2 4 3 3 2 7" xfId="29166"/>
    <cellStyle name="標準 20 2 4 3 3 2 7 2" xfId="40390"/>
    <cellStyle name="標準 20 2 4 3 3 2 8" xfId="32745"/>
    <cellStyle name="標準 20 2 4 3 3 2 9" xfId="21300"/>
    <cellStyle name="標準 20 2 4 3 3 3" xfId="7706"/>
    <cellStyle name="標準 20 2 4 3 3 3 2" xfId="9488"/>
    <cellStyle name="標準 20 2 4 3 3 3 2 2" xfId="13102"/>
    <cellStyle name="標準 20 2 4 3 3 3 2 2 2" xfId="38801"/>
    <cellStyle name="標準 20 2 4 3 3 3 2 2 3" xfId="27577"/>
    <cellStyle name="標準 20 2 4 3 3 3 2 3" xfId="18647"/>
    <cellStyle name="標準 20 2 4 3 3 3 2 3 2" xfId="42319"/>
    <cellStyle name="標準 20 2 4 3 3 3 2 3 3" xfId="31095"/>
    <cellStyle name="標準 20 2 4 3 3 3 2 4" xfId="35514"/>
    <cellStyle name="標準 20 2 4 3 3 3 2 5" xfId="24287"/>
    <cellStyle name="標準 20 2 4 3 3 3 3" xfId="10430"/>
    <cellStyle name="標準 20 2 4 3 3 3 3 2" xfId="14009"/>
    <cellStyle name="標準 20 2 4 3 3 3 3 2 2" xfId="39708"/>
    <cellStyle name="標準 20 2 4 3 3 3 3 2 3" xfId="28484"/>
    <cellStyle name="標準 20 2 4 3 3 3 3 3" xfId="18648"/>
    <cellStyle name="標準 20 2 4 3 3 3 3 3 2" xfId="43226"/>
    <cellStyle name="標準 20 2 4 3 3 3 3 3 3" xfId="32002"/>
    <cellStyle name="標準 20 2 4 3 3 3 3 4" xfId="33976"/>
    <cellStyle name="標準 20 2 4 3 3 3 3 5" xfId="22622"/>
    <cellStyle name="標準 20 2 4 3 3 3 4" xfId="11399"/>
    <cellStyle name="標準 20 2 4 3 3 3 4 2" xfId="37098"/>
    <cellStyle name="標準 20 2 4 3 3 3 4 3" xfId="25874"/>
    <cellStyle name="標準 20 2 4 3 3 3 5" xfId="18646"/>
    <cellStyle name="標準 20 2 4 3 3 3 5 2" xfId="40616"/>
    <cellStyle name="標準 20 2 4 3 3 3 5 3" xfId="29392"/>
    <cellStyle name="標準 20 2 4 3 3 3 6" xfId="33130"/>
    <cellStyle name="標準 20 2 4 3 3 3 7" xfId="21685"/>
    <cellStyle name="標準 20 2 4 3 3 4" xfId="7932"/>
    <cellStyle name="標準 20 2 4 3 3 4 2" xfId="11625"/>
    <cellStyle name="標準 20 2 4 3 3 4 2 2" xfId="37324"/>
    <cellStyle name="標準 20 2 4 3 3 4 2 3" xfId="26100"/>
    <cellStyle name="標準 20 2 4 3 3 4 3" xfId="18649"/>
    <cellStyle name="標準 20 2 4 3 3 4 3 2" xfId="40842"/>
    <cellStyle name="標準 20 2 4 3 3 4 3 3" xfId="29618"/>
    <cellStyle name="標準 20 2 4 3 3 4 4" xfId="34202"/>
    <cellStyle name="標準 20 2 4 3 3 4 5" xfId="22848"/>
    <cellStyle name="標準 20 2 4 3 3 5" xfId="8172"/>
    <cellStyle name="標準 20 2 4 3 3 5 2" xfId="11851"/>
    <cellStyle name="標準 20 2 4 3 3 5 2 2" xfId="37550"/>
    <cellStyle name="標準 20 2 4 3 3 5 2 3" xfId="26326"/>
    <cellStyle name="標準 20 2 4 3 3 5 3" xfId="18650"/>
    <cellStyle name="標準 20 2 4 3 3 5 3 2" xfId="41068"/>
    <cellStyle name="標準 20 2 4 3 3 5 3 3" xfId="29844"/>
    <cellStyle name="標準 20 2 4 3 3 5 4" xfId="34428"/>
    <cellStyle name="標準 20 2 4 3 3 5 5" xfId="23074"/>
    <cellStyle name="標準 20 2 4 3 3 6" xfId="8372"/>
    <cellStyle name="標準 20 2 4 3 3 6 2" xfId="12051"/>
    <cellStyle name="標準 20 2 4 3 3 6 2 2" xfId="37750"/>
    <cellStyle name="標準 20 2 4 3 3 6 2 3" xfId="26526"/>
    <cellStyle name="標準 20 2 4 3 3 6 3" xfId="18651"/>
    <cellStyle name="標準 20 2 4 3 3 6 3 2" xfId="41268"/>
    <cellStyle name="標準 20 2 4 3 3 6 3 3" xfId="30044"/>
    <cellStyle name="標準 20 2 4 3 3 6 4" xfId="34628"/>
    <cellStyle name="標準 20 2 4 3 3 6 5" xfId="23274"/>
    <cellStyle name="標準 20 2 4 3 3 7" xfId="8850"/>
    <cellStyle name="標準 20 2 4 3 3 7 2" xfId="12529"/>
    <cellStyle name="標準 20 2 4 3 3 7 2 2" xfId="38228"/>
    <cellStyle name="標準 20 2 4 3 3 7 2 3" xfId="27004"/>
    <cellStyle name="標準 20 2 4 3 3 7 3" xfId="18652"/>
    <cellStyle name="標準 20 2 4 3 3 7 3 2" xfId="41746"/>
    <cellStyle name="標準 20 2 4 3 3 7 3 3" xfId="30522"/>
    <cellStyle name="標準 20 2 4 3 3 7 4" xfId="35106"/>
    <cellStyle name="標準 20 2 4 3 3 7 5" xfId="23752"/>
    <cellStyle name="標準 20 2 4 3 3 8" xfId="9098"/>
    <cellStyle name="標準 20 2 4 3 3 8 2" xfId="12716"/>
    <cellStyle name="標準 20 2 4 3 3 8 2 2" xfId="38415"/>
    <cellStyle name="標準 20 2 4 3 3 8 2 3" xfId="27191"/>
    <cellStyle name="標準 20 2 4 3 3 8 3" xfId="18653"/>
    <cellStyle name="標準 20 2 4 3 3 8 3 2" xfId="41933"/>
    <cellStyle name="標準 20 2 4 3 3 8 3 3" xfId="30709"/>
    <cellStyle name="標準 20 2 4 3 3 8 4" xfId="35511"/>
    <cellStyle name="標準 20 2 4 3 3 8 5" xfId="24284"/>
    <cellStyle name="標準 20 2 4 3 3 9" xfId="10040"/>
    <cellStyle name="標準 20 2 4 3 3 9 2" xfId="13623"/>
    <cellStyle name="標準 20 2 4 3 3 9 2 2" xfId="39322"/>
    <cellStyle name="標準 20 2 4 3 3 9 2 3" xfId="28098"/>
    <cellStyle name="標準 20 2 4 3 3 9 3" xfId="18654"/>
    <cellStyle name="標準 20 2 4 3 3 9 3 2" xfId="42840"/>
    <cellStyle name="標準 20 2 4 3 3 9 3 3" xfId="31616"/>
    <cellStyle name="標準 20 2 4 3 3 9 4" xfId="36187"/>
    <cellStyle name="標準 20 2 4 3 3 9 5" xfId="24960"/>
    <cellStyle name="標準 20 2 4 3 4" xfId="7538"/>
    <cellStyle name="標準 20 2 4 3 4 10" xfId="29224"/>
    <cellStyle name="標準 20 2 4 3 4 10 2" xfId="40448"/>
    <cellStyle name="標準 20 2 4 3 4 11" xfId="32746"/>
    <cellStyle name="標準 20 2 4 3 4 12" xfId="21301"/>
    <cellStyle name="標準 20 2 4 3 4 2" xfId="7764"/>
    <cellStyle name="標準 20 2 4 3 4 2 2" xfId="8682"/>
    <cellStyle name="標準 20 2 4 3 4 2 2 2" xfId="9798"/>
    <cellStyle name="標準 20 2 4 3 4 2 2 2 2" xfId="13412"/>
    <cellStyle name="標準 20 2 4 3 4 2 2 2 2 2" xfId="39111"/>
    <cellStyle name="標準 20 2 4 3 4 2 2 2 2 3" xfId="27887"/>
    <cellStyle name="標準 20 2 4 3 4 2 2 2 3" xfId="18658"/>
    <cellStyle name="標準 20 2 4 3 4 2 2 2 3 2" xfId="42629"/>
    <cellStyle name="標準 20 2 4 3 4 2 2 2 3 3" xfId="31405"/>
    <cellStyle name="標準 20 2 4 3 4 2 2 2 4" xfId="35517"/>
    <cellStyle name="標準 20 2 4 3 4 2 2 2 5" xfId="24290"/>
    <cellStyle name="標準 20 2 4 3 4 2 2 3" xfId="10740"/>
    <cellStyle name="標準 20 2 4 3 4 2 2 3 2" xfId="14319"/>
    <cellStyle name="標準 20 2 4 3 4 2 2 3 2 2" xfId="40018"/>
    <cellStyle name="標準 20 2 4 3 4 2 2 3 2 3" xfId="28794"/>
    <cellStyle name="標準 20 2 4 3 4 2 2 3 3" xfId="18659"/>
    <cellStyle name="標準 20 2 4 3 4 2 2 3 3 2" xfId="43536"/>
    <cellStyle name="標準 20 2 4 3 4 2 2 3 3 3" xfId="32312"/>
    <cellStyle name="標準 20 2 4 3 4 2 2 3 4" xfId="34938"/>
    <cellStyle name="標準 20 2 4 3 4 2 2 3 5" xfId="23584"/>
    <cellStyle name="標準 20 2 4 3 4 2 2 4" xfId="12361"/>
    <cellStyle name="標準 20 2 4 3 4 2 2 4 2" xfId="38060"/>
    <cellStyle name="標準 20 2 4 3 4 2 2 4 3" xfId="26836"/>
    <cellStyle name="標準 20 2 4 3 4 2 2 5" xfId="18657"/>
    <cellStyle name="標準 20 2 4 3 4 2 2 5 2" xfId="41578"/>
    <cellStyle name="標準 20 2 4 3 4 2 2 5 3" xfId="30354"/>
    <cellStyle name="標準 20 2 4 3 4 2 2 6" xfId="33440"/>
    <cellStyle name="標準 20 2 4 3 4 2 2 7" xfId="21995"/>
    <cellStyle name="標準 20 2 4 3 4 2 3" xfId="9101"/>
    <cellStyle name="標準 20 2 4 3 4 2 3 2" xfId="12719"/>
    <cellStyle name="標準 20 2 4 3 4 2 3 2 2" xfId="38418"/>
    <cellStyle name="標準 20 2 4 3 4 2 3 2 3" xfId="27194"/>
    <cellStyle name="標準 20 2 4 3 4 2 3 3" xfId="18660"/>
    <cellStyle name="標準 20 2 4 3 4 2 3 3 2" xfId="41936"/>
    <cellStyle name="標準 20 2 4 3 4 2 3 3 3" xfId="30712"/>
    <cellStyle name="標準 20 2 4 3 4 2 3 4" xfId="35516"/>
    <cellStyle name="標準 20 2 4 3 4 2 3 5" xfId="24289"/>
    <cellStyle name="標準 20 2 4 3 4 2 4" xfId="10043"/>
    <cellStyle name="標準 20 2 4 3 4 2 4 2" xfId="13626"/>
    <cellStyle name="標準 20 2 4 3 4 2 4 2 2" xfId="39325"/>
    <cellStyle name="標準 20 2 4 3 4 2 4 2 3" xfId="28101"/>
    <cellStyle name="標準 20 2 4 3 4 2 4 3" xfId="18661"/>
    <cellStyle name="標準 20 2 4 3 4 2 4 3 2" xfId="42843"/>
    <cellStyle name="標準 20 2 4 3 4 2 4 3 3" xfId="31619"/>
    <cellStyle name="標準 20 2 4 3 4 2 4 4" xfId="36497"/>
    <cellStyle name="標準 20 2 4 3 4 2 4 5" xfId="25270"/>
    <cellStyle name="標準 20 2 4 3 4 2 5" xfId="11457"/>
    <cellStyle name="標準 20 2 4 3 4 2 5 2" xfId="34034"/>
    <cellStyle name="標準 20 2 4 3 4 2 5 3" xfId="22680"/>
    <cellStyle name="標準 20 2 4 3 4 2 6" xfId="18656"/>
    <cellStyle name="標準 20 2 4 3 4 2 6 2" xfId="37156"/>
    <cellStyle name="標準 20 2 4 3 4 2 6 3" xfId="25932"/>
    <cellStyle name="標準 20 2 4 3 4 2 7" xfId="29450"/>
    <cellStyle name="標準 20 2 4 3 4 2 7 2" xfId="40674"/>
    <cellStyle name="標準 20 2 4 3 4 2 8" xfId="32747"/>
    <cellStyle name="標準 20 2 4 3 4 2 9" xfId="21302"/>
    <cellStyle name="標準 20 2 4 3 4 3" xfId="7990"/>
    <cellStyle name="標準 20 2 4 3 4 3 2" xfId="9572"/>
    <cellStyle name="標準 20 2 4 3 4 3 2 2" xfId="13186"/>
    <cellStyle name="標準 20 2 4 3 4 3 2 2 2" xfId="38885"/>
    <cellStyle name="標準 20 2 4 3 4 3 2 2 3" xfId="27661"/>
    <cellStyle name="標準 20 2 4 3 4 3 2 3" xfId="18663"/>
    <cellStyle name="標準 20 2 4 3 4 3 2 3 2" xfId="42403"/>
    <cellStyle name="標準 20 2 4 3 4 3 2 3 3" xfId="31179"/>
    <cellStyle name="標準 20 2 4 3 4 3 2 4" xfId="35518"/>
    <cellStyle name="標準 20 2 4 3 4 3 2 5" xfId="24291"/>
    <cellStyle name="標準 20 2 4 3 4 3 3" xfId="10514"/>
    <cellStyle name="標準 20 2 4 3 4 3 3 2" xfId="14093"/>
    <cellStyle name="標準 20 2 4 3 4 3 3 2 2" xfId="39792"/>
    <cellStyle name="標準 20 2 4 3 4 3 3 2 3" xfId="28568"/>
    <cellStyle name="標準 20 2 4 3 4 3 3 3" xfId="18664"/>
    <cellStyle name="標準 20 2 4 3 4 3 3 3 2" xfId="43310"/>
    <cellStyle name="標準 20 2 4 3 4 3 3 3 3" xfId="32086"/>
    <cellStyle name="標準 20 2 4 3 4 3 3 4" xfId="34260"/>
    <cellStyle name="標準 20 2 4 3 4 3 3 5" xfId="22906"/>
    <cellStyle name="標準 20 2 4 3 4 3 4" xfId="11683"/>
    <cellStyle name="標準 20 2 4 3 4 3 4 2" xfId="37382"/>
    <cellStyle name="標準 20 2 4 3 4 3 4 3" xfId="26158"/>
    <cellStyle name="標準 20 2 4 3 4 3 5" xfId="18662"/>
    <cellStyle name="標準 20 2 4 3 4 3 5 2" xfId="40900"/>
    <cellStyle name="標準 20 2 4 3 4 3 5 3" xfId="29676"/>
    <cellStyle name="標準 20 2 4 3 4 3 6" xfId="33214"/>
    <cellStyle name="標準 20 2 4 3 4 3 7" xfId="21769"/>
    <cellStyle name="標準 20 2 4 3 4 4" xfId="8230"/>
    <cellStyle name="標準 20 2 4 3 4 4 2" xfId="11909"/>
    <cellStyle name="標準 20 2 4 3 4 4 2 2" xfId="37608"/>
    <cellStyle name="標準 20 2 4 3 4 4 2 3" xfId="26384"/>
    <cellStyle name="標準 20 2 4 3 4 4 3" xfId="18665"/>
    <cellStyle name="標準 20 2 4 3 4 4 3 2" xfId="41126"/>
    <cellStyle name="標準 20 2 4 3 4 4 3 3" xfId="29902"/>
    <cellStyle name="標準 20 2 4 3 4 4 4" xfId="34486"/>
    <cellStyle name="標準 20 2 4 3 4 4 5" xfId="23132"/>
    <cellStyle name="標準 20 2 4 3 4 5" xfId="8456"/>
    <cellStyle name="標準 20 2 4 3 4 5 2" xfId="12135"/>
    <cellStyle name="標準 20 2 4 3 4 5 2 2" xfId="37834"/>
    <cellStyle name="標準 20 2 4 3 4 5 2 3" xfId="26610"/>
    <cellStyle name="標準 20 2 4 3 4 5 3" xfId="18666"/>
    <cellStyle name="標準 20 2 4 3 4 5 3 2" xfId="41352"/>
    <cellStyle name="標準 20 2 4 3 4 5 3 3" xfId="30128"/>
    <cellStyle name="標準 20 2 4 3 4 5 4" xfId="34712"/>
    <cellStyle name="標準 20 2 4 3 4 5 5" xfId="23358"/>
    <cellStyle name="標準 20 2 4 3 4 6" xfId="9100"/>
    <cellStyle name="標準 20 2 4 3 4 6 2" xfId="12718"/>
    <cellStyle name="標準 20 2 4 3 4 6 2 2" xfId="38417"/>
    <cellStyle name="標準 20 2 4 3 4 6 2 3" xfId="27193"/>
    <cellStyle name="標準 20 2 4 3 4 6 3" xfId="18667"/>
    <cellStyle name="標準 20 2 4 3 4 6 3 2" xfId="41935"/>
    <cellStyle name="標準 20 2 4 3 4 6 3 3" xfId="30711"/>
    <cellStyle name="標準 20 2 4 3 4 6 4" xfId="35515"/>
    <cellStyle name="標準 20 2 4 3 4 6 5" xfId="24288"/>
    <cellStyle name="標準 20 2 4 3 4 7" xfId="10042"/>
    <cellStyle name="標準 20 2 4 3 4 7 2" xfId="13625"/>
    <cellStyle name="標準 20 2 4 3 4 7 2 2" xfId="39324"/>
    <cellStyle name="標準 20 2 4 3 4 7 2 3" xfId="28100"/>
    <cellStyle name="標準 20 2 4 3 4 7 3" xfId="18668"/>
    <cellStyle name="標準 20 2 4 3 4 7 3 2" xfId="42842"/>
    <cellStyle name="標準 20 2 4 3 4 7 3 3" xfId="31618"/>
    <cellStyle name="標準 20 2 4 3 4 7 4" xfId="36271"/>
    <cellStyle name="標準 20 2 4 3 4 7 5" xfId="25044"/>
    <cellStyle name="標準 20 2 4 3 4 8" xfId="11231"/>
    <cellStyle name="標準 20 2 4 3 4 8 2" xfId="33808"/>
    <cellStyle name="標準 20 2 4 3 4 8 3" xfId="22454"/>
    <cellStyle name="標準 20 2 4 3 4 9" xfId="18655"/>
    <cellStyle name="標準 20 2 4 3 4 9 2" xfId="36930"/>
    <cellStyle name="標準 20 2 4 3 4 9 3" xfId="25706"/>
    <cellStyle name="標準 20 2 4 3 5" xfId="7395"/>
    <cellStyle name="標準 20 2 4 3 5 2" xfId="8540"/>
    <cellStyle name="標準 20 2 4 3 5 2 2" xfId="9656"/>
    <cellStyle name="標準 20 2 4 3 5 2 2 2" xfId="13270"/>
    <cellStyle name="標準 20 2 4 3 5 2 2 2 2" xfId="38969"/>
    <cellStyle name="標準 20 2 4 3 5 2 2 2 3" xfId="27745"/>
    <cellStyle name="標準 20 2 4 3 5 2 2 3" xfId="18671"/>
    <cellStyle name="標準 20 2 4 3 5 2 2 3 2" xfId="42487"/>
    <cellStyle name="標準 20 2 4 3 5 2 2 3 3" xfId="31263"/>
    <cellStyle name="標準 20 2 4 3 5 2 2 4" xfId="35520"/>
    <cellStyle name="標準 20 2 4 3 5 2 2 5" xfId="24293"/>
    <cellStyle name="標準 20 2 4 3 5 2 3" xfId="10598"/>
    <cellStyle name="標準 20 2 4 3 5 2 3 2" xfId="14177"/>
    <cellStyle name="標準 20 2 4 3 5 2 3 2 2" xfId="39876"/>
    <cellStyle name="標準 20 2 4 3 5 2 3 2 3" xfId="28652"/>
    <cellStyle name="標準 20 2 4 3 5 2 3 3" xfId="18672"/>
    <cellStyle name="標準 20 2 4 3 5 2 3 3 2" xfId="43394"/>
    <cellStyle name="標準 20 2 4 3 5 2 3 3 3" xfId="32170"/>
    <cellStyle name="標準 20 2 4 3 5 2 3 4" xfId="34796"/>
    <cellStyle name="標準 20 2 4 3 5 2 3 5" xfId="23442"/>
    <cellStyle name="標準 20 2 4 3 5 2 4" xfId="12219"/>
    <cellStyle name="標準 20 2 4 3 5 2 4 2" xfId="37918"/>
    <cellStyle name="標準 20 2 4 3 5 2 4 3" xfId="26694"/>
    <cellStyle name="標準 20 2 4 3 5 2 5" xfId="18670"/>
    <cellStyle name="標準 20 2 4 3 5 2 5 2" xfId="41436"/>
    <cellStyle name="標準 20 2 4 3 5 2 5 3" xfId="30212"/>
    <cellStyle name="標準 20 2 4 3 5 2 6" xfId="33298"/>
    <cellStyle name="標準 20 2 4 3 5 2 7" xfId="21853"/>
    <cellStyle name="標準 20 2 4 3 5 3" xfId="9102"/>
    <cellStyle name="標準 20 2 4 3 5 3 2" xfId="12720"/>
    <cellStyle name="標準 20 2 4 3 5 3 2 2" xfId="38419"/>
    <cellStyle name="標準 20 2 4 3 5 3 2 3" xfId="27195"/>
    <cellStyle name="標準 20 2 4 3 5 3 3" xfId="18673"/>
    <cellStyle name="標準 20 2 4 3 5 3 3 2" xfId="41937"/>
    <cellStyle name="標準 20 2 4 3 5 3 3 3" xfId="30713"/>
    <cellStyle name="標準 20 2 4 3 5 3 4" xfId="35519"/>
    <cellStyle name="標準 20 2 4 3 5 3 5" xfId="24292"/>
    <cellStyle name="標準 20 2 4 3 5 4" xfId="10044"/>
    <cellStyle name="標準 20 2 4 3 5 4 2" xfId="13627"/>
    <cellStyle name="標準 20 2 4 3 5 4 2 2" xfId="39326"/>
    <cellStyle name="標準 20 2 4 3 5 4 2 3" xfId="28102"/>
    <cellStyle name="標準 20 2 4 3 5 4 3" xfId="18674"/>
    <cellStyle name="標準 20 2 4 3 5 4 3 2" xfId="42844"/>
    <cellStyle name="標準 20 2 4 3 5 4 3 3" xfId="31620"/>
    <cellStyle name="標準 20 2 4 3 5 4 4" xfId="36355"/>
    <cellStyle name="標準 20 2 4 3 5 4 5" xfId="25128"/>
    <cellStyle name="標準 20 2 4 3 5 5" xfId="11089"/>
    <cellStyle name="標準 20 2 4 3 5 5 2" xfId="33666"/>
    <cellStyle name="標準 20 2 4 3 5 5 3" xfId="22312"/>
    <cellStyle name="標準 20 2 4 3 5 6" xfId="18669"/>
    <cellStyle name="標準 20 2 4 3 5 6 2" xfId="36788"/>
    <cellStyle name="標準 20 2 4 3 5 6 3" xfId="25564"/>
    <cellStyle name="標準 20 2 4 3 5 7" xfId="29082"/>
    <cellStyle name="標準 20 2 4 3 5 7 2" xfId="40306"/>
    <cellStyle name="標準 20 2 4 3 5 8" xfId="32748"/>
    <cellStyle name="標準 20 2 4 3 5 9" xfId="21303"/>
    <cellStyle name="標準 20 2 4 3 6" xfId="7622"/>
    <cellStyle name="標準 20 2 4 3 6 2" xfId="9430"/>
    <cellStyle name="標準 20 2 4 3 6 2 2" xfId="13044"/>
    <cellStyle name="標準 20 2 4 3 6 2 2 2" xfId="38743"/>
    <cellStyle name="標準 20 2 4 3 6 2 2 3" xfId="27519"/>
    <cellStyle name="標準 20 2 4 3 6 2 3" xfId="18676"/>
    <cellStyle name="標準 20 2 4 3 6 2 3 2" xfId="42261"/>
    <cellStyle name="標準 20 2 4 3 6 2 3 3" xfId="31037"/>
    <cellStyle name="標準 20 2 4 3 6 2 4" xfId="35521"/>
    <cellStyle name="標準 20 2 4 3 6 2 5" xfId="24294"/>
    <cellStyle name="標準 20 2 4 3 6 3" xfId="10372"/>
    <cellStyle name="標準 20 2 4 3 6 3 2" xfId="13951"/>
    <cellStyle name="標準 20 2 4 3 6 3 2 2" xfId="39650"/>
    <cellStyle name="標準 20 2 4 3 6 3 2 3" xfId="28426"/>
    <cellStyle name="標準 20 2 4 3 6 3 3" xfId="18677"/>
    <cellStyle name="標準 20 2 4 3 6 3 3 2" xfId="43168"/>
    <cellStyle name="標準 20 2 4 3 6 3 3 3" xfId="31944"/>
    <cellStyle name="標準 20 2 4 3 6 3 4" xfId="33892"/>
    <cellStyle name="標準 20 2 4 3 6 3 5" xfId="22538"/>
    <cellStyle name="標準 20 2 4 3 6 4" xfId="11315"/>
    <cellStyle name="標準 20 2 4 3 6 4 2" xfId="37014"/>
    <cellStyle name="標準 20 2 4 3 6 4 3" xfId="25790"/>
    <cellStyle name="標準 20 2 4 3 6 5" xfId="18675"/>
    <cellStyle name="標準 20 2 4 3 6 5 2" xfId="40532"/>
    <cellStyle name="標準 20 2 4 3 6 5 3" xfId="29308"/>
    <cellStyle name="標準 20 2 4 3 6 6" xfId="33072"/>
    <cellStyle name="標準 20 2 4 3 6 7" xfId="21627"/>
    <cellStyle name="標準 20 2 4 3 7" xfId="7848"/>
    <cellStyle name="標準 20 2 4 3 7 2" xfId="11541"/>
    <cellStyle name="標準 20 2 4 3 7 2 2" xfId="35502"/>
    <cellStyle name="標準 20 2 4 3 7 2 3" xfId="24275"/>
    <cellStyle name="標準 20 2 4 3 7 3" xfId="18678"/>
    <cellStyle name="標準 20 2 4 3 7 3 2" xfId="37240"/>
    <cellStyle name="標準 20 2 4 3 7 3 3" xfId="26016"/>
    <cellStyle name="標準 20 2 4 3 7 4" xfId="29534"/>
    <cellStyle name="標準 20 2 4 3 7 4 2" xfId="40758"/>
    <cellStyle name="標準 20 2 4 3 7 5" xfId="34118"/>
    <cellStyle name="標準 20 2 4 3 7 6" xfId="22764"/>
    <cellStyle name="標準 20 2 4 3 8" xfId="8087"/>
    <cellStyle name="標準 20 2 4 3 8 2" xfId="11767"/>
    <cellStyle name="標準 20 2 4 3 8 2 2" xfId="37466"/>
    <cellStyle name="標準 20 2 4 3 8 2 3" xfId="26242"/>
    <cellStyle name="標準 20 2 4 3 8 3" xfId="18679"/>
    <cellStyle name="標準 20 2 4 3 8 3 2" xfId="40984"/>
    <cellStyle name="標準 20 2 4 3 8 3 3" xfId="29760"/>
    <cellStyle name="標準 20 2 4 3 8 4" xfId="34344"/>
    <cellStyle name="標準 20 2 4 3 8 5" xfId="22990"/>
    <cellStyle name="標準 20 2 4 3 9" xfId="8314"/>
    <cellStyle name="標準 20 2 4 3 9 2" xfId="11993"/>
    <cellStyle name="標準 20 2 4 3 9 2 2" xfId="37692"/>
    <cellStyle name="標準 20 2 4 3 9 2 3" xfId="26468"/>
    <cellStyle name="標準 20 2 4 3 9 3" xfId="18680"/>
    <cellStyle name="標準 20 2 4 3 9 3 2" xfId="41210"/>
    <cellStyle name="標準 20 2 4 3 9 3 3" xfId="29986"/>
    <cellStyle name="標準 20 2 4 3 9 4" xfId="34570"/>
    <cellStyle name="標準 20 2 4 3 9 5" xfId="23216"/>
    <cellStyle name="標準 20 2 4 4" xfId="6686"/>
    <cellStyle name="標準 20 2 4 4 10" xfId="7062"/>
    <cellStyle name="標準 20 2 4 4 10 2" xfId="10963"/>
    <cellStyle name="標準 20 2 4 4 10 2 2" xfId="36662"/>
    <cellStyle name="標準 20 2 4 4 10 2 3" xfId="25438"/>
    <cellStyle name="標準 20 2 4 4 10 3" xfId="18682"/>
    <cellStyle name="標準 20 2 4 4 10 3 2" xfId="40180"/>
    <cellStyle name="標準 20 2 4 4 10 3 3" xfId="28956"/>
    <cellStyle name="標準 20 2 4 4 10 4" xfId="35180"/>
    <cellStyle name="標準 20 2 4 4 10 5" xfId="23949"/>
    <cellStyle name="標準 20 2 4 4 11" xfId="9103"/>
    <cellStyle name="標準 20 2 4 4 11 2" xfId="12721"/>
    <cellStyle name="標準 20 2 4 4 11 2 2" xfId="38420"/>
    <cellStyle name="標準 20 2 4 4 11 2 3" xfId="27196"/>
    <cellStyle name="標準 20 2 4 4 11 3" xfId="18683"/>
    <cellStyle name="標準 20 2 4 4 11 3 2" xfId="41938"/>
    <cellStyle name="標準 20 2 4 4 11 3 3" xfId="30714"/>
    <cellStyle name="標準 20 2 4 4 11 4" xfId="36145"/>
    <cellStyle name="標準 20 2 4 4 11 5" xfId="24918"/>
    <cellStyle name="標準 20 2 4 4 12" xfId="10045"/>
    <cellStyle name="標準 20 2 4 4 12 2" xfId="13628"/>
    <cellStyle name="標準 20 2 4 4 12 2 2" xfId="39327"/>
    <cellStyle name="標準 20 2 4 4 12 2 3" xfId="28103"/>
    <cellStyle name="標準 20 2 4 4 12 3" xfId="18684"/>
    <cellStyle name="標準 20 2 4 4 12 3 2" xfId="42845"/>
    <cellStyle name="標準 20 2 4 4 12 3 3" xfId="31621"/>
    <cellStyle name="標準 20 2 4 4 12 4" xfId="33540"/>
    <cellStyle name="標準 20 2 4 4 12 5" xfId="22186"/>
    <cellStyle name="標準 20 2 4 4 13" xfId="10901"/>
    <cellStyle name="標準 20 2 4 4 13 2" xfId="36600"/>
    <cellStyle name="標準 20 2 4 4 13 3" xfId="25376"/>
    <cellStyle name="標準 20 2 4 4 14" xfId="18681"/>
    <cellStyle name="標準 20 2 4 4 14 2" xfId="40118"/>
    <cellStyle name="標準 20 2 4 4 14 3" xfId="28894"/>
    <cellStyle name="標準 20 2 4 4 15" xfId="32749"/>
    <cellStyle name="標準 20 2 4 4 16" xfId="21304"/>
    <cellStyle name="標準 20 2 4 4 2" xfId="7338"/>
    <cellStyle name="標準 20 2 4 4 2 10" xfId="11047"/>
    <cellStyle name="標準 20 2 4 4 2 10 2" xfId="33624"/>
    <cellStyle name="標準 20 2 4 4 2 10 3" xfId="22270"/>
    <cellStyle name="標準 20 2 4 4 2 11" xfId="18685"/>
    <cellStyle name="標準 20 2 4 4 2 11 2" xfId="36746"/>
    <cellStyle name="標準 20 2 4 4 2 11 3" xfId="25522"/>
    <cellStyle name="標準 20 2 4 4 2 12" xfId="29040"/>
    <cellStyle name="標準 20 2 4 4 2 12 2" xfId="40264"/>
    <cellStyle name="標準 20 2 4 4 2 13" xfId="32750"/>
    <cellStyle name="標準 20 2 4 4 2 14" xfId="21305"/>
    <cellStyle name="標準 20 2 4 4 2 2" xfId="7496"/>
    <cellStyle name="標準 20 2 4 4 2 2 2" xfId="8640"/>
    <cellStyle name="標準 20 2 4 4 2 2 2 2" xfId="9756"/>
    <cellStyle name="標準 20 2 4 4 2 2 2 2 2" xfId="13370"/>
    <cellStyle name="標準 20 2 4 4 2 2 2 2 2 2" xfId="39069"/>
    <cellStyle name="標準 20 2 4 4 2 2 2 2 2 3" xfId="27845"/>
    <cellStyle name="標準 20 2 4 4 2 2 2 2 3" xfId="18688"/>
    <cellStyle name="標準 20 2 4 4 2 2 2 2 3 2" xfId="42587"/>
    <cellStyle name="標準 20 2 4 4 2 2 2 2 3 3" xfId="31363"/>
    <cellStyle name="標準 20 2 4 4 2 2 2 2 4" xfId="35525"/>
    <cellStyle name="標準 20 2 4 4 2 2 2 2 5" xfId="24298"/>
    <cellStyle name="標準 20 2 4 4 2 2 2 3" xfId="10698"/>
    <cellStyle name="標準 20 2 4 4 2 2 2 3 2" xfId="14277"/>
    <cellStyle name="標準 20 2 4 4 2 2 2 3 2 2" xfId="39976"/>
    <cellStyle name="標準 20 2 4 4 2 2 2 3 2 3" xfId="28752"/>
    <cellStyle name="標準 20 2 4 4 2 2 2 3 3" xfId="18689"/>
    <cellStyle name="標準 20 2 4 4 2 2 2 3 3 2" xfId="43494"/>
    <cellStyle name="標準 20 2 4 4 2 2 2 3 3 3" xfId="32270"/>
    <cellStyle name="標準 20 2 4 4 2 2 2 3 4" xfId="34896"/>
    <cellStyle name="標準 20 2 4 4 2 2 2 3 5" xfId="23542"/>
    <cellStyle name="標準 20 2 4 4 2 2 2 4" xfId="12319"/>
    <cellStyle name="標準 20 2 4 4 2 2 2 4 2" xfId="38018"/>
    <cellStyle name="標準 20 2 4 4 2 2 2 4 3" xfId="26794"/>
    <cellStyle name="標準 20 2 4 4 2 2 2 5" xfId="18687"/>
    <cellStyle name="標準 20 2 4 4 2 2 2 5 2" xfId="41536"/>
    <cellStyle name="標準 20 2 4 4 2 2 2 5 3" xfId="30312"/>
    <cellStyle name="標準 20 2 4 4 2 2 2 6" xfId="33398"/>
    <cellStyle name="標準 20 2 4 4 2 2 2 7" xfId="21953"/>
    <cellStyle name="標準 20 2 4 4 2 2 3" xfId="9105"/>
    <cellStyle name="標準 20 2 4 4 2 2 3 2" xfId="12723"/>
    <cellStyle name="標準 20 2 4 4 2 2 3 2 2" xfId="38422"/>
    <cellStyle name="標準 20 2 4 4 2 2 3 2 3" xfId="27198"/>
    <cellStyle name="標準 20 2 4 4 2 2 3 3" xfId="18690"/>
    <cellStyle name="標準 20 2 4 4 2 2 3 3 2" xfId="41940"/>
    <cellStyle name="標準 20 2 4 4 2 2 3 3 3" xfId="30716"/>
    <cellStyle name="標準 20 2 4 4 2 2 3 4" xfId="35524"/>
    <cellStyle name="標準 20 2 4 4 2 2 3 5" xfId="24297"/>
    <cellStyle name="標準 20 2 4 4 2 2 4" xfId="10047"/>
    <cellStyle name="標準 20 2 4 4 2 2 4 2" xfId="13630"/>
    <cellStyle name="標準 20 2 4 4 2 2 4 2 2" xfId="39329"/>
    <cellStyle name="標準 20 2 4 4 2 2 4 2 3" xfId="28105"/>
    <cellStyle name="標準 20 2 4 4 2 2 4 3" xfId="18691"/>
    <cellStyle name="標準 20 2 4 4 2 2 4 3 2" xfId="42847"/>
    <cellStyle name="標準 20 2 4 4 2 2 4 3 3" xfId="31623"/>
    <cellStyle name="標準 20 2 4 4 2 2 4 4" xfId="36455"/>
    <cellStyle name="標準 20 2 4 4 2 2 4 5" xfId="25228"/>
    <cellStyle name="標準 20 2 4 4 2 2 5" xfId="11189"/>
    <cellStyle name="標準 20 2 4 4 2 2 5 2" xfId="33766"/>
    <cellStyle name="標準 20 2 4 4 2 2 5 3" xfId="22412"/>
    <cellStyle name="標準 20 2 4 4 2 2 6" xfId="18686"/>
    <cellStyle name="標準 20 2 4 4 2 2 6 2" xfId="36888"/>
    <cellStyle name="標準 20 2 4 4 2 2 6 3" xfId="25664"/>
    <cellStyle name="標準 20 2 4 4 2 2 7" xfId="29182"/>
    <cellStyle name="標準 20 2 4 4 2 2 7 2" xfId="40406"/>
    <cellStyle name="標準 20 2 4 4 2 2 8" xfId="32751"/>
    <cellStyle name="標準 20 2 4 4 2 2 9" xfId="21306"/>
    <cellStyle name="標準 20 2 4 4 2 3" xfId="7722"/>
    <cellStyle name="標準 20 2 4 4 2 3 2" xfId="9504"/>
    <cellStyle name="標準 20 2 4 4 2 3 2 2" xfId="13118"/>
    <cellStyle name="標準 20 2 4 4 2 3 2 2 2" xfId="38817"/>
    <cellStyle name="標準 20 2 4 4 2 3 2 2 3" xfId="27593"/>
    <cellStyle name="標準 20 2 4 4 2 3 2 3" xfId="18693"/>
    <cellStyle name="標準 20 2 4 4 2 3 2 3 2" xfId="42335"/>
    <cellStyle name="標準 20 2 4 4 2 3 2 3 3" xfId="31111"/>
    <cellStyle name="標準 20 2 4 4 2 3 2 4" xfId="35526"/>
    <cellStyle name="標準 20 2 4 4 2 3 2 5" xfId="24299"/>
    <cellStyle name="標準 20 2 4 4 2 3 3" xfId="10446"/>
    <cellStyle name="標準 20 2 4 4 2 3 3 2" xfId="14025"/>
    <cellStyle name="標準 20 2 4 4 2 3 3 2 2" xfId="39724"/>
    <cellStyle name="標準 20 2 4 4 2 3 3 2 3" xfId="28500"/>
    <cellStyle name="標準 20 2 4 4 2 3 3 3" xfId="18694"/>
    <cellStyle name="標準 20 2 4 4 2 3 3 3 2" xfId="43242"/>
    <cellStyle name="標準 20 2 4 4 2 3 3 3 3" xfId="32018"/>
    <cellStyle name="標準 20 2 4 4 2 3 3 4" xfId="33992"/>
    <cellStyle name="標準 20 2 4 4 2 3 3 5" xfId="22638"/>
    <cellStyle name="標準 20 2 4 4 2 3 4" xfId="11415"/>
    <cellStyle name="標準 20 2 4 4 2 3 4 2" xfId="37114"/>
    <cellStyle name="標準 20 2 4 4 2 3 4 3" xfId="25890"/>
    <cellStyle name="標準 20 2 4 4 2 3 5" xfId="18692"/>
    <cellStyle name="標準 20 2 4 4 2 3 5 2" xfId="40632"/>
    <cellStyle name="標準 20 2 4 4 2 3 5 3" xfId="29408"/>
    <cellStyle name="標準 20 2 4 4 2 3 6" xfId="33146"/>
    <cellStyle name="標準 20 2 4 4 2 3 7" xfId="21701"/>
    <cellStyle name="標準 20 2 4 4 2 4" xfId="7948"/>
    <cellStyle name="標準 20 2 4 4 2 4 2" xfId="11641"/>
    <cellStyle name="標準 20 2 4 4 2 4 2 2" xfId="37340"/>
    <cellStyle name="標準 20 2 4 4 2 4 2 3" xfId="26116"/>
    <cellStyle name="標準 20 2 4 4 2 4 3" xfId="18695"/>
    <cellStyle name="標準 20 2 4 4 2 4 3 2" xfId="40858"/>
    <cellStyle name="標準 20 2 4 4 2 4 3 3" xfId="29634"/>
    <cellStyle name="標準 20 2 4 4 2 4 4" xfId="34218"/>
    <cellStyle name="標準 20 2 4 4 2 4 5" xfId="22864"/>
    <cellStyle name="標準 20 2 4 4 2 5" xfId="8188"/>
    <cellStyle name="標準 20 2 4 4 2 5 2" xfId="11867"/>
    <cellStyle name="標準 20 2 4 4 2 5 2 2" xfId="37566"/>
    <cellStyle name="標準 20 2 4 4 2 5 2 3" xfId="26342"/>
    <cellStyle name="標準 20 2 4 4 2 5 3" xfId="18696"/>
    <cellStyle name="標準 20 2 4 4 2 5 3 2" xfId="41084"/>
    <cellStyle name="標準 20 2 4 4 2 5 3 3" xfId="29860"/>
    <cellStyle name="標準 20 2 4 4 2 5 4" xfId="34444"/>
    <cellStyle name="標準 20 2 4 4 2 5 5" xfId="23090"/>
    <cellStyle name="標準 20 2 4 4 2 6" xfId="8388"/>
    <cellStyle name="標準 20 2 4 4 2 6 2" xfId="12067"/>
    <cellStyle name="標準 20 2 4 4 2 6 2 2" xfId="37766"/>
    <cellStyle name="標準 20 2 4 4 2 6 2 3" xfId="26542"/>
    <cellStyle name="標準 20 2 4 4 2 6 3" xfId="18697"/>
    <cellStyle name="標準 20 2 4 4 2 6 3 2" xfId="41284"/>
    <cellStyle name="標準 20 2 4 4 2 6 3 3" xfId="30060"/>
    <cellStyle name="標準 20 2 4 4 2 6 4" xfId="34644"/>
    <cellStyle name="標準 20 2 4 4 2 6 5" xfId="23290"/>
    <cellStyle name="標準 20 2 4 4 2 7" xfId="8866"/>
    <cellStyle name="標準 20 2 4 4 2 7 2" xfId="12545"/>
    <cellStyle name="標準 20 2 4 4 2 7 2 2" xfId="38244"/>
    <cellStyle name="標準 20 2 4 4 2 7 2 3" xfId="27020"/>
    <cellStyle name="標準 20 2 4 4 2 7 3" xfId="18698"/>
    <cellStyle name="標準 20 2 4 4 2 7 3 2" xfId="41762"/>
    <cellStyle name="標準 20 2 4 4 2 7 3 3" xfId="30538"/>
    <cellStyle name="標準 20 2 4 4 2 7 4" xfId="35122"/>
    <cellStyle name="標準 20 2 4 4 2 7 5" xfId="23768"/>
    <cellStyle name="標準 20 2 4 4 2 8" xfId="9104"/>
    <cellStyle name="標準 20 2 4 4 2 8 2" xfId="12722"/>
    <cellStyle name="標準 20 2 4 4 2 8 2 2" xfId="38421"/>
    <cellStyle name="標準 20 2 4 4 2 8 2 3" xfId="27197"/>
    <cellStyle name="標準 20 2 4 4 2 8 3" xfId="18699"/>
    <cellStyle name="標準 20 2 4 4 2 8 3 2" xfId="41939"/>
    <cellStyle name="標準 20 2 4 4 2 8 3 3" xfId="30715"/>
    <cellStyle name="標準 20 2 4 4 2 8 4" xfId="35523"/>
    <cellStyle name="標準 20 2 4 4 2 8 5" xfId="24296"/>
    <cellStyle name="標準 20 2 4 4 2 9" xfId="10046"/>
    <cellStyle name="標準 20 2 4 4 2 9 2" xfId="13629"/>
    <cellStyle name="標準 20 2 4 4 2 9 2 2" xfId="39328"/>
    <cellStyle name="標準 20 2 4 4 2 9 2 3" xfId="28104"/>
    <cellStyle name="標準 20 2 4 4 2 9 3" xfId="18700"/>
    <cellStyle name="標準 20 2 4 4 2 9 3 2" xfId="42846"/>
    <cellStyle name="標準 20 2 4 4 2 9 3 3" xfId="31622"/>
    <cellStyle name="標準 20 2 4 4 2 9 4" xfId="36203"/>
    <cellStyle name="標準 20 2 4 4 2 9 5" xfId="24976"/>
    <cellStyle name="標準 20 2 4 4 3" xfId="7554"/>
    <cellStyle name="標準 20 2 4 4 3 10" xfId="29240"/>
    <cellStyle name="標準 20 2 4 4 3 10 2" xfId="40464"/>
    <cellStyle name="標準 20 2 4 4 3 11" xfId="32752"/>
    <cellStyle name="標準 20 2 4 4 3 12" xfId="21307"/>
    <cellStyle name="標準 20 2 4 4 3 2" xfId="7780"/>
    <cellStyle name="標準 20 2 4 4 3 2 2" xfId="8698"/>
    <cellStyle name="標準 20 2 4 4 3 2 2 2" xfId="9814"/>
    <cellStyle name="標準 20 2 4 4 3 2 2 2 2" xfId="13428"/>
    <cellStyle name="標準 20 2 4 4 3 2 2 2 2 2" xfId="39127"/>
    <cellStyle name="標準 20 2 4 4 3 2 2 2 2 3" xfId="27903"/>
    <cellStyle name="標準 20 2 4 4 3 2 2 2 3" xfId="18704"/>
    <cellStyle name="標準 20 2 4 4 3 2 2 2 3 2" xfId="42645"/>
    <cellStyle name="標準 20 2 4 4 3 2 2 2 3 3" xfId="31421"/>
    <cellStyle name="標準 20 2 4 4 3 2 2 2 4" xfId="35529"/>
    <cellStyle name="標準 20 2 4 4 3 2 2 2 5" xfId="24302"/>
    <cellStyle name="標準 20 2 4 4 3 2 2 3" xfId="10756"/>
    <cellStyle name="標準 20 2 4 4 3 2 2 3 2" xfId="14335"/>
    <cellStyle name="標準 20 2 4 4 3 2 2 3 2 2" xfId="40034"/>
    <cellStyle name="標準 20 2 4 4 3 2 2 3 2 3" xfId="28810"/>
    <cellStyle name="標準 20 2 4 4 3 2 2 3 3" xfId="18705"/>
    <cellStyle name="標準 20 2 4 4 3 2 2 3 3 2" xfId="43552"/>
    <cellStyle name="標準 20 2 4 4 3 2 2 3 3 3" xfId="32328"/>
    <cellStyle name="標準 20 2 4 4 3 2 2 3 4" xfId="34954"/>
    <cellStyle name="標準 20 2 4 4 3 2 2 3 5" xfId="23600"/>
    <cellStyle name="標準 20 2 4 4 3 2 2 4" xfId="12377"/>
    <cellStyle name="標準 20 2 4 4 3 2 2 4 2" xfId="38076"/>
    <cellStyle name="標準 20 2 4 4 3 2 2 4 3" xfId="26852"/>
    <cellStyle name="標準 20 2 4 4 3 2 2 5" xfId="18703"/>
    <cellStyle name="標準 20 2 4 4 3 2 2 5 2" xfId="41594"/>
    <cellStyle name="標準 20 2 4 4 3 2 2 5 3" xfId="30370"/>
    <cellStyle name="標準 20 2 4 4 3 2 2 6" xfId="33456"/>
    <cellStyle name="標準 20 2 4 4 3 2 2 7" xfId="22011"/>
    <cellStyle name="標準 20 2 4 4 3 2 3" xfId="9107"/>
    <cellStyle name="標準 20 2 4 4 3 2 3 2" xfId="12725"/>
    <cellStyle name="標準 20 2 4 4 3 2 3 2 2" xfId="38424"/>
    <cellStyle name="標準 20 2 4 4 3 2 3 2 3" xfId="27200"/>
    <cellStyle name="標準 20 2 4 4 3 2 3 3" xfId="18706"/>
    <cellStyle name="標準 20 2 4 4 3 2 3 3 2" xfId="41942"/>
    <cellStyle name="標準 20 2 4 4 3 2 3 3 3" xfId="30718"/>
    <cellStyle name="標準 20 2 4 4 3 2 3 4" xfId="35528"/>
    <cellStyle name="標準 20 2 4 4 3 2 3 5" xfId="24301"/>
    <cellStyle name="標準 20 2 4 4 3 2 4" xfId="10049"/>
    <cellStyle name="標準 20 2 4 4 3 2 4 2" xfId="13632"/>
    <cellStyle name="標準 20 2 4 4 3 2 4 2 2" xfId="39331"/>
    <cellStyle name="標準 20 2 4 4 3 2 4 2 3" xfId="28107"/>
    <cellStyle name="標準 20 2 4 4 3 2 4 3" xfId="18707"/>
    <cellStyle name="標準 20 2 4 4 3 2 4 3 2" xfId="42849"/>
    <cellStyle name="標準 20 2 4 4 3 2 4 3 3" xfId="31625"/>
    <cellStyle name="標準 20 2 4 4 3 2 4 4" xfId="36513"/>
    <cellStyle name="標準 20 2 4 4 3 2 4 5" xfId="25286"/>
    <cellStyle name="標準 20 2 4 4 3 2 5" xfId="11473"/>
    <cellStyle name="標準 20 2 4 4 3 2 5 2" xfId="34050"/>
    <cellStyle name="標準 20 2 4 4 3 2 5 3" xfId="22696"/>
    <cellStyle name="標準 20 2 4 4 3 2 6" xfId="18702"/>
    <cellStyle name="標準 20 2 4 4 3 2 6 2" xfId="37172"/>
    <cellStyle name="標準 20 2 4 4 3 2 6 3" xfId="25948"/>
    <cellStyle name="標準 20 2 4 4 3 2 7" xfId="29466"/>
    <cellStyle name="標準 20 2 4 4 3 2 7 2" xfId="40690"/>
    <cellStyle name="標準 20 2 4 4 3 2 8" xfId="32753"/>
    <cellStyle name="標準 20 2 4 4 3 2 9" xfId="21308"/>
    <cellStyle name="標準 20 2 4 4 3 3" xfId="8006"/>
    <cellStyle name="標準 20 2 4 4 3 3 2" xfId="9588"/>
    <cellStyle name="標準 20 2 4 4 3 3 2 2" xfId="13202"/>
    <cellStyle name="標準 20 2 4 4 3 3 2 2 2" xfId="38901"/>
    <cellStyle name="標準 20 2 4 4 3 3 2 2 3" xfId="27677"/>
    <cellStyle name="標準 20 2 4 4 3 3 2 3" xfId="18709"/>
    <cellStyle name="標準 20 2 4 4 3 3 2 3 2" xfId="42419"/>
    <cellStyle name="標準 20 2 4 4 3 3 2 3 3" xfId="31195"/>
    <cellStyle name="標準 20 2 4 4 3 3 2 4" xfId="35530"/>
    <cellStyle name="標準 20 2 4 4 3 3 2 5" xfId="24303"/>
    <cellStyle name="標準 20 2 4 4 3 3 3" xfId="10530"/>
    <cellStyle name="標準 20 2 4 4 3 3 3 2" xfId="14109"/>
    <cellStyle name="標準 20 2 4 4 3 3 3 2 2" xfId="39808"/>
    <cellStyle name="標準 20 2 4 4 3 3 3 2 3" xfId="28584"/>
    <cellStyle name="標準 20 2 4 4 3 3 3 3" xfId="18710"/>
    <cellStyle name="標準 20 2 4 4 3 3 3 3 2" xfId="43326"/>
    <cellStyle name="標準 20 2 4 4 3 3 3 3 3" xfId="32102"/>
    <cellStyle name="標準 20 2 4 4 3 3 3 4" xfId="34276"/>
    <cellStyle name="標準 20 2 4 4 3 3 3 5" xfId="22922"/>
    <cellStyle name="標準 20 2 4 4 3 3 4" xfId="11699"/>
    <cellStyle name="標準 20 2 4 4 3 3 4 2" xfId="37398"/>
    <cellStyle name="標準 20 2 4 4 3 3 4 3" xfId="26174"/>
    <cellStyle name="標準 20 2 4 4 3 3 5" xfId="18708"/>
    <cellStyle name="標準 20 2 4 4 3 3 5 2" xfId="40916"/>
    <cellStyle name="標準 20 2 4 4 3 3 5 3" xfId="29692"/>
    <cellStyle name="標準 20 2 4 4 3 3 6" xfId="33230"/>
    <cellStyle name="標準 20 2 4 4 3 3 7" xfId="21785"/>
    <cellStyle name="標準 20 2 4 4 3 4" xfId="8246"/>
    <cellStyle name="標準 20 2 4 4 3 4 2" xfId="11925"/>
    <cellStyle name="標準 20 2 4 4 3 4 2 2" xfId="37624"/>
    <cellStyle name="標準 20 2 4 4 3 4 2 3" xfId="26400"/>
    <cellStyle name="標準 20 2 4 4 3 4 3" xfId="18711"/>
    <cellStyle name="標準 20 2 4 4 3 4 3 2" xfId="41142"/>
    <cellStyle name="標準 20 2 4 4 3 4 3 3" xfId="29918"/>
    <cellStyle name="標準 20 2 4 4 3 4 4" xfId="34502"/>
    <cellStyle name="標準 20 2 4 4 3 4 5" xfId="23148"/>
    <cellStyle name="標準 20 2 4 4 3 5" xfId="8472"/>
    <cellStyle name="標準 20 2 4 4 3 5 2" xfId="12151"/>
    <cellStyle name="標準 20 2 4 4 3 5 2 2" xfId="37850"/>
    <cellStyle name="標準 20 2 4 4 3 5 2 3" xfId="26626"/>
    <cellStyle name="標準 20 2 4 4 3 5 3" xfId="18712"/>
    <cellStyle name="標準 20 2 4 4 3 5 3 2" xfId="41368"/>
    <cellStyle name="標準 20 2 4 4 3 5 3 3" xfId="30144"/>
    <cellStyle name="標準 20 2 4 4 3 5 4" xfId="34728"/>
    <cellStyle name="標準 20 2 4 4 3 5 5" xfId="23374"/>
    <cellStyle name="標準 20 2 4 4 3 6" xfId="9106"/>
    <cellStyle name="標準 20 2 4 4 3 6 2" xfId="12724"/>
    <cellStyle name="標準 20 2 4 4 3 6 2 2" xfId="38423"/>
    <cellStyle name="標準 20 2 4 4 3 6 2 3" xfId="27199"/>
    <cellStyle name="標準 20 2 4 4 3 6 3" xfId="18713"/>
    <cellStyle name="標準 20 2 4 4 3 6 3 2" xfId="41941"/>
    <cellStyle name="標準 20 2 4 4 3 6 3 3" xfId="30717"/>
    <cellStyle name="標準 20 2 4 4 3 6 4" xfId="35527"/>
    <cellStyle name="標準 20 2 4 4 3 6 5" xfId="24300"/>
    <cellStyle name="標準 20 2 4 4 3 7" xfId="10048"/>
    <cellStyle name="標準 20 2 4 4 3 7 2" xfId="13631"/>
    <cellStyle name="標準 20 2 4 4 3 7 2 2" xfId="39330"/>
    <cellStyle name="標準 20 2 4 4 3 7 2 3" xfId="28106"/>
    <cellStyle name="標準 20 2 4 4 3 7 3" xfId="18714"/>
    <cellStyle name="標準 20 2 4 4 3 7 3 2" xfId="42848"/>
    <cellStyle name="標準 20 2 4 4 3 7 3 3" xfId="31624"/>
    <cellStyle name="標準 20 2 4 4 3 7 4" xfId="36287"/>
    <cellStyle name="標準 20 2 4 4 3 7 5" xfId="25060"/>
    <cellStyle name="標準 20 2 4 4 3 8" xfId="11247"/>
    <cellStyle name="標準 20 2 4 4 3 8 2" xfId="33824"/>
    <cellStyle name="標準 20 2 4 4 3 8 3" xfId="22470"/>
    <cellStyle name="標準 20 2 4 4 3 9" xfId="18701"/>
    <cellStyle name="標準 20 2 4 4 3 9 2" xfId="36946"/>
    <cellStyle name="標準 20 2 4 4 3 9 3" xfId="25722"/>
    <cellStyle name="標準 20 2 4 4 4" xfId="7411"/>
    <cellStyle name="標準 20 2 4 4 4 2" xfId="8556"/>
    <cellStyle name="標準 20 2 4 4 4 2 2" xfId="9672"/>
    <cellStyle name="標準 20 2 4 4 4 2 2 2" xfId="13286"/>
    <cellStyle name="標準 20 2 4 4 4 2 2 2 2" xfId="38985"/>
    <cellStyle name="標準 20 2 4 4 4 2 2 2 3" xfId="27761"/>
    <cellStyle name="標準 20 2 4 4 4 2 2 3" xfId="18717"/>
    <cellStyle name="標準 20 2 4 4 4 2 2 3 2" xfId="42503"/>
    <cellStyle name="標準 20 2 4 4 4 2 2 3 3" xfId="31279"/>
    <cellStyle name="標準 20 2 4 4 4 2 2 4" xfId="35532"/>
    <cellStyle name="標準 20 2 4 4 4 2 2 5" xfId="24305"/>
    <cellStyle name="標準 20 2 4 4 4 2 3" xfId="10614"/>
    <cellStyle name="標準 20 2 4 4 4 2 3 2" xfId="14193"/>
    <cellStyle name="標準 20 2 4 4 4 2 3 2 2" xfId="39892"/>
    <cellStyle name="標準 20 2 4 4 4 2 3 2 3" xfId="28668"/>
    <cellStyle name="標準 20 2 4 4 4 2 3 3" xfId="18718"/>
    <cellStyle name="標準 20 2 4 4 4 2 3 3 2" xfId="43410"/>
    <cellStyle name="標準 20 2 4 4 4 2 3 3 3" xfId="32186"/>
    <cellStyle name="標準 20 2 4 4 4 2 3 4" xfId="34812"/>
    <cellStyle name="標準 20 2 4 4 4 2 3 5" xfId="23458"/>
    <cellStyle name="標準 20 2 4 4 4 2 4" xfId="12235"/>
    <cellStyle name="標準 20 2 4 4 4 2 4 2" xfId="37934"/>
    <cellStyle name="標準 20 2 4 4 4 2 4 3" xfId="26710"/>
    <cellStyle name="標準 20 2 4 4 4 2 5" xfId="18716"/>
    <cellStyle name="標準 20 2 4 4 4 2 5 2" xfId="41452"/>
    <cellStyle name="標準 20 2 4 4 4 2 5 3" xfId="30228"/>
    <cellStyle name="標準 20 2 4 4 4 2 6" xfId="33314"/>
    <cellStyle name="標準 20 2 4 4 4 2 7" xfId="21869"/>
    <cellStyle name="標準 20 2 4 4 4 3" xfId="9108"/>
    <cellStyle name="標準 20 2 4 4 4 3 2" xfId="12726"/>
    <cellStyle name="標準 20 2 4 4 4 3 2 2" xfId="38425"/>
    <cellStyle name="標準 20 2 4 4 4 3 2 3" xfId="27201"/>
    <cellStyle name="標準 20 2 4 4 4 3 3" xfId="18719"/>
    <cellStyle name="標準 20 2 4 4 4 3 3 2" xfId="41943"/>
    <cellStyle name="標準 20 2 4 4 4 3 3 3" xfId="30719"/>
    <cellStyle name="標準 20 2 4 4 4 3 4" xfId="35531"/>
    <cellStyle name="標準 20 2 4 4 4 3 5" xfId="24304"/>
    <cellStyle name="標準 20 2 4 4 4 4" xfId="10050"/>
    <cellStyle name="標準 20 2 4 4 4 4 2" xfId="13633"/>
    <cellStyle name="標準 20 2 4 4 4 4 2 2" xfId="39332"/>
    <cellStyle name="標準 20 2 4 4 4 4 2 3" xfId="28108"/>
    <cellStyle name="標準 20 2 4 4 4 4 3" xfId="18720"/>
    <cellStyle name="標準 20 2 4 4 4 4 3 2" xfId="42850"/>
    <cellStyle name="標準 20 2 4 4 4 4 3 3" xfId="31626"/>
    <cellStyle name="標準 20 2 4 4 4 4 4" xfId="36371"/>
    <cellStyle name="標準 20 2 4 4 4 4 5" xfId="25144"/>
    <cellStyle name="標準 20 2 4 4 4 5" xfId="11105"/>
    <cellStyle name="標準 20 2 4 4 4 5 2" xfId="33682"/>
    <cellStyle name="標準 20 2 4 4 4 5 3" xfId="22328"/>
    <cellStyle name="標準 20 2 4 4 4 6" xfId="18715"/>
    <cellStyle name="標準 20 2 4 4 4 6 2" xfId="36804"/>
    <cellStyle name="標準 20 2 4 4 4 6 3" xfId="25580"/>
    <cellStyle name="標準 20 2 4 4 4 7" xfId="29098"/>
    <cellStyle name="標準 20 2 4 4 4 7 2" xfId="40322"/>
    <cellStyle name="標準 20 2 4 4 4 8" xfId="32754"/>
    <cellStyle name="標準 20 2 4 4 4 9" xfId="21309"/>
    <cellStyle name="標準 20 2 4 4 5" xfId="7638"/>
    <cellStyle name="標準 20 2 4 4 5 2" xfId="9446"/>
    <cellStyle name="標準 20 2 4 4 5 2 2" xfId="13060"/>
    <cellStyle name="標準 20 2 4 4 5 2 2 2" xfId="38759"/>
    <cellStyle name="標準 20 2 4 4 5 2 2 3" xfId="27535"/>
    <cellStyle name="標準 20 2 4 4 5 2 3" xfId="18722"/>
    <cellStyle name="標準 20 2 4 4 5 2 3 2" xfId="42277"/>
    <cellStyle name="標準 20 2 4 4 5 2 3 3" xfId="31053"/>
    <cellStyle name="標準 20 2 4 4 5 2 4" xfId="35533"/>
    <cellStyle name="標準 20 2 4 4 5 2 5" xfId="24306"/>
    <cellStyle name="標準 20 2 4 4 5 3" xfId="10388"/>
    <cellStyle name="標準 20 2 4 4 5 3 2" xfId="13967"/>
    <cellStyle name="標準 20 2 4 4 5 3 2 2" xfId="39666"/>
    <cellStyle name="標準 20 2 4 4 5 3 2 3" xfId="28442"/>
    <cellStyle name="標準 20 2 4 4 5 3 3" xfId="18723"/>
    <cellStyle name="標準 20 2 4 4 5 3 3 2" xfId="43184"/>
    <cellStyle name="標準 20 2 4 4 5 3 3 3" xfId="31960"/>
    <cellStyle name="標準 20 2 4 4 5 3 4" xfId="33908"/>
    <cellStyle name="標準 20 2 4 4 5 3 5" xfId="22554"/>
    <cellStyle name="標準 20 2 4 4 5 4" xfId="11331"/>
    <cellStyle name="標準 20 2 4 4 5 4 2" xfId="37030"/>
    <cellStyle name="標準 20 2 4 4 5 4 3" xfId="25806"/>
    <cellStyle name="標準 20 2 4 4 5 5" xfId="18721"/>
    <cellStyle name="標準 20 2 4 4 5 5 2" xfId="40548"/>
    <cellStyle name="標準 20 2 4 4 5 5 3" xfId="29324"/>
    <cellStyle name="標準 20 2 4 4 5 6" xfId="33088"/>
    <cellStyle name="標準 20 2 4 4 5 7" xfId="21643"/>
    <cellStyle name="標準 20 2 4 4 6" xfId="7864"/>
    <cellStyle name="標準 20 2 4 4 6 2" xfId="11557"/>
    <cellStyle name="標準 20 2 4 4 6 2 2" xfId="35522"/>
    <cellStyle name="標準 20 2 4 4 6 2 3" xfId="24295"/>
    <cellStyle name="標準 20 2 4 4 6 3" xfId="18724"/>
    <cellStyle name="標準 20 2 4 4 6 3 2" xfId="37256"/>
    <cellStyle name="標準 20 2 4 4 6 3 3" xfId="26032"/>
    <cellStyle name="標準 20 2 4 4 6 4" xfId="29550"/>
    <cellStyle name="標準 20 2 4 4 6 4 2" xfId="40774"/>
    <cellStyle name="標準 20 2 4 4 6 5" xfId="34134"/>
    <cellStyle name="標準 20 2 4 4 6 6" xfId="22780"/>
    <cellStyle name="標準 20 2 4 4 7" xfId="8103"/>
    <cellStyle name="標準 20 2 4 4 7 2" xfId="11783"/>
    <cellStyle name="標準 20 2 4 4 7 2 2" xfId="37482"/>
    <cellStyle name="標準 20 2 4 4 7 2 3" xfId="26258"/>
    <cellStyle name="標準 20 2 4 4 7 3" xfId="18725"/>
    <cellStyle name="標準 20 2 4 4 7 3 2" xfId="41000"/>
    <cellStyle name="標準 20 2 4 4 7 3 3" xfId="29776"/>
    <cellStyle name="標準 20 2 4 4 7 4" xfId="34360"/>
    <cellStyle name="標準 20 2 4 4 7 5" xfId="23006"/>
    <cellStyle name="標準 20 2 4 4 8" xfId="8330"/>
    <cellStyle name="標準 20 2 4 4 8 2" xfId="12009"/>
    <cellStyle name="標準 20 2 4 4 8 2 2" xfId="37708"/>
    <cellStyle name="標準 20 2 4 4 8 2 3" xfId="26484"/>
    <cellStyle name="標準 20 2 4 4 8 3" xfId="18726"/>
    <cellStyle name="標準 20 2 4 4 8 3 2" xfId="41226"/>
    <cellStyle name="標準 20 2 4 4 8 3 3" xfId="30002"/>
    <cellStyle name="標準 20 2 4 4 8 4" xfId="34586"/>
    <cellStyle name="標準 20 2 4 4 8 5" xfId="23232"/>
    <cellStyle name="標準 20 2 4 4 9" xfId="8782"/>
    <cellStyle name="標準 20 2 4 4 9 2" xfId="12461"/>
    <cellStyle name="標準 20 2 4 4 9 2 2" xfId="38160"/>
    <cellStyle name="標準 20 2 4 4 9 2 3" xfId="26936"/>
    <cellStyle name="標準 20 2 4 4 9 3" xfId="18727"/>
    <cellStyle name="標準 20 2 4 4 9 3 2" xfId="41678"/>
    <cellStyle name="標準 20 2 4 4 9 3 3" xfId="30454"/>
    <cellStyle name="標準 20 2 4 4 9 4" xfId="35038"/>
    <cellStyle name="標準 20 2 4 4 9 5" xfId="23684"/>
    <cellStyle name="標準 20 2 4 5" xfId="7294"/>
    <cellStyle name="標準 20 2 4 5 10" xfId="11005"/>
    <cellStyle name="標準 20 2 4 5 10 2" xfId="33582"/>
    <cellStyle name="標準 20 2 4 5 10 3" xfId="22228"/>
    <cellStyle name="標準 20 2 4 5 11" xfId="18728"/>
    <cellStyle name="標準 20 2 4 5 11 2" xfId="36704"/>
    <cellStyle name="標準 20 2 4 5 11 3" xfId="25480"/>
    <cellStyle name="標準 20 2 4 5 12" xfId="28998"/>
    <cellStyle name="標準 20 2 4 5 12 2" xfId="40222"/>
    <cellStyle name="標準 20 2 4 5 13" xfId="32755"/>
    <cellStyle name="標準 20 2 4 5 14" xfId="21310"/>
    <cellStyle name="標準 20 2 4 5 2" xfId="7454"/>
    <cellStyle name="標準 20 2 4 5 2 2" xfId="8598"/>
    <cellStyle name="標準 20 2 4 5 2 2 2" xfId="9714"/>
    <cellStyle name="標準 20 2 4 5 2 2 2 2" xfId="13328"/>
    <cellStyle name="標準 20 2 4 5 2 2 2 2 2" xfId="39027"/>
    <cellStyle name="標準 20 2 4 5 2 2 2 2 3" xfId="27803"/>
    <cellStyle name="標準 20 2 4 5 2 2 2 3" xfId="18731"/>
    <cellStyle name="標準 20 2 4 5 2 2 2 3 2" xfId="42545"/>
    <cellStyle name="標準 20 2 4 5 2 2 2 3 3" xfId="31321"/>
    <cellStyle name="標準 20 2 4 5 2 2 2 4" xfId="35536"/>
    <cellStyle name="標準 20 2 4 5 2 2 2 5" xfId="24309"/>
    <cellStyle name="標準 20 2 4 5 2 2 3" xfId="10656"/>
    <cellStyle name="標準 20 2 4 5 2 2 3 2" xfId="14235"/>
    <cellStyle name="標準 20 2 4 5 2 2 3 2 2" xfId="39934"/>
    <cellStyle name="標準 20 2 4 5 2 2 3 2 3" xfId="28710"/>
    <cellStyle name="標準 20 2 4 5 2 2 3 3" xfId="18732"/>
    <cellStyle name="標準 20 2 4 5 2 2 3 3 2" xfId="43452"/>
    <cellStyle name="標準 20 2 4 5 2 2 3 3 3" xfId="32228"/>
    <cellStyle name="標準 20 2 4 5 2 2 3 4" xfId="34854"/>
    <cellStyle name="標準 20 2 4 5 2 2 3 5" xfId="23500"/>
    <cellStyle name="標準 20 2 4 5 2 2 4" xfId="12277"/>
    <cellStyle name="標準 20 2 4 5 2 2 4 2" xfId="37976"/>
    <cellStyle name="標準 20 2 4 5 2 2 4 3" xfId="26752"/>
    <cellStyle name="標準 20 2 4 5 2 2 5" xfId="18730"/>
    <cellStyle name="標準 20 2 4 5 2 2 5 2" xfId="41494"/>
    <cellStyle name="標準 20 2 4 5 2 2 5 3" xfId="30270"/>
    <cellStyle name="標準 20 2 4 5 2 2 6" xfId="33356"/>
    <cellStyle name="標準 20 2 4 5 2 2 7" xfId="21911"/>
    <cellStyle name="標準 20 2 4 5 2 3" xfId="9110"/>
    <cellStyle name="標準 20 2 4 5 2 3 2" xfId="12728"/>
    <cellStyle name="標準 20 2 4 5 2 3 2 2" xfId="38427"/>
    <cellStyle name="標準 20 2 4 5 2 3 2 3" xfId="27203"/>
    <cellStyle name="標準 20 2 4 5 2 3 3" xfId="18733"/>
    <cellStyle name="標準 20 2 4 5 2 3 3 2" xfId="41945"/>
    <cellStyle name="標準 20 2 4 5 2 3 3 3" xfId="30721"/>
    <cellStyle name="標準 20 2 4 5 2 3 4" xfId="35535"/>
    <cellStyle name="標準 20 2 4 5 2 3 5" xfId="24308"/>
    <cellStyle name="標準 20 2 4 5 2 4" xfId="10052"/>
    <cellStyle name="標準 20 2 4 5 2 4 2" xfId="13635"/>
    <cellStyle name="標準 20 2 4 5 2 4 2 2" xfId="39334"/>
    <cellStyle name="標準 20 2 4 5 2 4 2 3" xfId="28110"/>
    <cellStyle name="標準 20 2 4 5 2 4 3" xfId="18734"/>
    <cellStyle name="標準 20 2 4 5 2 4 3 2" xfId="42852"/>
    <cellStyle name="標準 20 2 4 5 2 4 3 3" xfId="31628"/>
    <cellStyle name="標準 20 2 4 5 2 4 4" xfId="36413"/>
    <cellStyle name="標準 20 2 4 5 2 4 5" xfId="25186"/>
    <cellStyle name="標準 20 2 4 5 2 5" xfId="11147"/>
    <cellStyle name="標準 20 2 4 5 2 5 2" xfId="33724"/>
    <cellStyle name="標準 20 2 4 5 2 5 3" xfId="22370"/>
    <cellStyle name="標準 20 2 4 5 2 6" xfId="18729"/>
    <cellStyle name="標準 20 2 4 5 2 6 2" xfId="36846"/>
    <cellStyle name="標準 20 2 4 5 2 6 3" xfId="25622"/>
    <cellStyle name="標準 20 2 4 5 2 7" xfId="29140"/>
    <cellStyle name="標準 20 2 4 5 2 7 2" xfId="40364"/>
    <cellStyle name="標準 20 2 4 5 2 8" xfId="32756"/>
    <cellStyle name="標準 20 2 4 5 2 9" xfId="21311"/>
    <cellStyle name="標準 20 2 4 5 3" xfId="7680"/>
    <cellStyle name="標準 20 2 4 5 3 2" xfId="9462"/>
    <cellStyle name="標準 20 2 4 5 3 2 2" xfId="13076"/>
    <cellStyle name="標準 20 2 4 5 3 2 2 2" xfId="38775"/>
    <cellStyle name="標準 20 2 4 5 3 2 2 3" xfId="27551"/>
    <cellStyle name="標準 20 2 4 5 3 2 3" xfId="18736"/>
    <cellStyle name="標準 20 2 4 5 3 2 3 2" xfId="42293"/>
    <cellStyle name="標準 20 2 4 5 3 2 3 3" xfId="31069"/>
    <cellStyle name="標準 20 2 4 5 3 2 4" xfId="35537"/>
    <cellStyle name="標準 20 2 4 5 3 2 5" xfId="24310"/>
    <cellStyle name="標準 20 2 4 5 3 3" xfId="10404"/>
    <cellStyle name="標準 20 2 4 5 3 3 2" xfId="13983"/>
    <cellStyle name="標準 20 2 4 5 3 3 2 2" xfId="39682"/>
    <cellStyle name="標準 20 2 4 5 3 3 2 3" xfId="28458"/>
    <cellStyle name="標準 20 2 4 5 3 3 3" xfId="18737"/>
    <cellStyle name="標準 20 2 4 5 3 3 3 2" xfId="43200"/>
    <cellStyle name="標準 20 2 4 5 3 3 3 3" xfId="31976"/>
    <cellStyle name="標準 20 2 4 5 3 3 4" xfId="33950"/>
    <cellStyle name="標準 20 2 4 5 3 3 5" xfId="22596"/>
    <cellStyle name="標準 20 2 4 5 3 4" xfId="11373"/>
    <cellStyle name="標準 20 2 4 5 3 4 2" xfId="37072"/>
    <cellStyle name="標準 20 2 4 5 3 4 3" xfId="25848"/>
    <cellStyle name="標準 20 2 4 5 3 5" xfId="18735"/>
    <cellStyle name="標準 20 2 4 5 3 5 2" xfId="40590"/>
    <cellStyle name="標準 20 2 4 5 3 5 3" xfId="29366"/>
    <cellStyle name="標準 20 2 4 5 3 6" xfId="33104"/>
    <cellStyle name="標準 20 2 4 5 3 7" xfId="21659"/>
    <cellStyle name="標準 20 2 4 5 4" xfId="7906"/>
    <cellStyle name="標準 20 2 4 5 4 2" xfId="11599"/>
    <cellStyle name="標準 20 2 4 5 4 2 2" xfId="37298"/>
    <cellStyle name="標準 20 2 4 5 4 2 3" xfId="26074"/>
    <cellStyle name="標準 20 2 4 5 4 3" xfId="18738"/>
    <cellStyle name="標準 20 2 4 5 4 3 2" xfId="40816"/>
    <cellStyle name="標準 20 2 4 5 4 3 3" xfId="29592"/>
    <cellStyle name="標準 20 2 4 5 4 4" xfId="34176"/>
    <cellStyle name="標準 20 2 4 5 4 5" xfId="22822"/>
    <cellStyle name="標準 20 2 4 5 5" xfId="8146"/>
    <cellStyle name="標準 20 2 4 5 5 2" xfId="11825"/>
    <cellStyle name="標準 20 2 4 5 5 2 2" xfId="37524"/>
    <cellStyle name="標準 20 2 4 5 5 2 3" xfId="26300"/>
    <cellStyle name="標準 20 2 4 5 5 3" xfId="18739"/>
    <cellStyle name="標準 20 2 4 5 5 3 2" xfId="41042"/>
    <cellStyle name="標準 20 2 4 5 5 3 3" xfId="29818"/>
    <cellStyle name="標準 20 2 4 5 5 4" xfId="34402"/>
    <cellStyle name="標準 20 2 4 5 5 5" xfId="23048"/>
    <cellStyle name="標準 20 2 4 5 6" xfId="8346"/>
    <cellStyle name="標準 20 2 4 5 6 2" xfId="12025"/>
    <cellStyle name="標準 20 2 4 5 6 2 2" xfId="37724"/>
    <cellStyle name="標準 20 2 4 5 6 2 3" xfId="26500"/>
    <cellStyle name="標準 20 2 4 5 6 3" xfId="18740"/>
    <cellStyle name="標準 20 2 4 5 6 3 2" xfId="41242"/>
    <cellStyle name="標準 20 2 4 5 6 3 3" xfId="30018"/>
    <cellStyle name="標準 20 2 4 5 6 4" xfId="34602"/>
    <cellStyle name="標準 20 2 4 5 6 5" xfId="23248"/>
    <cellStyle name="標準 20 2 4 5 7" xfId="8824"/>
    <cellStyle name="標準 20 2 4 5 7 2" xfId="12503"/>
    <cellStyle name="標準 20 2 4 5 7 2 2" xfId="38202"/>
    <cellStyle name="標準 20 2 4 5 7 2 3" xfId="26978"/>
    <cellStyle name="標準 20 2 4 5 7 3" xfId="18741"/>
    <cellStyle name="標準 20 2 4 5 7 3 2" xfId="41720"/>
    <cellStyle name="標準 20 2 4 5 7 3 3" xfId="30496"/>
    <cellStyle name="標準 20 2 4 5 7 4" xfId="35080"/>
    <cellStyle name="標準 20 2 4 5 7 5" xfId="23726"/>
    <cellStyle name="標準 20 2 4 5 8" xfId="9109"/>
    <cellStyle name="標準 20 2 4 5 8 2" xfId="12727"/>
    <cellStyle name="標準 20 2 4 5 8 2 2" xfId="38426"/>
    <cellStyle name="標準 20 2 4 5 8 2 3" xfId="27202"/>
    <cellStyle name="標準 20 2 4 5 8 3" xfId="18742"/>
    <cellStyle name="標準 20 2 4 5 8 3 2" xfId="41944"/>
    <cellStyle name="標準 20 2 4 5 8 3 3" xfId="30720"/>
    <cellStyle name="標準 20 2 4 5 8 4" xfId="35534"/>
    <cellStyle name="標準 20 2 4 5 8 5" xfId="24307"/>
    <cellStyle name="標準 20 2 4 5 9" xfId="10051"/>
    <cellStyle name="標準 20 2 4 5 9 2" xfId="13634"/>
    <cellStyle name="標準 20 2 4 5 9 2 2" xfId="39333"/>
    <cellStyle name="標準 20 2 4 5 9 2 3" xfId="28109"/>
    <cellStyle name="標準 20 2 4 5 9 3" xfId="18743"/>
    <cellStyle name="標準 20 2 4 5 9 3 2" xfId="42851"/>
    <cellStyle name="標準 20 2 4 5 9 3 3" xfId="31627"/>
    <cellStyle name="標準 20 2 4 5 9 4" xfId="36161"/>
    <cellStyle name="標準 20 2 4 5 9 5" xfId="24934"/>
    <cellStyle name="標準 20 2 4 6" xfId="7512"/>
    <cellStyle name="標準 20 2 4 6 10" xfId="29198"/>
    <cellStyle name="標準 20 2 4 6 10 2" xfId="40422"/>
    <cellStyle name="標準 20 2 4 6 11" xfId="32757"/>
    <cellStyle name="標準 20 2 4 6 12" xfId="21312"/>
    <cellStyle name="標準 20 2 4 6 2" xfId="7738"/>
    <cellStyle name="標準 20 2 4 6 2 2" xfId="8656"/>
    <cellStyle name="標準 20 2 4 6 2 2 2" xfId="9772"/>
    <cellStyle name="標準 20 2 4 6 2 2 2 2" xfId="13386"/>
    <cellStyle name="標準 20 2 4 6 2 2 2 2 2" xfId="39085"/>
    <cellStyle name="標準 20 2 4 6 2 2 2 2 3" xfId="27861"/>
    <cellStyle name="標準 20 2 4 6 2 2 2 3" xfId="18747"/>
    <cellStyle name="標準 20 2 4 6 2 2 2 3 2" xfId="42603"/>
    <cellStyle name="標準 20 2 4 6 2 2 2 3 3" xfId="31379"/>
    <cellStyle name="標準 20 2 4 6 2 2 2 4" xfId="35540"/>
    <cellStyle name="標準 20 2 4 6 2 2 2 5" xfId="24313"/>
    <cellStyle name="標準 20 2 4 6 2 2 3" xfId="10714"/>
    <cellStyle name="標準 20 2 4 6 2 2 3 2" xfId="14293"/>
    <cellStyle name="標準 20 2 4 6 2 2 3 2 2" xfId="39992"/>
    <cellStyle name="標準 20 2 4 6 2 2 3 2 3" xfId="28768"/>
    <cellStyle name="標準 20 2 4 6 2 2 3 3" xfId="18748"/>
    <cellStyle name="標準 20 2 4 6 2 2 3 3 2" xfId="43510"/>
    <cellStyle name="標準 20 2 4 6 2 2 3 3 3" xfId="32286"/>
    <cellStyle name="標準 20 2 4 6 2 2 3 4" xfId="34912"/>
    <cellStyle name="標準 20 2 4 6 2 2 3 5" xfId="23558"/>
    <cellStyle name="標準 20 2 4 6 2 2 4" xfId="12335"/>
    <cellStyle name="標準 20 2 4 6 2 2 4 2" xfId="38034"/>
    <cellStyle name="標準 20 2 4 6 2 2 4 3" xfId="26810"/>
    <cellStyle name="標準 20 2 4 6 2 2 5" xfId="18746"/>
    <cellStyle name="標準 20 2 4 6 2 2 5 2" xfId="41552"/>
    <cellStyle name="標準 20 2 4 6 2 2 5 3" xfId="30328"/>
    <cellStyle name="標準 20 2 4 6 2 2 6" xfId="33414"/>
    <cellStyle name="標準 20 2 4 6 2 2 7" xfId="21969"/>
    <cellStyle name="標準 20 2 4 6 2 3" xfId="9112"/>
    <cellStyle name="標準 20 2 4 6 2 3 2" xfId="12730"/>
    <cellStyle name="標準 20 2 4 6 2 3 2 2" xfId="38429"/>
    <cellStyle name="標準 20 2 4 6 2 3 2 3" xfId="27205"/>
    <cellStyle name="標準 20 2 4 6 2 3 3" xfId="18749"/>
    <cellStyle name="標準 20 2 4 6 2 3 3 2" xfId="41947"/>
    <cellStyle name="標準 20 2 4 6 2 3 3 3" xfId="30723"/>
    <cellStyle name="標準 20 2 4 6 2 3 4" xfId="35539"/>
    <cellStyle name="標準 20 2 4 6 2 3 5" xfId="24312"/>
    <cellStyle name="標準 20 2 4 6 2 4" xfId="10054"/>
    <cellStyle name="標準 20 2 4 6 2 4 2" xfId="13637"/>
    <cellStyle name="標準 20 2 4 6 2 4 2 2" xfId="39336"/>
    <cellStyle name="標準 20 2 4 6 2 4 2 3" xfId="28112"/>
    <cellStyle name="標準 20 2 4 6 2 4 3" xfId="18750"/>
    <cellStyle name="標準 20 2 4 6 2 4 3 2" xfId="42854"/>
    <cellStyle name="標準 20 2 4 6 2 4 3 3" xfId="31630"/>
    <cellStyle name="標準 20 2 4 6 2 4 4" xfId="36471"/>
    <cellStyle name="標準 20 2 4 6 2 4 5" xfId="25244"/>
    <cellStyle name="標準 20 2 4 6 2 5" xfId="11431"/>
    <cellStyle name="標準 20 2 4 6 2 5 2" xfId="34008"/>
    <cellStyle name="標準 20 2 4 6 2 5 3" xfId="22654"/>
    <cellStyle name="標準 20 2 4 6 2 6" xfId="18745"/>
    <cellStyle name="標準 20 2 4 6 2 6 2" xfId="37130"/>
    <cellStyle name="標準 20 2 4 6 2 6 3" xfId="25906"/>
    <cellStyle name="標準 20 2 4 6 2 7" xfId="29424"/>
    <cellStyle name="標準 20 2 4 6 2 7 2" xfId="40648"/>
    <cellStyle name="標準 20 2 4 6 2 8" xfId="32758"/>
    <cellStyle name="標準 20 2 4 6 2 9" xfId="21313"/>
    <cellStyle name="標準 20 2 4 6 3" xfId="7964"/>
    <cellStyle name="標準 20 2 4 6 3 2" xfId="9546"/>
    <cellStyle name="標準 20 2 4 6 3 2 2" xfId="13160"/>
    <cellStyle name="標準 20 2 4 6 3 2 2 2" xfId="38859"/>
    <cellStyle name="標準 20 2 4 6 3 2 2 3" xfId="27635"/>
    <cellStyle name="標準 20 2 4 6 3 2 3" xfId="18752"/>
    <cellStyle name="標準 20 2 4 6 3 2 3 2" xfId="42377"/>
    <cellStyle name="標準 20 2 4 6 3 2 3 3" xfId="31153"/>
    <cellStyle name="標準 20 2 4 6 3 2 4" xfId="35541"/>
    <cellStyle name="標準 20 2 4 6 3 2 5" xfId="24314"/>
    <cellStyle name="標準 20 2 4 6 3 3" xfId="10488"/>
    <cellStyle name="標準 20 2 4 6 3 3 2" xfId="14067"/>
    <cellStyle name="標準 20 2 4 6 3 3 2 2" xfId="39766"/>
    <cellStyle name="標準 20 2 4 6 3 3 2 3" xfId="28542"/>
    <cellStyle name="標準 20 2 4 6 3 3 3" xfId="18753"/>
    <cellStyle name="標準 20 2 4 6 3 3 3 2" xfId="43284"/>
    <cellStyle name="標準 20 2 4 6 3 3 3 3" xfId="32060"/>
    <cellStyle name="標準 20 2 4 6 3 3 4" xfId="34234"/>
    <cellStyle name="標準 20 2 4 6 3 3 5" xfId="22880"/>
    <cellStyle name="標準 20 2 4 6 3 4" xfId="11657"/>
    <cellStyle name="標準 20 2 4 6 3 4 2" xfId="37356"/>
    <cellStyle name="標準 20 2 4 6 3 4 3" xfId="26132"/>
    <cellStyle name="標準 20 2 4 6 3 5" xfId="18751"/>
    <cellStyle name="標準 20 2 4 6 3 5 2" xfId="40874"/>
    <cellStyle name="標準 20 2 4 6 3 5 3" xfId="29650"/>
    <cellStyle name="標準 20 2 4 6 3 6" xfId="33188"/>
    <cellStyle name="標準 20 2 4 6 3 7" xfId="21743"/>
    <cellStyle name="標準 20 2 4 6 4" xfId="8204"/>
    <cellStyle name="標準 20 2 4 6 4 2" xfId="11883"/>
    <cellStyle name="標準 20 2 4 6 4 2 2" xfId="37582"/>
    <cellStyle name="標準 20 2 4 6 4 2 3" xfId="26358"/>
    <cellStyle name="標準 20 2 4 6 4 3" xfId="18754"/>
    <cellStyle name="標準 20 2 4 6 4 3 2" xfId="41100"/>
    <cellStyle name="標準 20 2 4 6 4 3 3" xfId="29876"/>
    <cellStyle name="標準 20 2 4 6 4 4" xfId="34460"/>
    <cellStyle name="標準 20 2 4 6 4 5" xfId="23106"/>
    <cellStyle name="標準 20 2 4 6 5" xfId="8430"/>
    <cellStyle name="標準 20 2 4 6 5 2" xfId="12109"/>
    <cellStyle name="標準 20 2 4 6 5 2 2" xfId="37808"/>
    <cellStyle name="標準 20 2 4 6 5 2 3" xfId="26584"/>
    <cellStyle name="標準 20 2 4 6 5 3" xfId="18755"/>
    <cellStyle name="標準 20 2 4 6 5 3 2" xfId="41326"/>
    <cellStyle name="標準 20 2 4 6 5 3 3" xfId="30102"/>
    <cellStyle name="標準 20 2 4 6 5 4" xfId="34686"/>
    <cellStyle name="標準 20 2 4 6 5 5" xfId="23332"/>
    <cellStyle name="標準 20 2 4 6 6" xfId="9111"/>
    <cellStyle name="標準 20 2 4 6 6 2" xfId="12729"/>
    <cellStyle name="標準 20 2 4 6 6 2 2" xfId="38428"/>
    <cellStyle name="標準 20 2 4 6 6 2 3" xfId="27204"/>
    <cellStyle name="標準 20 2 4 6 6 3" xfId="18756"/>
    <cellStyle name="標準 20 2 4 6 6 3 2" xfId="41946"/>
    <cellStyle name="標準 20 2 4 6 6 3 3" xfId="30722"/>
    <cellStyle name="標準 20 2 4 6 6 4" xfId="35538"/>
    <cellStyle name="標準 20 2 4 6 6 5" xfId="24311"/>
    <cellStyle name="標準 20 2 4 6 7" xfId="10053"/>
    <cellStyle name="標準 20 2 4 6 7 2" xfId="13636"/>
    <cellStyle name="標準 20 2 4 6 7 2 2" xfId="39335"/>
    <cellStyle name="標準 20 2 4 6 7 2 3" xfId="28111"/>
    <cellStyle name="標準 20 2 4 6 7 3" xfId="18757"/>
    <cellStyle name="標準 20 2 4 6 7 3 2" xfId="42853"/>
    <cellStyle name="標準 20 2 4 6 7 3 3" xfId="31629"/>
    <cellStyle name="標準 20 2 4 6 7 4" xfId="36245"/>
    <cellStyle name="標準 20 2 4 6 7 5" xfId="25018"/>
    <cellStyle name="標準 20 2 4 6 8" xfId="11205"/>
    <cellStyle name="標準 20 2 4 6 8 2" xfId="33782"/>
    <cellStyle name="標準 20 2 4 6 8 3" xfId="22428"/>
    <cellStyle name="標準 20 2 4 6 9" xfId="18744"/>
    <cellStyle name="標準 20 2 4 6 9 2" xfId="36904"/>
    <cellStyle name="標準 20 2 4 6 9 3" xfId="25680"/>
    <cellStyle name="標準 20 2 4 7" xfId="7369"/>
    <cellStyle name="標準 20 2 4 7 2" xfId="8514"/>
    <cellStyle name="標準 20 2 4 7 2 2" xfId="9630"/>
    <cellStyle name="標準 20 2 4 7 2 2 2" xfId="13244"/>
    <cellStyle name="標準 20 2 4 7 2 2 2 2" xfId="38943"/>
    <cellStyle name="標準 20 2 4 7 2 2 2 3" xfId="27719"/>
    <cellStyle name="標準 20 2 4 7 2 2 3" xfId="18760"/>
    <cellStyle name="標準 20 2 4 7 2 2 3 2" xfId="42461"/>
    <cellStyle name="標準 20 2 4 7 2 2 3 3" xfId="31237"/>
    <cellStyle name="標準 20 2 4 7 2 2 4" xfId="35543"/>
    <cellStyle name="標準 20 2 4 7 2 2 5" xfId="24316"/>
    <cellStyle name="標準 20 2 4 7 2 3" xfId="10572"/>
    <cellStyle name="標準 20 2 4 7 2 3 2" xfId="14151"/>
    <cellStyle name="標準 20 2 4 7 2 3 2 2" xfId="39850"/>
    <cellStyle name="標準 20 2 4 7 2 3 2 3" xfId="28626"/>
    <cellStyle name="標準 20 2 4 7 2 3 3" xfId="18761"/>
    <cellStyle name="標準 20 2 4 7 2 3 3 2" xfId="43368"/>
    <cellStyle name="標準 20 2 4 7 2 3 3 3" xfId="32144"/>
    <cellStyle name="標準 20 2 4 7 2 3 4" xfId="34770"/>
    <cellStyle name="標準 20 2 4 7 2 3 5" xfId="23416"/>
    <cellStyle name="標準 20 2 4 7 2 4" xfId="12193"/>
    <cellStyle name="標準 20 2 4 7 2 4 2" xfId="37892"/>
    <cellStyle name="標準 20 2 4 7 2 4 3" xfId="26668"/>
    <cellStyle name="標準 20 2 4 7 2 5" xfId="18759"/>
    <cellStyle name="標準 20 2 4 7 2 5 2" xfId="41410"/>
    <cellStyle name="標準 20 2 4 7 2 5 3" xfId="30186"/>
    <cellStyle name="標準 20 2 4 7 2 6" xfId="33272"/>
    <cellStyle name="標準 20 2 4 7 2 7" xfId="21827"/>
    <cellStyle name="標準 20 2 4 7 3" xfId="9113"/>
    <cellStyle name="標準 20 2 4 7 3 2" xfId="12731"/>
    <cellStyle name="標準 20 2 4 7 3 2 2" xfId="38430"/>
    <cellStyle name="標準 20 2 4 7 3 2 3" xfId="27206"/>
    <cellStyle name="標準 20 2 4 7 3 3" xfId="18762"/>
    <cellStyle name="標準 20 2 4 7 3 3 2" xfId="41948"/>
    <cellStyle name="標準 20 2 4 7 3 3 3" xfId="30724"/>
    <cellStyle name="標準 20 2 4 7 3 4" xfId="35542"/>
    <cellStyle name="標準 20 2 4 7 3 5" xfId="24315"/>
    <cellStyle name="標準 20 2 4 7 4" xfId="10055"/>
    <cellStyle name="標準 20 2 4 7 4 2" xfId="13638"/>
    <cellStyle name="標準 20 2 4 7 4 2 2" xfId="39337"/>
    <cellStyle name="標準 20 2 4 7 4 2 3" xfId="28113"/>
    <cellStyle name="標準 20 2 4 7 4 3" xfId="18763"/>
    <cellStyle name="標準 20 2 4 7 4 3 2" xfId="42855"/>
    <cellStyle name="標準 20 2 4 7 4 3 3" xfId="31631"/>
    <cellStyle name="標準 20 2 4 7 4 4" xfId="36329"/>
    <cellStyle name="標準 20 2 4 7 4 5" xfId="25102"/>
    <cellStyle name="標準 20 2 4 7 5" xfId="11063"/>
    <cellStyle name="標準 20 2 4 7 5 2" xfId="33640"/>
    <cellStyle name="標準 20 2 4 7 5 3" xfId="22286"/>
    <cellStyle name="標準 20 2 4 7 6" xfId="18758"/>
    <cellStyle name="標準 20 2 4 7 6 2" xfId="36762"/>
    <cellStyle name="標準 20 2 4 7 6 3" xfId="25538"/>
    <cellStyle name="標準 20 2 4 7 7" xfId="29056"/>
    <cellStyle name="標準 20 2 4 7 7 2" xfId="40280"/>
    <cellStyle name="標準 20 2 4 7 8" xfId="32759"/>
    <cellStyle name="標準 20 2 4 7 9" xfId="21314"/>
    <cellStyle name="標準 20 2 4 8" xfId="7596"/>
    <cellStyle name="標準 20 2 4 8 2" xfId="9404"/>
    <cellStyle name="標準 20 2 4 8 2 2" xfId="13018"/>
    <cellStyle name="標準 20 2 4 8 2 2 2" xfId="38717"/>
    <cellStyle name="標準 20 2 4 8 2 2 3" xfId="27493"/>
    <cellStyle name="標準 20 2 4 8 2 3" xfId="18765"/>
    <cellStyle name="標準 20 2 4 8 2 3 2" xfId="42235"/>
    <cellStyle name="標準 20 2 4 8 2 3 3" xfId="31011"/>
    <cellStyle name="標準 20 2 4 8 2 4" xfId="35544"/>
    <cellStyle name="標準 20 2 4 8 2 5" xfId="24317"/>
    <cellStyle name="標準 20 2 4 8 3" xfId="10346"/>
    <cellStyle name="標準 20 2 4 8 3 2" xfId="13925"/>
    <cellStyle name="標準 20 2 4 8 3 2 2" xfId="39624"/>
    <cellStyle name="標準 20 2 4 8 3 2 3" xfId="28400"/>
    <cellStyle name="標準 20 2 4 8 3 3" xfId="18766"/>
    <cellStyle name="標準 20 2 4 8 3 3 2" xfId="43142"/>
    <cellStyle name="標準 20 2 4 8 3 3 3" xfId="31918"/>
    <cellStyle name="標準 20 2 4 8 3 4" xfId="33866"/>
    <cellStyle name="標準 20 2 4 8 3 5" xfId="22512"/>
    <cellStyle name="標準 20 2 4 8 4" xfId="11289"/>
    <cellStyle name="標準 20 2 4 8 4 2" xfId="36988"/>
    <cellStyle name="標準 20 2 4 8 4 3" xfId="25764"/>
    <cellStyle name="標準 20 2 4 8 5" xfId="18764"/>
    <cellStyle name="標準 20 2 4 8 5 2" xfId="40506"/>
    <cellStyle name="標準 20 2 4 8 5 3" xfId="29282"/>
    <cellStyle name="標準 20 2 4 8 6" xfId="33046"/>
    <cellStyle name="標準 20 2 4 8 7" xfId="21601"/>
    <cellStyle name="標準 20 2 4 9" xfId="7822"/>
    <cellStyle name="標準 20 2 4 9 2" xfId="11515"/>
    <cellStyle name="標準 20 2 4 9 2 2" xfId="35481"/>
    <cellStyle name="標準 20 2 4 9 2 3" xfId="24254"/>
    <cellStyle name="標準 20 2 4 9 3" xfId="18767"/>
    <cellStyle name="標準 20 2 4 9 3 2" xfId="37214"/>
    <cellStyle name="標準 20 2 4 9 3 3" xfId="25990"/>
    <cellStyle name="標準 20 2 4 9 4" xfId="29508"/>
    <cellStyle name="標準 20 2 4 9 4 2" xfId="40732"/>
    <cellStyle name="標準 20 2 4 9 5" xfId="34092"/>
    <cellStyle name="標準 20 2 4 9 6" xfId="22738"/>
    <cellStyle name="標準 20 2 5" xfId="6496"/>
    <cellStyle name="標準 20 2 5 10" xfId="8301"/>
    <cellStyle name="標準 20 2 5 10 2" xfId="11980"/>
    <cellStyle name="標準 20 2 5 10 2 2" xfId="37679"/>
    <cellStyle name="標準 20 2 5 10 2 3" xfId="26455"/>
    <cellStyle name="標準 20 2 5 10 3" xfId="18769"/>
    <cellStyle name="標準 20 2 5 10 3 2" xfId="41197"/>
    <cellStyle name="標準 20 2 5 10 3 3" xfId="29973"/>
    <cellStyle name="標準 20 2 5 10 4" xfId="34557"/>
    <cellStyle name="標準 20 2 5 10 5" xfId="23203"/>
    <cellStyle name="標準 20 2 5 11" xfId="8753"/>
    <cellStyle name="標準 20 2 5 11 2" xfId="12432"/>
    <cellStyle name="標準 20 2 5 11 2 2" xfId="38131"/>
    <cellStyle name="標準 20 2 5 11 2 3" xfId="26907"/>
    <cellStyle name="標準 20 2 5 11 3" xfId="18770"/>
    <cellStyle name="標準 20 2 5 11 3 2" xfId="41649"/>
    <cellStyle name="標準 20 2 5 11 3 3" xfId="30425"/>
    <cellStyle name="標準 20 2 5 11 4" xfId="35009"/>
    <cellStyle name="標準 20 2 5 11 5" xfId="23655"/>
    <cellStyle name="標準 20 2 5 12" xfId="7033"/>
    <cellStyle name="標準 20 2 5 12 2" xfId="10934"/>
    <cellStyle name="標準 20 2 5 12 2 2" xfId="36633"/>
    <cellStyle name="標準 20 2 5 12 2 3" xfId="25409"/>
    <cellStyle name="標準 20 2 5 12 3" xfId="18771"/>
    <cellStyle name="標準 20 2 5 12 3 2" xfId="40151"/>
    <cellStyle name="標準 20 2 5 12 3 3" xfId="28927"/>
    <cellStyle name="標準 20 2 5 12 4" xfId="35151"/>
    <cellStyle name="標準 20 2 5 12 5" xfId="23920"/>
    <cellStyle name="標準 20 2 5 13" xfId="9114"/>
    <cellStyle name="標準 20 2 5 13 2" xfId="12732"/>
    <cellStyle name="標準 20 2 5 13 2 2" xfId="38431"/>
    <cellStyle name="標準 20 2 5 13 2 3" xfId="27207"/>
    <cellStyle name="標準 20 2 5 13 3" xfId="18772"/>
    <cellStyle name="標準 20 2 5 13 3 2" xfId="41949"/>
    <cellStyle name="標準 20 2 5 13 3 3" xfId="30725"/>
    <cellStyle name="標準 20 2 5 13 4" xfId="36116"/>
    <cellStyle name="標準 20 2 5 13 5" xfId="24889"/>
    <cellStyle name="標準 20 2 5 14" xfId="10056"/>
    <cellStyle name="標準 20 2 5 14 2" xfId="13639"/>
    <cellStyle name="標準 20 2 5 14 2 2" xfId="39338"/>
    <cellStyle name="標準 20 2 5 14 2 3" xfId="28114"/>
    <cellStyle name="標準 20 2 5 14 3" xfId="18773"/>
    <cellStyle name="標準 20 2 5 14 3 2" xfId="42856"/>
    <cellStyle name="標準 20 2 5 14 3 3" xfId="31632"/>
    <cellStyle name="標準 20 2 5 14 4" xfId="33511"/>
    <cellStyle name="標準 20 2 5 14 5" xfId="22157"/>
    <cellStyle name="標準 20 2 5 15" xfId="10872"/>
    <cellStyle name="標準 20 2 5 15 2" xfId="36571"/>
    <cellStyle name="標準 20 2 5 15 3" xfId="25347"/>
    <cellStyle name="標準 20 2 5 16" xfId="18768"/>
    <cellStyle name="標準 20 2 5 16 2" xfId="40089"/>
    <cellStyle name="標準 20 2 5 16 3" xfId="28865"/>
    <cellStyle name="標準 20 2 5 17" xfId="32760"/>
    <cellStyle name="標準 20 2 5 18" xfId="21315"/>
    <cellStyle name="標準 20 2 5 2" xfId="6673"/>
    <cellStyle name="標準 20 2 5 2 10" xfId="8769"/>
    <cellStyle name="標準 20 2 5 2 10 2" xfId="12448"/>
    <cellStyle name="標準 20 2 5 2 10 2 2" xfId="38147"/>
    <cellStyle name="標準 20 2 5 2 10 2 3" xfId="26923"/>
    <cellStyle name="標準 20 2 5 2 10 3" xfId="18775"/>
    <cellStyle name="標準 20 2 5 2 10 3 2" xfId="41665"/>
    <cellStyle name="標準 20 2 5 2 10 3 3" xfId="30441"/>
    <cellStyle name="標準 20 2 5 2 10 4" xfId="35025"/>
    <cellStyle name="標準 20 2 5 2 10 5" xfId="23671"/>
    <cellStyle name="標準 20 2 5 2 11" xfId="7049"/>
    <cellStyle name="標準 20 2 5 2 11 2" xfId="10950"/>
    <cellStyle name="標準 20 2 5 2 11 2 2" xfId="36649"/>
    <cellStyle name="標準 20 2 5 2 11 2 3" xfId="25425"/>
    <cellStyle name="標準 20 2 5 2 11 3" xfId="18776"/>
    <cellStyle name="標準 20 2 5 2 11 3 2" xfId="40167"/>
    <cellStyle name="標準 20 2 5 2 11 3 3" xfId="28943"/>
    <cellStyle name="標準 20 2 5 2 11 4" xfId="35167"/>
    <cellStyle name="標準 20 2 5 2 11 5" xfId="23936"/>
    <cellStyle name="標準 20 2 5 2 12" xfId="9115"/>
    <cellStyle name="標準 20 2 5 2 12 2" xfId="12733"/>
    <cellStyle name="標準 20 2 5 2 12 2 2" xfId="38432"/>
    <cellStyle name="標準 20 2 5 2 12 2 3" xfId="27208"/>
    <cellStyle name="標準 20 2 5 2 12 3" xfId="18777"/>
    <cellStyle name="標準 20 2 5 2 12 3 2" xfId="41950"/>
    <cellStyle name="標準 20 2 5 2 12 3 3" xfId="30726"/>
    <cellStyle name="標準 20 2 5 2 12 4" xfId="36132"/>
    <cellStyle name="標準 20 2 5 2 12 5" xfId="24905"/>
    <cellStyle name="標準 20 2 5 2 13" xfId="10057"/>
    <cellStyle name="標準 20 2 5 2 13 2" xfId="13640"/>
    <cellStyle name="標準 20 2 5 2 13 2 2" xfId="39339"/>
    <cellStyle name="標準 20 2 5 2 13 2 3" xfId="28115"/>
    <cellStyle name="標準 20 2 5 2 13 3" xfId="18778"/>
    <cellStyle name="標準 20 2 5 2 13 3 2" xfId="42857"/>
    <cellStyle name="標準 20 2 5 2 13 3 3" xfId="31633"/>
    <cellStyle name="標準 20 2 5 2 13 4" xfId="33527"/>
    <cellStyle name="標準 20 2 5 2 13 5" xfId="22173"/>
    <cellStyle name="標準 20 2 5 2 14" xfId="10888"/>
    <cellStyle name="標準 20 2 5 2 14 2" xfId="36587"/>
    <cellStyle name="標準 20 2 5 2 14 3" xfId="25363"/>
    <cellStyle name="標準 20 2 5 2 15" xfId="18774"/>
    <cellStyle name="標準 20 2 5 2 15 2" xfId="40105"/>
    <cellStyle name="標準 20 2 5 2 15 3" xfId="28881"/>
    <cellStyle name="標準 20 2 5 2 16" xfId="32761"/>
    <cellStyle name="標準 20 2 5 2 17" xfId="21316"/>
    <cellStyle name="標準 20 2 5 2 2" xfId="7102"/>
    <cellStyle name="標準 20 2 5 2 2 10" xfId="10058"/>
    <cellStyle name="標準 20 2 5 2 2 10 2" xfId="13641"/>
    <cellStyle name="標準 20 2 5 2 2 10 2 2" xfId="39340"/>
    <cellStyle name="標準 20 2 5 2 2 10 2 3" xfId="28116"/>
    <cellStyle name="標準 20 2 5 2 2 10 3" xfId="18780"/>
    <cellStyle name="標準 20 2 5 2 2 10 3 2" xfId="42858"/>
    <cellStyle name="標準 20 2 5 2 2 10 3 3" xfId="31634"/>
    <cellStyle name="標準 20 2 5 2 2 10 4" xfId="36232"/>
    <cellStyle name="標準 20 2 5 2 2 10 5" xfId="25005"/>
    <cellStyle name="標準 20 2 5 2 2 11" xfId="10992"/>
    <cellStyle name="標準 20 2 5 2 2 11 2" xfId="33569"/>
    <cellStyle name="標準 20 2 5 2 2 11 3" xfId="22215"/>
    <cellStyle name="標準 20 2 5 2 2 12" xfId="18779"/>
    <cellStyle name="標準 20 2 5 2 2 12 2" xfId="36691"/>
    <cellStyle name="標準 20 2 5 2 2 12 3" xfId="25467"/>
    <cellStyle name="標準 20 2 5 2 2 13" xfId="28985"/>
    <cellStyle name="標準 20 2 5 2 2 13 2" xfId="40209"/>
    <cellStyle name="標準 20 2 5 2 2 14" xfId="32762"/>
    <cellStyle name="標準 20 2 5 2 2 15" xfId="21317"/>
    <cellStyle name="標準 20 2 5 2 2 2" xfId="7583"/>
    <cellStyle name="標準 20 2 5 2 2 2 10" xfId="29269"/>
    <cellStyle name="標準 20 2 5 2 2 2 10 2" xfId="40493"/>
    <cellStyle name="標準 20 2 5 2 2 2 11" xfId="32763"/>
    <cellStyle name="標準 20 2 5 2 2 2 12" xfId="21318"/>
    <cellStyle name="標準 20 2 5 2 2 2 2" xfId="7809"/>
    <cellStyle name="標準 20 2 5 2 2 2 2 2" xfId="8727"/>
    <cellStyle name="標準 20 2 5 2 2 2 2 2 2" xfId="9843"/>
    <cellStyle name="標準 20 2 5 2 2 2 2 2 2 2" xfId="13457"/>
    <cellStyle name="標準 20 2 5 2 2 2 2 2 2 2 2" xfId="39156"/>
    <cellStyle name="標準 20 2 5 2 2 2 2 2 2 2 3" xfId="27932"/>
    <cellStyle name="標準 20 2 5 2 2 2 2 2 2 3" xfId="18784"/>
    <cellStyle name="標準 20 2 5 2 2 2 2 2 2 3 2" xfId="42674"/>
    <cellStyle name="標準 20 2 5 2 2 2 2 2 2 3 3" xfId="31450"/>
    <cellStyle name="標準 20 2 5 2 2 2 2 2 2 4" xfId="35550"/>
    <cellStyle name="標準 20 2 5 2 2 2 2 2 2 5" xfId="24323"/>
    <cellStyle name="標準 20 2 5 2 2 2 2 2 3" xfId="10785"/>
    <cellStyle name="標準 20 2 5 2 2 2 2 2 3 2" xfId="14364"/>
    <cellStyle name="標準 20 2 5 2 2 2 2 2 3 2 2" xfId="40063"/>
    <cellStyle name="標準 20 2 5 2 2 2 2 2 3 2 3" xfId="28839"/>
    <cellStyle name="標準 20 2 5 2 2 2 2 2 3 3" xfId="18785"/>
    <cellStyle name="標準 20 2 5 2 2 2 2 2 3 3 2" xfId="43581"/>
    <cellStyle name="標準 20 2 5 2 2 2 2 2 3 3 3" xfId="32357"/>
    <cellStyle name="標準 20 2 5 2 2 2 2 2 3 4" xfId="34983"/>
    <cellStyle name="標準 20 2 5 2 2 2 2 2 3 5" xfId="23629"/>
    <cellStyle name="標準 20 2 5 2 2 2 2 2 4" xfId="12406"/>
    <cellStyle name="標準 20 2 5 2 2 2 2 2 4 2" xfId="38105"/>
    <cellStyle name="標準 20 2 5 2 2 2 2 2 4 3" xfId="26881"/>
    <cellStyle name="標準 20 2 5 2 2 2 2 2 5" xfId="18783"/>
    <cellStyle name="標準 20 2 5 2 2 2 2 2 5 2" xfId="41623"/>
    <cellStyle name="標準 20 2 5 2 2 2 2 2 5 3" xfId="30399"/>
    <cellStyle name="標準 20 2 5 2 2 2 2 2 6" xfId="33485"/>
    <cellStyle name="標準 20 2 5 2 2 2 2 2 7" xfId="22040"/>
    <cellStyle name="標準 20 2 5 2 2 2 2 3" xfId="9118"/>
    <cellStyle name="標準 20 2 5 2 2 2 2 3 2" xfId="12736"/>
    <cellStyle name="標準 20 2 5 2 2 2 2 3 2 2" xfId="38435"/>
    <cellStyle name="標準 20 2 5 2 2 2 2 3 2 3" xfId="27211"/>
    <cellStyle name="標準 20 2 5 2 2 2 2 3 3" xfId="18786"/>
    <cellStyle name="標準 20 2 5 2 2 2 2 3 3 2" xfId="41953"/>
    <cellStyle name="標準 20 2 5 2 2 2 2 3 3 3" xfId="30729"/>
    <cellStyle name="標準 20 2 5 2 2 2 2 3 4" xfId="35549"/>
    <cellStyle name="標準 20 2 5 2 2 2 2 3 5" xfId="24322"/>
    <cellStyle name="標準 20 2 5 2 2 2 2 4" xfId="10060"/>
    <cellStyle name="標準 20 2 5 2 2 2 2 4 2" xfId="13643"/>
    <cellStyle name="標準 20 2 5 2 2 2 2 4 2 2" xfId="39342"/>
    <cellStyle name="標準 20 2 5 2 2 2 2 4 2 3" xfId="28118"/>
    <cellStyle name="標準 20 2 5 2 2 2 2 4 3" xfId="18787"/>
    <cellStyle name="標準 20 2 5 2 2 2 2 4 3 2" xfId="42860"/>
    <cellStyle name="標準 20 2 5 2 2 2 2 4 3 3" xfId="31636"/>
    <cellStyle name="標準 20 2 5 2 2 2 2 4 4" xfId="36542"/>
    <cellStyle name="標準 20 2 5 2 2 2 2 4 5" xfId="25315"/>
    <cellStyle name="標準 20 2 5 2 2 2 2 5" xfId="11502"/>
    <cellStyle name="標準 20 2 5 2 2 2 2 5 2" xfId="34079"/>
    <cellStyle name="標準 20 2 5 2 2 2 2 5 3" xfId="22725"/>
    <cellStyle name="標準 20 2 5 2 2 2 2 6" xfId="18782"/>
    <cellStyle name="標準 20 2 5 2 2 2 2 6 2" xfId="37201"/>
    <cellStyle name="標準 20 2 5 2 2 2 2 6 3" xfId="25977"/>
    <cellStyle name="標準 20 2 5 2 2 2 2 7" xfId="29495"/>
    <cellStyle name="標準 20 2 5 2 2 2 2 7 2" xfId="40719"/>
    <cellStyle name="標準 20 2 5 2 2 2 2 8" xfId="32764"/>
    <cellStyle name="標準 20 2 5 2 2 2 2 9" xfId="21319"/>
    <cellStyle name="標準 20 2 5 2 2 2 3" xfId="8035"/>
    <cellStyle name="標準 20 2 5 2 2 2 3 2" xfId="9617"/>
    <cellStyle name="標準 20 2 5 2 2 2 3 2 2" xfId="13231"/>
    <cellStyle name="標準 20 2 5 2 2 2 3 2 2 2" xfId="38930"/>
    <cellStyle name="標準 20 2 5 2 2 2 3 2 2 3" xfId="27706"/>
    <cellStyle name="標準 20 2 5 2 2 2 3 2 3" xfId="18789"/>
    <cellStyle name="標準 20 2 5 2 2 2 3 2 3 2" xfId="42448"/>
    <cellStyle name="標準 20 2 5 2 2 2 3 2 3 3" xfId="31224"/>
    <cellStyle name="標準 20 2 5 2 2 2 3 2 4" xfId="35551"/>
    <cellStyle name="標準 20 2 5 2 2 2 3 2 5" xfId="24324"/>
    <cellStyle name="標準 20 2 5 2 2 2 3 3" xfId="10559"/>
    <cellStyle name="標準 20 2 5 2 2 2 3 3 2" xfId="14138"/>
    <cellStyle name="標準 20 2 5 2 2 2 3 3 2 2" xfId="39837"/>
    <cellStyle name="標準 20 2 5 2 2 2 3 3 2 3" xfId="28613"/>
    <cellStyle name="標準 20 2 5 2 2 2 3 3 3" xfId="18790"/>
    <cellStyle name="標準 20 2 5 2 2 2 3 3 3 2" xfId="43355"/>
    <cellStyle name="標準 20 2 5 2 2 2 3 3 3 3" xfId="32131"/>
    <cellStyle name="標準 20 2 5 2 2 2 3 3 4" xfId="34305"/>
    <cellStyle name="標準 20 2 5 2 2 2 3 3 5" xfId="22951"/>
    <cellStyle name="標準 20 2 5 2 2 2 3 4" xfId="11728"/>
    <cellStyle name="標準 20 2 5 2 2 2 3 4 2" xfId="37427"/>
    <cellStyle name="標準 20 2 5 2 2 2 3 4 3" xfId="26203"/>
    <cellStyle name="標準 20 2 5 2 2 2 3 5" xfId="18788"/>
    <cellStyle name="標準 20 2 5 2 2 2 3 5 2" xfId="40945"/>
    <cellStyle name="標準 20 2 5 2 2 2 3 5 3" xfId="29721"/>
    <cellStyle name="標準 20 2 5 2 2 2 3 6" xfId="33259"/>
    <cellStyle name="標準 20 2 5 2 2 2 3 7" xfId="21814"/>
    <cellStyle name="標準 20 2 5 2 2 2 4" xfId="8275"/>
    <cellStyle name="標準 20 2 5 2 2 2 4 2" xfId="11954"/>
    <cellStyle name="標準 20 2 5 2 2 2 4 2 2" xfId="37653"/>
    <cellStyle name="標準 20 2 5 2 2 2 4 2 3" xfId="26429"/>
    <cellStyle name="標準 20 2 5 2 2 2 4 3" xfId="18791"/>
    <cellStyle name="標準 20 2 5 2 2 2 4 3 2" xfId="41171"/>
    <cellStyle name="標準 20 2 5 2 2 2 4 3 3" xfId="29947"/>
    <cellStyle name="標準 20 2 5 2 2 2 4 4" xfId="34531"/>
    <cellStyle name="標準 20 2 5 2 2 2 4 5" xfId="23177"/>
    <cellStyle name="標準 20 2 5 2 2 2 5" xfId="8501"/>
    <cellStyle name="標準 20 2 5 2 2 2 5 2" xfId="12180"/>
    <cellStyle name="標準 20 2 5 2 2 2 5 2 2" xfId="37879"/>
    <cellStyle name="標準 20 2 5 2 2 2 5 2 3" xfId="26655"/>
    <cellStyle name="標準 20 2 5 2 2 2 5 3" xfId="18792"/>
    <cellStyle name="標準 20 2 5 2 2 2 5 3 2" xfId="41397"/>
    <cellStyle name="標準 20 2 5 2 2 2 5 3 3" xfId="30173"/>
    <cellStyle name="標準 20 2 5 2 2 2 5 4" xfId="34757"/>
    <cellStyle name="標準 20 2 5 2 2 2 5 5" xfId="23403"/>
    <cellStyle name="標準 20 2 5 2 2 2 6" xfId="9117"/>
    <cellStyle name="標準 20 2 5 2 2 2 6 2" xfId="12735"/>
    <cellStyle name="標準 20 2 5 2 2 2 6 2 2" xfId="38434"/>
    <cellStyle name="標準 20 2 5 2 2 2 6 2 3" xfId="27210"/>
    <cellStyle name="標準 20 2 5 2 2 2 6 3" xfId="18793"/>
    <cellStyle name="標準 20 2 5 2 2 2 6 3 2" xfId="41952"/>
    <cellStyle name="標準 20 2 5 2 2 2 6 3 3" xfId="30728"/>
    <cellStyle name="標準 20 2 5 2 2 2 6 4" xfId="35548"/>
    <cellStyle name="標準 20 2 5 2 2 2 6 5" xfId="24321"/>
    <cellStyle name="標準 20 2 5 2 2 2 7" xfId="10059"/>
    <cellStyle name="標準 20 2 5 2 2 2 7 2" xfId="13642"/>
    <cellStyle name="標準 20 2 5 2 2 2 7 2 2" xfId="39341"/>
    <cellStyle name="標準 20 2 5 2 2 2 7 2 3" xfId="28117"/>
    <cellStyle name="標準 20 2 5 2 2 2 7 3" xfId="18794"/>
    <cellStyle name="標準 20 2 5 2 2 2 7 3 2" xfId="42859"/>
    <cellStyle name="標準 20 2 5 2 2 2 7 3 3" xfId="31635"/>
    <cellStyle name="標準 20 2 5 2 2 2 7 4" xfId="36316"/>
    <cellStyle name="標準 20 2 5 2 2 2 7 5" xfId="25089"/>
    <cellStyle name="標準 20 2 5 2 2 2 8" xfId="11276"/>
    <cellStyle name="標準 20 2 5 2 2 2 8 2" xfId="33853"/>
    <cellStyle name="標準 20 2 5 2 2 2 8 3" xfId="22499"/>
    <cellStyle name="標準 20 2 5 2 2 2 9" xfId="18781"/>
    <cellStyle name="標準 20 2 5 2 2 2 9 2" xfId="36975"/>
    <cellStyle name="標準 20 2 5 2 2 2 9 3" xfId="25751"/>
    <cellStyle name="標準 20 2 5 2 2 3" xfId="7440"/>
    <cellStyle name="標準 20 2 5 2 2 3 2" xfId="8585"/>
    <cellStyle name="標準 20 2 5 2 2 3 2 2" xfId="9701"/>
    <cellStyle name="標準 20 2 5 2 2 3 2 2 2" xfId="13315"/>
    <cellStyle name="標準 20 2 5 2 2 3 2 2 2 2" xfId="39014"/>
    <cellStyle name="標準 20 2 5 2 2 3 2 2 2 3" xfId="27790"/>
    <cellStyle name="標準 20 2 5 2 2 3 2 2 3" xfId="18797"/>
    <cellStyle name="標準 20 2 5 2 2 3 2 2 3 2" xfId="42532"/>
    <cellStyle name="標準 20 2 5 2 2 3 2 2 3 3" xfId="31308"/>
    <cellStyle name="標準 20 2 5 2 2 3 2 2 4" xfId="35553"/>
    <cellStyle name="標準 20 2 5 2 2 3 2 2 5" xfId="24326"/>
    <cellStyle name="標準 20 2 5 2 2 3 2 3" xfId="10643"/>
    <cellStyle name="標準 20 2 5 2 2 3 2 3 2" xfId="14222"/>
    <cellStyle name="標準 20 2 5 2 2 3 2 3 2 2" xfId="39921"/>
    <cellStyle name="標準 20 2 5 2 2 3 2 3 2 3" xfId="28697"/>
    <cellStyle name="標準 20 2 5 2 2 3 2 3 3" xfId="18798"/>
    <cellStyle name="標準 20 2 5 2 2 3 2 3 3 2" xfId="43439"/>
    <cellStyle name="標準 20 2 5 2 2 3 2 3 3 3" xfId="32215"/>
    <cellStyle name="標準 20 2 5 2 2 3 2 3 4" xfId="34841"/>
    <cellStyle name="標準 20 2 5 2 2 3 2 3 5" xfId="23487"/>
    <cellStyle name="標準 20 2 5 2 2 3 2 4" xfId="12264"/>
    <cellStyle name="標準 20 2 5 2 2 3 2 4 2" xfId="37963"/>
    <cellStyle name="標準 20 2 5 2 2 3 2 4 3" xfId="26739"/>
    <cellStyle name="標準 20 2 5 2 2 3 2 5" xfId="18796"/>
    <cellStyle name="標準 20 2 5 2 2 3 2 5 2" xfId="41481"/>
    <cellStyle name="標準 20 2 5 2 2 3 2 5 3" xfId="30257"/>
    <cellStyle name="標準 20 2 5 2 2 3 2 6" xfId="33343"/>
    <cellStyle name="標準 20 2 5 2 2 3 2 7" xfId="21898"/>
    <cellStyle name="標準 20 2 5 2 2 3 3" xfId="9119"/>
    <cellStyle name="標準 20 2 5 2 2 3 3 2" xfId="12737"/>
    <cellStyle name="標準 20 2 5 2 2 3 3 2 2" xfId="38436"/>
    <cellStyle name="標準 20 2 5 2 2 3 3 2 3" xfId="27212"/>
    <cellStyle name="標準 20 2 5 2 2 3 3 3" xfId="18799"/>
    <cellStyle name="標準 20 2 5 2 2 3 3 3 2" xfId="41954"/>
    <cellStyle name="標準 20 2 5 2 2 3 3 3 3" xfId="30730"/>
    <cellStyle name="標準 20 2 5 2 2 3 3 4" xfId="35552"/>
    <cellStyle name="標準 20 2 5 2 2 3 3 5" xfId="24325"/>
    <cellStyle name="標準 20 2 5 2 2 3 4" xfId="10061"/>
    <cellStyle name="標準 20 2 5 2 2 3 4 2" xfId="13644"/>
    <cellStyle name="標準 20 2 5 2 2 3 4 2 2" xfId="39343"/>
    <cellStyle name="標準 20 2 5 2 2 3 4 2 3" xfId="28119"/>
    <cellStyle name="標準 20 2 5 2 2 3 4 3" xfId="18800"/>
    <cellStyle name="標準 20 2 5 2 2 3 4 3 2" xfId="42861"/>
    <cellStyle name="標準 20 2 5 2 2 3 4 3 3" xfId="31637"/>
    <cellStyle name="標準 20 2 5 2 2 3 4 4" xfId="36400"/>
    <cellStyle name="標準 20 2 5 2 2 3 4 5" xfId="25173"/>
    <cellStyle name="標準 20 2 5 2 2 3 5" xfId="11134"/>
    <cellStyle name="標準 20 2 5 2 2 3 5 2" xfId="33711"/>
    <cellStyle name="標準 20 2 5 2 2 3 5 3" xfId="22357"/>
    <cellStyle name="標準 20 2 5 2 2 3 6" xfId="18795"/>
    <cellStyle name="標準 20 2 5 2 2 3 6 2" xfId="36833"/>
    <cellStyle name="標準 20 2 5 2 2 3 6 3" xfId="25609"/>
    <cellStyle name="標準 20 2 5 2 2 3 7" xfId="29127"/>
    <cellStyle name="標準 20 2 5 2 2 3 7 2" xfId="40351"/>
    <cellStyle name="標準 20 2 5 2 2 3 8" xfId="32765"/>
    <cellStyle name="標準 20 2 5 2 2 3 9" xfId="21320"/>
    <cellStyle name="標準 20 2 5 2 2 4" xfId="7667"/>
    <cellStyle name="標準 20 2 5 2 2 4 2" xfId="9533"/>
    <cellStyle name="標準 20 2 5 2 2 4 2 2" xfId="13147"/>
    <cellStyle name="標準 20 2 5 2 2 4 2 2 2" xfId="38846"/>
    <cellStyle name="標準 20 2 5 2 2 4 2 2 3" xfId="27622"/>
    <cellStyle name="標準 20 2 5 2 2 4 2 3" xfId="18802"/>
    <cellStyle name="標準 20 2 5 2 2 4 2 3 2" xfId="42364"/>
    <cellStyle name="標準 20 2 5 2 2 4 2 3 3" xfId="31140"/>
    <cellStyle name="標準 20 2 5 2 2 4 2 4" xfId="35554"/>
    <cellStyle name="標準 20 2 5 2 2 4 2 5" xfId="24327"/>
    <cellStyle name="標準 20 2 5 2 2 4 3" xfId="10475"/>
    <cellStyle name="標準 20 2 5 2 2 4 3 2" xfId="14054"/>
    <cellStyle name="標準 20 2 5 2 2 4 3 2 2" xfId="39753"/>
    <cellStyle name="標準 20 2 5 2 2 4 3 2 3" xfId="28529"/>
    <cellStyle name="標準 20 2 5 2 2 4 3 3" xfId="18803"/>
    <cellStyle name="標準 20 2 5 2 2 4 3 3 2" xfId="43271"/>
    <cellStyle name="標準 20 2 5 2 2 4 3 3 3" xfId="32047"/>
    <cellStyle name="標準 20 2 5 2 2 4 3 4" xfId="33937"/>
    <cellStyle name="標準 20 2 5 2 2 4 3 5" xfId="22583"/>
    <cellStyle name="標準 20 2 5 2 2 4 4" xfId="11360"/>
    <cellStyle name="標準 20 2 5 2 2 4 4 2" xfId="37059"/>
    <cellStyle name="標準 20 2 5 2 2 4 4 3" xfId="25835"/>
    <cellStyle name="標準 20 2 5 2 2 4 5" xfId="18801"/>
    <cellStyle name="標準 20 2 5 2 2 4 5 2" xfId="40577"/>
    <cellStyle name="標準 20 2 5 2 2 4 5 3" xfId="29353"/>
    <cellStyle name="標準 20 2 5 2 2 4 6" xfId="33175"/>
    <cellStyle name="標準 20 2 5 2 2 4 7" xfId="21730"/>
    <cellStyle name="標準 20 2 5 2 2 5" xfId="7893"/>
    <cellStyle name="標準 20 2 5 2 2 5 2" xfId="11586"/>
    <cellStyle name="標準 20 2 5 2 2 5 2 2" xfId="37285"/>
    <cellStyle name="標準 20 2 5 2 2 5 2 3" xfId="26061"/>
    <cellStyle name="標準 20 2 5 2 2 5 3" xfId="18804"/>
    <cellStyle name="標準 20 2 5 2 2 5 3 2" xfId="40803"/>
    <cellStyle name="標準 20 2 5 2 2 5 3 3" xfId="29579"/>
    <cellStyle name="標準 20 2 5 2 2 5 4" xfId="34163"/>
    <cellStyle name="標準 20 2 5 2 2 5 5" xfId="22809"/>
    <cellStyle name="標準 20 2 5 2 2 6" xfId="8133"/>
    <cellStyle name="標準 20 2 5 2 2 6 2" xfId="11812"/>
    <cellStyle name="標準 20 2 5 2 2 6 2 2" xfId="37511"/>
    <cellStyle name="標準 20 2 5 2 2 6 2 3" xfId="26287"/>
    <cellStyle name="標準 20 2 5 2 2 6 3" xfId="18805"/>
    <cellStyle name="標準 20 2 5 2 2 6 3 2" xfId="41029"/>
    <cellStyle name="標準 20 2 5 2 2 6 3 3" xfId="29805"/>
    <cellStyle name="標準 20 2 5 2 2 6 4" xfId="34389"/>
    <cellStyle name="標準 20 2 5 2 2 6 5" xfId="23035"/>
    <cellStyle name="標準 20 2 5 2 2 7" xfId="8417"/>
    <cellStyle name="標準 20 2 5 2 2 7 2" xfId="12096"/>
    <cellStyle name="標準 20 2 5 2 2 7 2 2" xfId="37795"/>
    <cellStyle name="標準 20 2 5 2 2 7 2 3" xfId="26571"/>
    <cellStyle name="標準 20 2 5 2 2 7 3" xfId="18806"/>
    <cellStyle name="標準 20 2 5 2 2 7 3 2" xfId="41313"/>
    <cellStyle name="標準 20 2 5 2 2 7 3 3" xfId="30089"/>
    <cellStyle name="標準 20 2 5 2 2 7 4" xfId="34673"/>
    <cellStyle name="標準 20 2 5 2 2 7 5" xfId="23319"/>
    <cellStyle name="標準 20 2 5 2 2 8" xfId="8811"/>
    <cellStyle name="標準 20 2 5 2 2 8 2" xfId="12490"/>
    <cellStyle name="標準 20 2 5 2 2 8 2 2" xfId="38189"/>
    <cellStyle name="標準 20 2 5 2 2 8 2 3" xfId="26965"/>
    <cellStyle name="標準 20 2 5 2 2 8 3" xfId="18807"/>
    <cellStyle name="標準 20 2 5 2 2 8 3 2" xfId="41707"/>
    <cellStyle name="標準 20 2 5 2 2 8 3 3" xfId="30483"/>
    <cellStyle name="標準 20 2 5 2 2 8 4" xfId="35067"/>
    <cellStyle name="標準 20 2 5 2 2 8 5" xfId="23713"/>
    <cellStyle name="標準 20 2 5 2 2 9" xfId="9116"/>
    <cellStyle name="標準 20 2 5 2 2 9 2" xfId="12734"/>
    <cellStyle name="標準 20 2 5 2 2 9 2 2" xfId="38433"/>
    <cellStyle name="標準 20 2 5 2 2 9 2 3" xfId="27209"/>
    <cellStyle name="標準 20 2 5 2 2 9 3" xfId="18808"/>
    <cellStyle name="標準 20 2 5 2 2 9 3 2" xfId="41951"/>
    <cellStyle name="標準 20 2 5 2 2 9 3 3" xfId="30727"/>
    <cellStyle name="標準 20 2 5 2 2 9 4" xfId="35547"/>
    <cellStyle name="標準 20 2 5 2 2 9 5" xfId="24320"/>
    <cellStyle name="標準 20 2 5 2 3" xfId="7325"/>
    <cellStyle name="標準 20 2 5 2 3 10" xfId="11034"/>
    <cellStyle name="標準 20 2 5 2 3 10 2" xfId="33611"/>
    <cellStyle name="標準 20 2 5 2 3 10 3" xfId="22257"/>
    <cellStyle name="標準 20 2 5 2 3 11" xfId="18809"/>
    <cellStyle name="標準 20 2 5 2 3 11 2" xfId="36733"/>
    <cellStyle name="標準 20 2 5 2 3 11 3" xfId="25509"/>
    <cellStyle name="標準 20 2 5 2 3 12" xfId="29027"/>
    <cellStyle name="標準 20 2 5 2 3 12 2" xfId="40251"/>
    <cellStyle name="標準 20 2 5 2 3 13" xfId="32766"/>
    <cellStyle name="標準 20 2 5 2 3 14" xfId="21321"/>
    <cellStyle name="標準 20 2 5 2 3 2" xfId="7483"/>
    <cellStyle name="標準 20 2 5 2 3 2 2" xfId="8627"/>
    <cellStyle name="標準 20 2 5 2 3 2 2 2" xfId="9743"/>
    <cellStyle name="標準 20 2 5 2 3 2 2 2 2" xfId="13357"/>
    <cellStyle name="標準 20 2 5 2 3 2 2 2 2 2" xfId="39056"/>
    <cellStyle name="標準 20 2 5 2 3 2 2 2 2 3" xfId="27832"/>
    <cellStyle name="標準 20 2 5 2 3 2 2 2 3" xfId="18812"/>
    <cellStyle name="標準 20 2 5 2 3 2 2 2 3 2" xfId="42574"/>
    <cellStyle name="標準 20 2 5 2 3 2 2 2 3 3" xfId="31350"/>
    <cellStyle name="標準 20 2 5 2 3 2 2 2 4" xfId="35557"/>
    <cellStyle name="標準 20 2 5 2 3 2 2 2 5" xfId="24330"/>
    <cellStyle name="標準 20 2 5 2 3 2 2 3" xfId="10685"/>
    <cellStyle name="標準 20 2 5 2 3 2 2 3 2" xfId="14264"/>
    <cellStyle name="標準 20 2 5 2 3 2 2 3 2 2" xfId="39963"/>
    <cellStyle name="標準 20 2 5 2 3 2 2 3 2 3" xfId="28739"/>
    <cellStyle name="標準 20 2 5 2 3 2 2 3 3" xfId="18813"/>
    <cellStyle name="標準 20 2 5 2 3 2 2 3 3 2" xfId="43481"/>
    <cellStyle name="標準 20 2 5 2 3 2 2 3 3 3" xfId="32257"/>
    <cellStyle name="標準 20 2 5 2 3 2 2 3 4" xfId="34883"/>
    <cellStyle name="標準 20 2 5 2 3 2 2 3 5" xfId="23529"/>
    <cellStyle name="標準 20 2 5 2 3 2 2 4" xfId="12306"/>
    <cellStyle name="標準 20 2 5 2 3 2 2 4 2" xfId="38005"/>
    <cellStyle name="標準 20 2 5 2 3 2 2 4 3" xfId="26781"/>
    <cellStyle name="標準 20 2 5 2 3 2 2 5" xfId="18811"/>
    <cellStyle name="標準 20 2 5 2 3 2 2 5 2" xfId="41523"/>
    <cellStyle name="標準 20 2 5 2 3 2 2 5 3" xfId="30299"/>
    <cellStyle name="標準 20 2 5 2 3 2 2 6" xfId="33385"/>
    <cellStyle name="標準 20 2 5 2 3 2 2 7" xfId="21940"/>
    <cellStyle name="標準 20 2 5 2 3 2 3" xfId="9121"/>
    <cellStyle name="標準 20 2 5 2 3 2 3 2" xfId="12739"/>
    <cellStyle name="標準 20 2 5 2 3 2 3 2 2" xfId="38438"/>
    <cellStyle name="標準 20 2 5 2 3 2 3 2 3" xfId="27214"/>
    <cellStyle name="標準 20 2 5 2 3 2 3 3" xfId="18814"/>
    <cellStyle name="標準 20 2 5 2 3 2 3 3 2" xfId="41956"/>
    <cellStyle name="標準 20 2 5 2 3 2 3 3 3" xfId="30732"/>
    <cellStyle name="標準 20 2 5 2 3 2 3 4" xfId="35556"/>
    <cellStyle name="標準 20 2 5 2 3 2 3 5" xfId="24329"/>
    <cellStyle name="標準 20 2 5 2 3 2 4" xfId="10063"/>
    <cellStyle name="標準 20 2 5 2 3 2 4 2" xfId="13646"/>
    <cellStyle name="標準 20 2 5 2 3 2 4 2 2" xfId="39345"/>
    <cellStyle name="標準 20 2 5 2 3 2 4 2 3" xfId="28121"/>
    <cellStyle name="標準 20 2 5 2 3 2 4 3" xfId="18815"/>
    <cellStyle name="標準 20 2 5 2 3 2 4 3 2" xfId="42863"/>
    <cellStyle name="標準 20 2 5 2 3 2 4 3 3" xfId="31639"/>
    <cellStyle name="標準 20 2 5 2 3 2 4 4" xfId="36442"/>
    <cellStyle name="標準 20 2 5 2 3 2 4 5" xfId="25215"/>
    <cellStyle name="標準 20 2 5 2 3 2 5" xfId="11176"/>
    <cellStyle name="標準 20 2 5 2 3 2 5 2" xfId="33753"/>
    <cellStyle name="標準 20 2 5 2 3 2 5 3" xfId="22399"/>
    <cellStyle name="標準 20 2 5 2 3 2 6" xfId="18810"/>
    <cellStyle name="標準 20 2 5 2 3 2 6 2" xfId="36875"/>
    <cellStyle name="標準 20 2 5 2 3 2 6 3" xfId="25651"/>
    <cellStyle name="標準 20 2 5 2 3 2 7" xfId="29169"/>
    <cellStyle name="標準 20 2 5 2 3 2 7 2" xfId="40393"/>
    <cellStyle name="標準 20 2 5 2 3 2 8" xfId="32767"/>
    <cellStyle name="標準 20 2 5 2 3 2 9" xfId="21322"/>
    <cellStyle name="標準 20 2 5 2 3 3" xfId="7709"/>
    <cellStyle name="標準 20 2 5 2 3 3 2" xfId="9491"/>
    <cellStyle name="標準 20 2 5 2 3 3 2 2" xfId="13105"/>
    <cellStyle name="標準 20 2 5 2 3 3 2 2 2" xfId="38804"/>
    <cellStyle name="標準 20 2 5 2 3 3 2 2 3" xfId="27580"/>
    <cellStyle name="標準 20 2 5 2 3 3 2 3" xfId="18817"/>
    <cellStyle name="標準 20 2 5 2 3 3 2 3 2" xfId="42322"/>
    <cellStyle name="標準 20 2 5 2 3 3 2 3 3" xfId="31098"/>
    <cellStyle name="標準 20 2 5 2 3 3 2 4" xfId="35558"/>
    <cellStyle name="標準 20 2 5 2 3 3 2 5" xfId="24331"/>
    <cellStyle name="標準 20 2 5 2 3 3 3" xfId="10433"/>
    <cellStyle name="標準 20 2 5 2 3 3 3 2" xfId="14012"/>
    <cellStyle name="標準 20 2 5 2 3 3 3 2 2" xfId="39711"/>
    <cellStyle name="標準 20 2 5 2 3 3 3 2 3" xfId="28487"/>
    <cellStyle name="標準 20 2 5 2 3 3 3 3" xfId="18818"/>
    <cellStyle name="標準 20 2 5 2 3 3 3 3 2" xfId="43229"/>
    <cellStyle name="標準 20 2 5 2 3 3 3 3 3" xfId="32005"/>
    <cellStyle name="標準 20 2 5 2 3 3 3 4" xfId="33979"/>
    <cellStyle name="標準 20 2 5 2 3 3 3 5" xfId="22625"/>
    <cellStyle name="標準 20 2 5 2 3 3 4" xfId="11402"/>
    <cellStyle name="標準 20 2 5 2 3 3 4 2" xfId="37101"/>
    <cellStyle name="標準 20 2 5 2 3 3 4 3" xfId="25877"/>
    <cellStyle name="標準 20 2 5 2 3 3 5" xfId="18816"/>
    <cellStyle name="標準 20 2 5 2 3 3 5 2" xfId="40619"/>
    <cellStyle name="標準 20 2 5 2 3 3 5 3" xfId="29395"/>
    <cellStyle name="標準 20 2 5 2 3 3 6" xfId="33133"/>
    <cellStyle name="標準 20 2 5 2 3 3 7" xfId="21688"/>
    <cellStyle name="標準 20 2 5 2 3 4" xfId="7935"/>
    <cellStyle name="標準 20 2 5 2 3 4 2" xfId="11628"/>
    <cellStyle name="標準 20 2 5 2 3 4 2 2" xfId="37327"/>
    <cellStyle name="標準 20 2 5 2 3 4 2 3" xfId="26103"/>
    <cellStyle name="標準 20 2 5 2 3 4 3" xfId="18819"/>
    <cellStyle name="標準 20 2 5 2 3 4 3 2" xfId="40845"/>
    <cellStyle name="標準 20 2 5 2 3 4 3 3" xfId="29621"/>
    <cellStyle name="標準 20 2 5 2 3 4 4" xfId="34205"/>
    <cellStyle name="標準 20 2 5 2 3 4 5" xfId="22851"/>
    <cellStyle name="標準 20 2 5 2 3 5" xfId="8175"/>
    <cellStyle name="標準 20 2 5 2 3 5 2" xfId="11854"/>
    <cellStyle name="標準 20 2 5 2 3 5 2 2" xfId="37553"/>
    <cellStyle name="標準 20 2 5 2 3 5 2 3" xfId="26329"/>
    <cellStyle name="標準 20 2 5 2 3 5 3" xfId="18820"/>
    <cellStyle name="標準 20 2 5 2 3 5 3 2" xfId="41071"/>
    <cellStyle name="標準 20 2 5 2 3 5 3 3" xfId="29847"/>
    <cellStyle name="標準 20 2 5 2 3 5 4" xfId="34431"/>
    <cellStyle name="標準 20 2 5 2 3 5 5" xfId="23077"/>
    <cellStyle name="標準 20 2 5 2 3 6" xfId="8375"/>
    <cellStyle name="標準 20 2 5 2 3 6 2" xfId="12054"/>
    <cellStyle name="標準 20 2 5 2 3 6 2 2" xfId="37753"/>
    <cellStyle name="標準 20 2 5 2 3 6 2 3" xfId="26529"/>
    <cellStyle name="標準 20 2 5 2 3 6 3" xfId="18821"/>
    <cellStyle name="標準 20 2 5 2 3 6 3 2" xfId="41271"/>
    <cellStyle name="標準 20 2 5 2 3 6 3 3" xfId="30047"/>
    <cellStyle name="標準 20 2 5 2 3 6 4" xfId="34631"/>
    <cellStyle name="標準 20 2 5 2 3 6 5" xfId="23277"/>
    <cellStyle name="標準 20 2 5 2 3 7" xfId="8853"/>
    <cellStyle name="標準 20 2 5 2 3 7 2" xfId="12532"/>
    <cellStyle name="標準 20 2 5 2 3 7 2 2" xfId="38231"/>
    <cellStyle name="標準 20 2 5 2 3 7 2 3" xfId="27007"/>
    <cellStyle name="標準 20 2 5 2 3 7 3" xfId="18822"/>
    <cellStyle name="標準 20 2 5 2 3 7 3 2" xfId="41749"/>
    <cellStyle name="標準 20 2 5 2 3 7 3 3" xfId="30525"/>
    <cellStyle name="標準 20 2 5 2 3 7 4" xfId="35109"/>
    <cellStyle name="標準 20 2 5 2 3 7 5" xfId="23755"/>
    <cellStyle name="標準 20 2 5 2 3 8" xfId="9120"/>
    <cellStyle name="標準 20 2 5 2 3 8 2" xfId="12738"/>
    <cellStyle name="標準 20 2 5 2 3 8 2 2" xfId="38437"/>
    <cellStyle name="標準 20 2 5 2 3 8 2 3" xfId="27213"/>
    <cellStyle name="標準 20 2 5 2 3 8 3" xfId="18823"/>
    <cellStyle name="標準 20 2 5 2 3 8 3 2" xfId="41955"/>
    <cellStyle name="標準 20 2 5 2 3 8 3 3" xfId="30731"/>
    <cellStyle name="標準 20 2 5 2 3 8 4" xfId="35555"/>
    <cellStyle name="標準 20 2 5 2 3 8 5" xfId="24328"/>
    <cellStyle name="標準 20 2 5 2 3 9" xfId="10062"/>
    <cellStyle name="標準 20 2 5 2 3 9 2" xfId="13645"/>
    <cellStyle name="標準 20 2 5 2 3 9 2 2" xfId="39344"/>
    <cellStyle name="標準 20 2 5 2 3 9 2 3" xfId="28120"/>
    <cellStyle name="標準 20 2 5 2 3 9 3" xfId="18824"/>
    <cellStyle name="標準 20 2 5 2 3 9 3 2" xfId="42862"/>
    <cellStyle name="標準 20 2 5 2 3 9 3 3" xfId="31638"/>
    <cellStyle name="標準 20 2 5 2 3 9 4" xfId="36190"/>
    <cellStyle name="標準 20 2 5 2 3 9 5" xfId="24963"/>
    <cellStyle name="標準 20 2 5 2 4" xfId="7541"/>
    <cellStyle name="標準 20 2 5 2 4 10" xfId="29227"/>
    <cellStyle name="標準 20 2 5 2 4 10 2" xfId="40451"/>
    <cellStyle name="標準 20 2 5 2 4 11" xfId="32768"/>
    <cellStyle name="標準 20 2 5 2 4 12" xfId="21323"/>
    <cellStyle name="標準 20 2 5 2 4 2" xfId="7767"/>
    <cellStyle name="標準 20 2 5 2 4 2 2" xfId="8685"/>
    <cellStyle name="標準 20 2 5 2 4 2 2 2" xfId="9801"/>
    <cellStyle name="標準 20 2 5 2 4 2 2 2 2" xfId="13415"/>
    <cellStyle name="標準 20 2 5 2 4 2 2 2 2 2" xfId="39114"/>
    <cellStyle name="標準 20 2 5 2 4 2 2 2 2 3" xfId="27890"/>
    <cellStyle name="標準 20 2 5 2 4 2 2 2 3" xfId="18828"/>
    <cellStyle name="標準 20 2 5 2 4 2 2 2 3 2" xfId="42632"/>
    <cellStyle name="標準 20 2 5 2 4 2 2 2 3 3" xfId="31408"/>
    <cellStyle name="標準 20 2 5 2 4 2 2 2 4" xfId="35561"/>
    <cellStyle name="標準 20 2 5 2 4 2 2 2 5" xfId="24334"/>
    <cellStyle name="標準 20 2 5 2 4 2 2 3" xfId="10743"/>
    <cellStyle name="標準 20 2 5 2 4 2 2 3 2" xfId="14322"/>
    <cellStyle name="標準 20 2 5 2 4 2 2 3 2 2" xfId="40021"/>
    <cellStyle name="標準 20 2 5 2 4 2 2 3 2 3" xfId="28797"/>
    <cellStyle name="標準 20 2 5 2 4 2 2 3 3" xfId="18829"/>
    <cellStyle name="標準 20 2 5 2 4 2 2 3 3 2" xfId="43539"/>
    <cellStyle name="標準 20 2 5 2 4 2 2 3 3 3" xfId="32315"/>
    <cellStyle name="標準 20 2 5 2 4 2 2 3 4" xfId="34941"/>
    <cellStyle name="標準 20 2 5 2 4 2 2 3 5" xfId="23587"/>
    <cellStyle name="標準 20 2 5 2 4 2 2 4" xfId="12364"/>
    <cellStyle name="標準 20 2 5 2 4 2 2 4 2" xfId="38063"/>
    <cellStyle name="標準 20 2 5 2 4 2 2 4 3" xfId="26839"/>
    <cellStyle name="標準 20 2 5 2 4 2 2 5" xfId="18827"/>
    <cellStyle name="標準 20 2 5 2 4 2 2 5 2" xfId="41581"/>
    <cellStyle name="標準 20 2 5 2 4 2 2 5 3" xfId="30357"/>
    <cellStyle name="標準 20 2 5 2 4 2 2 6" xfId="33443"/>
    <cellStyle name="標準 20 2 5 2 4 2 2 7" xfId="21998"/>
    <cellStyle name="標準 20 2 5 2 4 2 3" xfId="9123"/>
    <cellStyle name="標準 20 2 5 2 4 2 3 2" xfId="12741"/>
    <cellStyle name="標準 20 2 5 2 4 2 3 2 2" xfId="38440"/>
    <cellStyle name="標準 20 2 5 2 4 2 3 2 3" xfId="27216"/>
    <cellStyle name="標準 20 2 5 2 4 2 3 3" xfId="18830"/>
    <cellStyle name="標準 20 2 5 2 4 2 3 3 2" xfId="41958"/>
    <cellStyle name="標準 20 2 5 2 4 2 3 3 3" xfId="30734"/>
    <cellStyle name="標準 20 2 5 2 4 2 3 4" xfId="35560"/>
    <cellStyle name="標準 20 2 5 2 4 2 3 5" xfId="24333"/>
    <cellStyle name="標準 20 2 5 2 4 2 4" xfId="10065"/>
    <cellStyle name="標準 20 2 5 2 4 2 4 2" xfId="13648"/>
    <cellStyle name="標準 20 2 5 2 4 2 4 2 2" xfId="39347"/>
    <cellStyle name="標準 20 2 5 2 4 2 4 2 3" xfId="28123"/>
    <cellStyle name="標準 20 2 5 2 4 2 4 3" xfId="18831"/>
    <cellStyle name="標準 20 2 5 2 4 2 4 3 2" xfId="42865"/>
    <cellStyle name="標準 20 2 5 2 4 2 4 3 3" xfId="31641"/>
    <cellStyle name="標準 20 2 5 2 4 2 4 4" xfId="36500"/>
    <cellStyle name="標準 20 2 5 2 4 2 4 5" xfId="25273"/>
    <cellStyle name="標準 20 2 5 2 4 2 5" xfId="11460"/>
    <cellStyle name="標準 20 2 5 2 4 2 5 2" xfId="34037"/>
    <cellStyle name="標準 20 2 5 2 4 2 5 3" xfId="22683"/>
    <cellStyle name="標準 20 2 5 2 4 2 6" xfId="18826"/>
    <cellStyle name="標準 20 2 5 2 4 2 6 2" xfId="37159"/>
    <cellStyle name="標準 20 2 5 2 4 2 6 3" xfId="25935"/>
    <cellStyle name="標準 20 2 5 2 4 2 7" xfId="29453"/>
    <cellStyle name="標準 20 2 5 2 4 2 7 2" xfId="40677"/>
    <cellStyle name="標準 20 2 5 2 4 2 8" xfId="32769"/>
    <cellStyle name="標準 20 2 5 2 4 2 9" xfId="21324"/>
    <cellStyle name="標準 20 2 5 2 4 3" xfId="7993"/>
    <cellStyle name="標準 20 2 5 2 4 3 2" xfId="9575"/>
    <cellStyle name="標準 20 2 5 2 4 3 2 2" xfId="13189"/>
    <cellStyle name="標準 20 2 5 2 4 3 2 2 2" xfId="38888"/>
    <cellStyle name="標準 20 2 5 2 4 3 2 2 3" xfId="27664"/>
    <cellStyle name="標準 20 2 5 2 4 3 2 3" xfId="18833"/>
    <cellStyle name="標準 20 2 5 2 4 3 2 3 2" xfId="42406"/>
    <cellStyle name="標準 20 2 5 2 4 3 2 3 3" xfId="31182"/>
    <cellStyle name="標準 20 2 5 2 4 3 2 4" xfId="35562"/>
    <cellStyle name="標準 20 2 5 2 4 3 2 5" xfId="24335"/>
    <cellStyle name="標準 20 2 5 2 4 3 3" xfId="10517"/>
    <cellStyle name="標準 20 2 5 2 4 3 3 2" xfId="14096"/>
    <cellStyle name="標準 20 2 5 2 4 3 3 2 2" xfId="39795"/>
    <cellStyle name="標準 20 2 5 2 4 3 3 2 3" xfId="28571"/>
    <cellStyle name="標準 20 2 5 2 4 3 3 3" xfId="18834"/>
    <cellStyle name="標準 20 2 5 2 4 3 3 3 2" xfId="43313"/>
    <cellStyle name="標準 20 2 5 2 4 3 3 3 3" xfId="32089"/>
    <cellStyle name="標準 20 2 5 2 4 3 3 4" xfId="34263"/>
    <cellStyle name="標準 20 2 5 2 4 3 3 5" xfId="22909"/>
    <cellStyle name="標準 20 2 5 2 4 3 4" xfId="11686"/>
    <cellStyle name="標準 20 2 5 2 4 3 4 2" xfId="37385"/>
    <cellStyle name="標準 20 2 5 2 4 3 4 3" xfId="26161"/>
    <cellStyle name="標準 20 2 5 2 4 3 5" xfId="18832"/>
    <cellStyle name="標準 20 2 5 2 4 3 5 2" xfId="40903"/>
    <cellStyle name="標準 20 2 5 2 4 3 5 3" xfId="29679"/>
    <cellStyle name="標準 20 2 5 2 4 3 6" xfId="33217"/>
    <cellStyle name="標準 20 2 5 2 4 3 7" xfId="21772"/>
    <cellStyle name="標準 20 2 5 2 4 4" xfId="8233"/>
    <cellStyle name="標準 20 2 5 2 4 4 2" xfId="11912"/>
    <cellStyle name="標準 20 2 5 2 4 4 2 2" xfId="37611"/>
    <cellStyle name="標準 20 2 5 2 4 4 2 3" xfId="26387"/>
    <cellStyle name="標準 20 2 5 2 4 4 3" xfId="18835"/>
    <cellStyle name="標準 20 2 5 2 4 4 3 2" xfId="41129"/>
    <cellStyle name="標準 20 2 5 2 4 4 3 3" xfId="29905"/>
    <cellStyle name="標準 20 2 5 2 4 4 4" xfId="34489"/>
    <cellStyle name="標準 20 2 5 2 4 4 5" xfId="23135"/>
    <cellStyle name="標準 20 2 5 2 4 5" xfId="8459"/>
    <cellStyle name="標準 20 2 5 2 4 5 2" xfId="12138"/>
    <cellStyle name="標準 20 2 5 2 4 5 2 2" xfId="37837"/>
    <cellStyle name="標準 20 2 5 2 4 5 2 3" xfId="26613"/>
    <cellStyle name="標準 20 2 5 2 4 5 3" xfId="18836"/>
    <cellStyle name="標準 20 2 5 2 4 5 3 2" xfId="41355"/>
    <cellStyle name="標準 20 2 5 2 4 5 3 3" xfId="30131"/>
    <cellStyle name="標準 20 2 5 2 4 5 4" xfId="34715"/>
    <cellStyle name="標準 20 2 5 2 4 5 5" xfId="23361"/>
    <cellStyle name="標準 20 2 5 2 4 6" xfId="9122"/>
    <cellStyle name="標準 20 2 5 2 4 6 2" xfId="12740"/>
    <cellStyle name="標準 20 2 5 2 4 6 2 2" xfId="38439"/>
    <cellStyle name="標準 20 2 5 2 4 6 2 3" xfId="27215"/>
    <cellStyle name="標準 20 2 5 2 4 6 3" xfId="18837"/>
    <cellStyle name="標準 20 2 5 2 4 6 3 2" xfId="41957"/>
    <cellStyle name="標準 20 2 5 2 4 6 3 3" xfId="30733"/>
    <cellStyle name="標準 20 2 5 2 4 6 4" xfId="35559"/>
    <cellStyle name="標準 20 2 5 2 4 6 5" xfId="24332"/>
    <cellStyle name="標準 20 2 5 2 4 7" xfId="10064"/>
    <cellStyle name="標準 20 2 5 2 4 7 2" xfId="13647"/>
    <cellStyle name="標準 20 2 5 2 4 7 2 2" xfId="39346"/>
    <cellStyle name="標準 20 2 5 2 4 7 2 3" xfId="28122"/>
    <cellStyle name="標準 20 2 5 2 4 7 3" xfId="18838"/>
    <cellStyle name="標準 20 2 5 2 4 7 3 2" xfId="42864"/>
    <cellStyle name="標準 20 2 5 2 4 7 3 3" xfId="31640"/>
    <cellStyle name="標準 20 2 5 2 4 7 4" xfId="36274"/>
    <cellStyle name="標準 20 2 5 2 4 7 5" xfId="25047"/>
    <cellStyle name="標準 20 2 5 2 4 8" xfId="11234"/>
    <cellStyle name="標準 20 2 5 2 4 8 2" xfId="33811"/>
    <cellStyle name="標準 20 2 5 2 4 8 3" xfId="22457"/>
    <cellStyle name="標準 20 2 5 2 4 9" xfId="18825"/>
    <cellStyle name="標準 20 2 5 2 4 9 2" xfId="36933"/>
    <cellStyle name="標準 20 2 5 2 4 9 3" xfId="25709"/>
    <cellStyle name="標準 20 2 5 2 5" xfId="7398"/>
    <cellStyle name="標準 20 2 5 2 5 2" xfId="8543"/>
    <cellStyle name="標準 20 2 5 2 5 2 2" xfId="9659"/>
    <cellStyle name="標準 20 2 5 2 5 2 2 2" xfId="13273"/>
    <cellStyle name="標準 20 2 5 2 5 2 2 2 2" xfId="38972"/>
    <cellStyle name="標準 20 2 5 2 5 2 2 2 3" xfId="27748"/>
    <cellStyle name="標準 20 2 5 2 5 2 2 3" xfId="18841"/>
    <cellStyle name="標準 20 2 5 2 5 2 2 3 2" xfId="42490"/>
    <cellStyle name="標準 20 2 5 2 5 2 2 3 3" xfId="31266"/>
    <cellStyle name="標準 20 2 5 2 5 2 2 4" xfId="35564"/>
    <cellStyle name="標準 20 2 5 2 5 2 2 5" xfId="24337"/>
    <cellStyle name="標準 20 2 5 2 5 2 3" xfId="10601"/>
    <cellStyle name="標準 20 2 5 2 5 2 3 2" xfId="14180"/>
    <cellStyle name="標準 20 2 5 2 5 2 3 2 2" xfId="39879"/>
    <cellStyle name="標準 20 2 5 2 5 2 3 2 3" xfId="28655"/>
    <cellStyle name="標準 20 2 5 2 5 2 3 3" xfId="18842"/>
    <cellStyle name="標準 20 2 5 2 5 2 3 3 2" xfId="43397"/>
    <cellStyle name="標準 20 2 5 2 5 2 3 3 3" xfId="32173"/>
    <cellStyle name="標準 20 2 5 2 5 2 3 4" xfId="34799"/>
    <cellStyle name="標準 20 2 5 2 5 2 3 5" xfId="23445"/>
    <cellStyle name="標準 20 2 5 2 5 2 4" xfId="12222"/>
    <cellStyle name="標準 20 2 5 2 5 2 4 2" xfId="37921"/>
    <cellStyle name="標準 20 2 5 2 5 2 4 3" xfId="26697"/>
    <cellStyle name="標準 20 2 5 2 5 2 5" xfId="18840"/>
    <cellStyle name="標準 20 2 5 2 5 2 5 2" xfId="41439"/>
    <cellStyle name="標準 20 2 5 2 5 2 5 3" xfId="30215"/>
    <cellStyle name="標準 20 2 5 2 5 2 6" xfId="33301"/>
    <cellStyle name="標準 20 2 5 2 5 2 7" xfId="21856"/>
    <cellStyle name="標準 20 2 5 2 5 3" xfId="9124"/>
    <cellStyle name="標準 20 2 5 2 5 3 2" xfId="12742"/>
    <cellStyle name="標準 20 2 5 2 5 3 2 2" xfId="38441"/>
    <cellStyle name="標準 20 2 5 2 5 3 2 3" xfId="27217"/>
    <cellStyle name="標準 20 2 5 2 5 3 3" xfId="18843"/>
    <cellStyle name="標準 20 2 5 2 5 3 3 2" xfId="41959"/>
    <cellStyle name="標準 20 2 5 2 5 3 3 3" xfId="30735"/>
    <cellStyle name="標準 20 2 5 2 5 3 4" xfId="35563"/>
    <cellStyle name="標準 20 2 5 2 5 3 5" xfId="24336"/>
    <cellStyle name="標準 20 2 5 2 5 4" xfId="10066"/>
    <cellStyle name="標準 20 2 5 2 5 4 2" xfId="13649"/>
    <cellStyle name="標準 20 2 5 2 5 4 2 2" xfId="39348"/>
    <cellStyle name="標準 20 2 5 2 5 4 2 3" xfId="28124"/>
    <cellStyle name="標準 20 2 5 2 5 4 3" xfId="18844"/>
    <cellStyle name="標準 20 2 5 2 5 4 3 2" xfId="42866"/>
    <cellStyle name="標準 20 2 5 2 5 4 3 3" xfId="31642"/>
    <cellStyle name="標準 20 2 5 2 5 4 4" xfId="36358"/>
    <cellStyle name="標準 20 2 5 2 5 4 5" xfId="25131"/>
    <cellStyle name="標準 20 2 5 2 5 5" xfId="11092"/>
    <cellStyle name="標準 20 2 5 2 5 5 2" xfId="33669"/>
    <cellStyle name="標準 20 2 5 2 5 5 3" xfId="22315"/>
    <cellStyle name="標準 20 2 5 2 5 6" xfId="18839"/>
    <cellStyle name="標準 20 2 5 2 5 6 2" xfId="36791"/>
    <cellStyle name="標準 20 2 5 2 5 6 3" xfId="25567"/>
    <cellStyle name="標準 20 2 5 2 5 7" xfId="29085"/>
    <cellStyle name="標準 20 2 5 2 5 7 2" xfId="40309"/>
    <cellStyle name="標準 20 2 5 2 5 8" xfId="32770"/>
    <cellStyle name="標準 20 2 5 2 5 9" xfId="21325"/>
    <cellStyle name="標準 20 2 5 2 6" xfId="7625"/>
    <cellStyle name="標準 20 2 5 2 6 2" xfId="9433"/>
    <cellStyle name="標準 20 2 5 2 6 2 2" xfId="13047"/>
    <cellStyle name="標準 20 2 5 2 6 2 2 2" xfId="38746"/>
    <cellStyle name="標準 20 2 5 2 6 2 2 3" xfId="27522"/>
    <cellStyle name="標準 20 2 5 2 6 2 3" xfId="18846"/>
    <cellStyle name="標準 20 2 5 2 6 2 3 2" xfId="42264"/>
    <cellStyle name="標準 20 2 5 2 6 2 3 3" xfId="31040"/>
    <cellStyle name="標準 20 2 5 2 6 2 4" xfId="35565"/>
    <cellStyle name="標準 20 2 5 2 6 2 5" xfId="24338"/>
    <cellStyle name="標準 20 2 5 2 6 3" xfId="10375"/>
    <cellStyle name="標準 20 2 5 2 6 3 2" xfId="13954"/>
    <cellStyle name="標準 20 2 5 2 6 3 2 2" xfId="39653"/>
    <cellStyle name="標準 20 2 5 2 6 3 2 3" xfId="28429"/>
    <cellStyle name="標準 20 2 5 2 6 3 3" xfId="18847"/>
    <cellStyle name="標準 20 2 5 2 6 3 3 2" xfId="43171"/>
    <cellStyle name="標準 20 2 5 2 6 3 3 3" xfId="31947"/>
    <cellStyle name="標準 20 2 5 2 6 3 4" xfId="33895"/>
    <cellStyle name="標準 20 2 5 2 6 3 5" xfId="22541"/>
    <cellStyle name="標準 20 2 5 2 6 4" xfId="11318"/>
    <cellStyle name="標準 20 2 5 2 6 4 2" xfId="37017"/>
    <cellStyle name="標準 20 2 5 2 6 4 3" xfId="25793"/>
    <cellStyle name="標準 20 2 5 2 6 5" xfId="18845"/>
    <cellStyle name="標準 20 2 5 2 6 5 2" xfId="40535"/>
    <cellStyle name="標準 20 2 5 2 6 5 3" xfId="29311"/>
    <cellStyle name="標準 20 2 5 2 6 6" xfId="33075"/>
    <cellStyle name="標準 20 2 5 2 6 7" xfId="21630"/>
    <cellStyle name="標準 20 2 5 2 7" xfId="7851"/>
    <cellStyle name="標準 20 2 5 2 7 2" xfId="11544"/>
    <cellStyle name="標準 20 2 5 2 7 2 2" xfId="35546"/>
    <cellStyle name="標準 20 2 5 2 7 2 3" xfId="24319"/>
    <cellStyle name="標準 20 2 5 2 7 3" xfId="18848"/>
    <cellStyle name="標準 20 2 5 2 7 3 2" xfId="37243"/>
    <cellStyle name="標準 20 2 5 2 7 3 3" xfId="26019"/>
    <cellStyle name="標準 20 2 5 2 7 4" xfId="29537"/>
    <cellStyle name="標準 20 2 5 2 7 4 2" xfId="40761"/>
    <cellStyle name="標準 20 2 5 2 7 5" xfId="34121"/>
    <cellStyle name="標準 20 2 5 2 7 6" xfId="22767"/>
    <cellStyle name="標準 20 2 5 2 8" xfId="8090"/>
    <cellStyle name="標準 20 2 5 2 8 2" xfId="11770"/>
    <cellStyle name="標準 20 2 5 2 8 2 2" xfId="37469"/>
    <cellStyle name="標準 20 2 5 2 8 2 3" xfId="26245"/>
    <cellStyle name="標準 20 2 5 2 8 3" xfId="18849"/>
    <cellStyle name="標準 20 2 5 2 8 3 2" xfId="40987"/>
    <cellStyle name="標準 20 2 5 2 8 3 3" xfId="29763"/>
    <cellStyle name="標準 20 2 5 2 8 4" xfId="34347"/>
    <cellStyle name="標準 20 2 5 2 8 5" xfId="22993"/>
    <cellStyle name="標準 20 2 5 2 9" xfId="8317"/>
    <cellStyle name="標準 20 2 5 2 9 2" xfId="11996"/>
    <cellStyle name="標準 20 2 5 2 9 2 2" xfId="37695"/>
    <cellStyle name="標準 20 2 5 2 9 2 3" xfId="26471"/>
    <cellStyle name="標準 20 2 5 2 9 3" xfId="18850"/>
    <cellStyle name="標準 20 2 5 2 9 3 2" xfId="41213"/>
    <cellStyle name="標準 20 2 5 2 9 3 3" xfId="29989"/>
    <cellStyle name="標準 20 2 5 2 9 4" xfId="34573"/>
    <cellStyle name="標準 20 2 5 2 9 5" xfId="23219"/>
    <cellStyle name="標準 20 2 5 3" xfId="6689"/>
    <cellStyle name="標準 20 2 5 3 10" xfId="7065"/>
    <cellStyle name="標準 20 2 5 3 10 2" xfId="10966"/>
    <cellStyle name="標準 20 2 5 3 10 2 2" xfId="36665"/>
    <cellStyle name="標準 20 2 5 3 10 2 3" xfId="25441"/>
    <cellStyle name="標準 20 2 5 3 10 3" xfId="18852"/>
    <cellStyle name="標準 20 2 5 3 10 3 2" xfId="40183"/>
    <cellStyle name="標準 20 2 5 3 10 3 3" xfId="28959"/>
    <cellStyle name="標準 20 2 5 3 10 4" xfId="35183"/>
    <cellStyle name="標準 20 2 5 3 10 5" xfId="23952"/>
    <cellStyle name="標準 20 2 5 3 11" xfId="9125"/>
    <cellStyle name="標準 20 2 5 3 11 2" xfId="12743"/>
    <cellStyle name="標準 20 2 5 3 11 2 2" xfId="38442"/>
    <cellStyle name="標準 20 2 5 3 11 2 3" xfId="27218"/>
    <cellStyle name="標準 20 2 5 3 11 3" xfId="18853"/>
    <cellStyle name="標準 20 2 5 3 11 3 2" xfId="41960"/>
    <cellStyle name="標準 20 2 5 3 11 3 3" xfId="30736"/>
    <cellStyle name="標準 20 2 5 3 11 4" xfId="36148"/>
    <cellStyle name="標準 20 2 5 3 11 5" xfId="24921"/>
    <cellStyle name="標準 20 2 5 3 12" xfId="10067"/>
    <cellStyle name="標準 20 2 5 3 12 2" xfId="13650"/>
    <cellStyle name="標準 20 2 5 3 12 2 2" xfId="39349"/>
    <cellStyle name="標準 20 2 5 3 12 2 3" xfId="28125"/>
    <cellStyle name="標準 20 2 5 3 12 3" xfId="18854"/>
    <cellStyle name="標準 20 2 5 3 12 3 2" xfId="42867"/>
    <cellStyle name="標準 20 2 5 3 12 3 3" xfId="31643"/>
    <cellStyle name="標準 20 2 5 3 12 4" xfId="33543"/>
    <cellStyle name="標準 20 2 5 3 12 5" xfId="22189"/>
    <cellStyle name="標準 20 2 5 3 13" xfId="10904"/>
    <cellStyle name="標準 20 2 5 3 13 2" xfId="36603"/>
    <cellStyle name="標準 20 2 5 3 13 3" xfId="25379"/>
    <cellStyle name="標準 20 2 5 3 14" xfId="18851"/>
    <cellStyle name="標準 20 2 5 3 14 2" xfId="40121"/>
    <cellStyle name="標準 20 2 5 3 14 3" xfId="28897"/>
    <cellStyle name="標準 20 2 5 3 15" xfId="32771"/>
    <cellStyle name="標準 20 2 5 3 16" xfId="21326"/>
    <cellStyle name="標準 20 2 5 3 2" xfId="7341"/>
    <cellStyle name="標準 20 2 5 3 2 10" xfId="11050"/>
    <cellStyle name="標準 20 2 5 3 2 10 2" xfId="33627"/>
    <cellStyle name="標準 20 2 5 3 2 10 3" xfId="22273"/>
    <cellStyle name="標準 20 2 5 3 2 11" xfId="18855"/>
    <cellStyle name="標準 20 2 5 3 2 11 2" xfId="36749"/>
    <cellStyle name="標準 20 2 5 3 2 11 3" xfId="25525"/>
    <cellStyle name="標準 20 2 5 3 2 12" xfId="29043"/>
    <cellStyle name="標準 20 2 5 3 2 12 2" xfId="40267"/>
    <cellStyle name="標準 20 2 5 3 2 13" xfId="32772"/>
    <cellStyle name="標準 20 2 5 3 2 14" xfId="21327"/>
    <cellStyle name="標準 20 2 5 3 2 2" xfId="7499"/>
    <cellStyle name="標準 20 2 5 3 2 2 2" xfId="8643"/>
    <cellStyle name="標準 20 2 5 3 2 2 2 2" xfId="9759"/>
    <cellStyle name="標準 20 2 5 3 2 2 2 2 2" xfId="13373"/>
    <cellStyle name="標準 20 2 5 3 2 2 2 2 2 2" xfId="39072"/>
    <cellStyle name="標準 20 2 5 3 2 2 2 2 2 3" xfId="27848"/>
    <cellStyle name="標準 20 2 5 3 2 2 2 2 3" xfId="18858"/>
    <cellStyle name="標準 20 2 5 3 2 2 2 2 3 2" xfId="42590"/>
    <cellStyle name="標準 20 2 5 3 2 2 2 2 3 3" xfId="31366"/>
    <cellStyle name="標準 20 2 5 3 2 2 2 2 4" xfId="35569"/>
    <cellStyle name="標準 20 2 5 3 2 2 2 2 5" xfId="24342"/>
    <cellStyle name="標準 20 2 5 3 2 2 2 3" xfId="10701"/>
    <cellStyle name="標準 20 2 5 3 2 2 2 3 2" xfId="14280"/>
    <cellStyle name="標準 20 2 5 3 2 2 2 3 2 2" xfId="39979"/>
    <cellStyle name="標準 20 2 5 3 2 2 2 3 2 3" xfId="28755"/>
    <cellStyle name="標準 20 2 5 3 2 2 2 3 3" xfId="18859"/>
    <cellStyle name="標準 20 2 5 3 2 2 2 3 3 2" xfId="43497"/>
    <cellStyle name="標準 20 2 5 3 2 2 2 3 3 3" xfId="32273"/>
    <cellStyle name="標準 20 2 5 3 2 2 2 3 4" xfId="34899"/>
    <cellStyle name="標準 20 2 5 3 2 2 2 3 5" xfId="23545"/>
    <cellStyle name="標準 20 2 5 3 2 2 2 4" xfId="12322"/>
    <cellStyle name="標準 20 2 5 3 2 2 2 4 2" xfId="38021"/>
    <cellStyle name="標準 20 2 5 3 2 2 2 4 3" xfId="26797"/>
    <cellStyle name="標準 20 2 5 3 2 2 2 5" xfId="18857"/>
    <cellStyle name="標準 20 2 5 3 2 2 2 5 2" xfId="41539"/>
    <cellStyle name="標準 20 2 5 3 2 2 2 5 3" xfId="30315"/>
    <cellStyle name="標準 20 2 5 3 2 2 2 6" xfId="33401"/>
    <cellStyle name="標準 20 2 5 3 2 2 2 7" xfId="21956"/>
    <cellStyle name="標準 20 2 5 3 2 2 3" xfId="9127"/>
    <cellStyle name="標準 20 2 5 3 2 2 3 2" xfId="12745"/>
    <cellStyle name="標準 20 2 5 3 2 2 3 2 2" xfId="38444"/>
    <cellStyle name="標準 20 2 5 3 2 2 3 2 3" xfId="27220"/>
    <cellStyle name="標準 20 2 5 3 2 2 3 3" xfId="18860"/>
    <cellStyle name="標準 20 2 5 3 2 2 3 3 2" xfId="41962"/>
    <cellStyle name="標準 20 2 5 3 2 2 3 3 3" xfId="30738"/>
    <cellStyle name="標準 20 2 5 3 2 2 3 4" xfId="35568"/>
    <cellStyle name="標準 20 2 5 3 2 2 3 5" xfId="24341"/>
    <cellStyle name="標準 20 2 5 3 2 2 4" xfId="10069"/>
    <cellStyle name="標準 20 2 5 3 2 2 4 2" xfId="13652"/>
    <cellStyle name="標準 20 2 5 3 2 2 4 2 2" xfId="39351"/>
    <cellStyle name="標準 20 2 5 3 2 2 4 2 3" xfId="28127"/>
    <cellStyle name="標準 20 2 5 3 2 2 4 3" xfId="18861"/>
    <cellStyle name="標準 20 2 5 3 2 2 4 3 2" xfId="42869"/>
    <cellStyle name="標準 20 2 5 3 2 2 4 3 3" xfId="31645"/>
    <cellStyle name="標準 20 2 5 3 2 2 4 4" xfId="36458"/>
    <cellStyle name="標準 20 2 5 3 2 2 4 5" xfId="25231"/>
    <cellStyle name="標準 20 2 5 3 2 2 5" xfId="11192"/>
    <cellStyle name="標準 20 2 5 3 2 2 5 2" xfId="33769"/>
    <cellStyle name="標準 20 2 5 3 2 2 5 3" xfId="22415"/>
    <cellStyle name="標準 20 2 5 3 2 2 6" xfId="18856"/>
    <cellStyle name="標準 20 2 5 3 2 2 6 2" xfId="36891"/>
    <cellStyle name="標準 20 2 5 3 2 2 6 3" xfId="25667"/>
    <cellStyle name="標準 20 2 5 3 2 2 7" xfId="29185"/>
    <cellStyle name="標準 20 2 5 3 2 2 7 2" xfId="40409"/>
    <cellStyle name="標準 20 2 5 3 2 2 8" xfId="32773"/>
    <cellStyle name="標準 20 2 5 3 2 2 9" xfId="21328"/>
    <cellStyle name="標準 20 2 5 3 2 3" xfId="7725"/>
    <cellStyle name="標準 20 2 5 3 2 3 2" xfId="9507"/>
    <cellStyle name="標準 20 2 5 3 2 3 2 2" xfId="13121"/>
    <cellStyle name="標準 20 2 5 3 2 3 2 2 2" xfId="38820"/>
    <cellStyle name="標準 20 2 5 3 2 3 2 2 3" xfId="27596"/>
    <cellStyle name="標準 20 2 5 3 2 3 2 3" xfId="18863"/>
    <cellStyle name="標準 20 2 5 3 2 3 2 3 2" xfId="42338"/>
    <cellStyle name="標準 20 2 5 3 2 3 2 3 3" xfId="31114"/>
    <cellStyle name="標準 20 2 5 3 2 3 2 4" xfId="35570"/>
    <cellStyle name="標準 20 2 5 3 2 3 2 5" xfId="24343"/>
    <cellStyle name="標準 20 2 5 3 2 3 3" xfId="10449"/>
    <cellStyle name="標準 20 2 5 3 2 3 3 2" xfId="14028"/>
    <cellStyle name="標準 20 2 5 3 2 3 3 2 2" xfId="39727"/>
    <cellStyle name="標準 20 2 5 3 2 3 3 2 3" xfId="28503"/>
    <cellStyle name="標準 20 2 5 3 2 3 3 3" xfId="18864"/>
    <cellStyle name="標準 20 2 5 3 2 3 3 3 2" xfId="43245"/>
    <cellStyle name="標準 20 2 5 3 2 3 3 3 3" xfId="32021"/>
    <cellStyle name="標準 20 2 5 3 2 3 3 4" xfId="33995"/>
    <cellStyle name="標準 20 2 5 3 2 3 3 5" xfId="22641"/>
    <cellStyle name="標準 20 2 5 3 2 3 4" xfId="11418"/>
    <cellStyle name="標準 20 2 5 3 2 3 4 2" xfId="37117"/>
    <cellStyle name="標準 20 2 5 3 2 3 4 3" xfId="25893"/>
    <cellStyle name="標準 20 2 5 3 2 3 5" xfId="18862"/>
    <cellStyle name="標準 20 2 5 3 2 3 5 2" xfId="40635"/>
    <cellStyle name="標準 20 2 5 3 2 3 5 3" xfId="29411"/>
    <cellStyle name="標準 20 2 5 3 2 3 6" xfId="33149"/>
    <cellStyle name="標準 20 2 5 3 2 3 7" xfId="21704"/>
    <cellStyle name="標準 20 2 5 3 2 4" xfId="7951"/>
    <cellStyle name="標準 20 2 5 3 2 4 2" xfId="11644"/>
    <cellStyle name="標準 20 2 5 3 2 4 2 2" xfId="37343"/>
    <cellStyle name="標準 20 2 5 3 2 4 2 3" xfId="26119"/>
    <cellStyle name="標準 20 2 5 3 2 4 3" xfId="18865"/>
    <cellStyle name="標準 20 2 5 3 2 4 3 2" xfId="40861"/>
    <cellStyle name="標準 20 2 5 3 2 4 3 3" xfId="29637"/>
    <cellStyle name="標準 20 2 5 3 2 4 4" xfId="34221"/>
    <cellStyle name="標準 20 2 5 3 2 4 5" xfId="22867"/>
    <cellStyle name="標準 20 2 5 3 2 5" xfId="8191"/>
    <cellStyle name="標準 20 2 5 3 2 5 2" xfId="11870"/>
    <cellStyle name="標準 20 2 5 3 2 5 2 2" xfId="37569"/>
    <cellStyle name="標準 20 2 5 3 2 5 2 3" xfId="26345"/>
    <cellStyle name="標準 20 2 5 3 2 5 3" xfId="18866"/>
    <cellStyle name="標準 20 2 5 3 2 5 3 2" xfId="41087"/>
    <cellStyle name="標準 20 2 5 3 2 5 3 3" xfId="29863"/>
    <cellStyle name="標準 20 2 5 3 2 5 4" xfId="34447"/>
    <cellStyle name="標準 20 2 5 3 2 5 5" xfId="23093"/>
    <cellStyle name="標準 20 2 5 3 2 6" xfId="8391"/>
    <cellStyle name="標準 20 2 5 3 2 6 2" xfId="12070"/>
    <cellStyle name="標準 20 2 5 3 2 6 2 2" xfId="37769"/>
    <cellStyle name="標準 20 2 5 3 2 6 2 3" xfId="26545"/>
    <cellStyle name="標準 20 2 5 3 2 6 3" xfId="18867"/>
    <cellStyle name="標準 20 2 5 3 2 6 3 2" xfId="41287"/>
    <cellStyle name="標準 20 2 5 3 2 6 3 3" xfId="30063"/>
    <cellStyle name="標準 20 2 5 3 2 6 4" xfId="34647"/>
    <cellStyle name="標準 20 2 5 3 2 6 5" xfId="23293"/>
    <cellStyle name="標準 20 2 5 3 2 7" xfId="8869"/>
    <cellStyle name="標準 20 2 5 3 2 7 2" xfId="12548"/>
    <cellStyle name="標準 20 2 5 3 2 7 2 2" xfId="38247"/>
    <cellStyle name="標準 20 2 5 3 2 7 2 3" xfId="27023"/>
    <cellStyle name="標準 20 2 5 3 2 7 3" xfId="18868"/>
    <cellStyle name="標準 20 2 5 3 2 7 3 2" xfId="41765"/>
    <cellStyle name="標準 20 2 5 3 2 7 3 3" xfId="30541"/>
    <cellStyle name="標準 20 2 5 3 2 7 4" xfId="35125"/>
    <cellStyle name="標準 20 2 5 3 2 7 5" xfId="23771"/>
    <cellStyle name="標準 20 2 5 3 2 8" xfId="9126"/>
    <cellStyle name="標準 20 2 5 3 2 8 2" xfId="12744"/>
    <cellStyle name="標準 20 2 5 3 2 8 2 2" xfId="38443"/>
    <cellStyle name="標準 20 2 5 3 2 8 2 3" xfId="27219"/>
    <cellStyle name="標準 20 2 5 3 2 8 3" xfId="18869"/>
    <cellStyle name="標準 20 2 5 3 2 8 3 2" xfId="41961"/>
    <cellStyle name="標準 20 2 5 3 2 8 3 3" xfId="30737"/>
    <cellStyle name="標準 20 2 5 3 2 8 4" xfId="35567"/>
    <cellStyle name="標準 20 2 5 3 2 8 5" xfId="24340"/>
    <cellStyle name="標準 20 2 5 3 2 9" xfId="10068"/>
    <cellStyle name="標準 20 2 5 3 2 9 2" xfId="13651"/>
    <cellStyle name="標準 20 2 5 3 2 9 2 2" xfId="39350"/>
    <cellStyle name="標準 20 2 5 3 2 9 2 3" xfId="28126"/>
    <cellStyle name="標準 20 2 5 3 2 9 3" xfId="18870"/>
    <cellStyle name="標準 20 2 5 3 2 9 3 2" xfId="42868"/>
    <cellStyle name="標準 20 2 5 3 2 9 3 3" xfId="31644"/>
    <cellStyle name="標準 20 2 5 3 2 9 4" xfId="36206"/>
    <cellStyle name="標準 20 2 5 3 2 9 5" xfId="24979"/>
    <cellStyle name="標準 20 2 5 3 3" xfId="7557"/>
    <cellStyle name="標準 20 2 5 3 3 10" xfId="29243"/>
    <cellStyle name="標準 20 2 5 3 3 10 2" xfId="40467"/>
    <cellStyle name="標準 20 2 5 3 3 11" xfId="32774"/>
    <cellStyle name="標準 20 2 5 3 3 12" xfId="21329"/>
    <cellStyle name="標準 20 2 5 3 3 2" xfId="7783"/>
    <cellStyle name="標準 20 2 5 3 3 2 2" xfId="8701"/>
    <cellStyle name="標準 20 2 5 3 3 2 2 2" xfId="9817"/>
    <cellStyle name="標準 20 2 5 3 3 2 2 2 2" xfId="13431"/>
    <cellStyle name="標準 20 2 5 3 3 2 2 2 2 2" xfId="39130"/>
    <cellStyle name="標準 20 2 5 3 3 2 2 2 2 3" xfId="27906"/>
    <cellStyle name="標準 20 2 5 3 3 2 2 2 3" xfId="18874"/>
    <cellStyle name="標準 20 2 5 3 3 2 2 2 3 2" xfId="42648"/>
    <cellStyle name="標準 20 2 5 3 3 2 2 2 3 3" xfId="31424"/>
    <cellStyle name="標準 20 2 5 3 3 2 2 2 4" xfId="35573"/>
    <cellStyle name="標準 20 2 5 3 3 2 2 2 5" xfId="24346"/>
    <cellStyle name="標準 20 2 5 3 3 2 2 3" xfId="10759"/>
    <cellStyle name="標準 20 2 5 3 3 2 2 3 2" xfId="14338"/>
    <cellStyle name="標準 20 2 5 3 3 2 2 3 2 2" xfId="40037"/>
    <cellStyle name="標準 20 2 5 3 3 2 2 3 2 3" xfId="28813"/>
    <cellStyle name="標準 20 2 5 3 3 2 2 3 3" xfId="18875"/>
    <cellStyle name="標準 20 2 5 3 3 2 2 3 3 2" xfId="43555"/>
    <cellStyle name="標準 20 2 5 3 3 2 2 3 3 3" xfId="32331"/>
    <cellStyle name="標準 20 2 5 3 3 2 2 3 4" xfId="34957"/>
    <cellStyle name="標準 20 2 5 3 3 2 2 3 5" xfId="23603"/>
    <cellStyle name="標準 20 2 5 3 3 2 2 4" xfId="12380"/>
    <cellStyle name="標準 20 2 5 3 3 2 2 4 2" xfId="38079"/>
    <cellStyle name="標準 20 2 5 3 3 2 2 4 3" xfId="26855"/>
    <cellStyle name="標準 20 2 5 3 3 2 2 5" xfId="18873"/>
    <cellStyle name="標準 20 2 5 3 3 2 2 5 2" xfId="41597"/>
    <cellStyle name="標準 20 2 5 3 3 2 2 5 3" xfId="30373"/>
    <cellStyle name="標準 20 2 5 3 3 2 2 6" xfId="33459"/>
    <cellStyle name="標準 20 2 5 3 3 2 2 7" xfId="22014"/>
    <cellStyle name="標準 20 2 5 3 3 2 3" xfId="9129"/>
    <cellStyle name="標準 20 2 5 3 3 2 3 2" xfId="12747"/>
    <cellStyle name="標準 20 2 5 3 3 2 3 2 2" xfId="38446"/>
    <cellStyle name="標準 20 2 5 3 3 2 3 2 3" xfId="27222"/>
    <cellStyle name="標準 20 2 5 3 3 2 3 3" xfId="18876"/>
    <cellStyle name="標準 20 2 5 3 3 2 3 3 2" xfId="41964"/>
    <cellStyle name="標準 20 2 5 3 3 2 3 3 3" xfId="30740"/>
    <cellStyle name="標準 20 2 5 3 3 2 3 4" xfId="35572"/>
    <cellStyle name="標準 20 2 5 3 3 2 3 5" xfId="24345"/>
    <cellStyle name="標準 20 2 5 3 3 2 4" xfId="10071"/>
    <cellStyle name="標準 20 2 5 3 3 2 4 2" xfId="13654"/>
    <cellStyle name="標準 20 2 5 3 3 2 4 2 2" xfId="39353"/>
    <cellStyle name="標準 20 2 5 3 3 2 4 2 3" xfId="28129"/>
    <cellStyle name="標準 20 2 5 3 3 2 4 3" xfId="18877"/>
    <cellStyle name="標準 20 2 5 3 3 2 4 3 2" xfId="42871"/>
    <cellStyle name="標準 20 2 5 3 3 2 4 3 3" xfId="31647"/>
    <cellStyle name="標準 20 2 5 3 3 2 4 4" xfId="36516"/>
    <cellStyle name="標準 20 2 5 3 3 2 4 5" xfId="25289"/>
    <cellStyle name="標準 20 2 5 3 3 2 5" xfId="11476"/>
    <cellStyle name="標準 20 2 5 3 3 2 5 2" xfId="34053"/>
    <cellStyle name="標準 20 2 5 3 3 2 5 3" xfId="22699"/>
    <cellStyle name="標準 20 2 5 3 3 2 6" xfId="18872"/>
    <cellStyle name="標準 20 2 5 3 3 2 6 2" xfId="37175"/>
    <cellStyle name="標準 20 2 5 3 3 2 6 3" xfId="25951"/>
    <cellStyle name="標準 20 2 5 3 3 2 7" xfId="29469"/>
    <cellStyle name="標準 20 2 5 3 3 2 7 2" xfId="40693"/>
    <cellStyle name="標準 20 2 5 3 3 2 8" xfId="32775"/>
    <cellStyle name="標準 20 2 5 3 3 2 9" xfId="21330"/>
    <cellStyle name="標準 20 2 5 3 3 3" xfId="8009"/>
    <cellStyle name="標準 20 2 5 3 3 3 2" xfId="9591"/>
    <cellStyle name="標準 20 2 5 3 3 3 2 2" xfId="13205"/>
    <cellStyle name="標準 20 2 5 3 3 3 2 2 2" xfId="38904"/>
    <cellStyle name="標準 20 2 5 3 3 3 2 2 3" xfId="27680"/>
    <cellStyle name="標準 20 2 5 3 3 3 2 3" xfId="18879"/>
    <cellStyle name="標準 20 2 5 3 3 3 2 3 2" xfId="42422"/>
    <cellStyle name="標準 20 2 5 3 3 3 2 3 3" xfId="31198"/>
    <cellStyle name="標準 20 2 5 3 3 3 2 4" xfId="35574"/>
    <cellStyle name="標準 20 2 5 3 3 3 2 5" xfId="24347"/>
    <cellStyle name="標準 20 2 5 3 3 3 3" xfId="10533"/>
    <cellStyle name="標準 20 2 5 3 3 3 3 2" xfId="14112"/>
    <cellStyle name="標準 20 2 5 3 3 3 3 2 2" xfId="39811"/>
    <cellStyle name="標準 20 2 5 3 3 3 3 2 3" xfId="28587"/>
    <cellStyle name="標準 20 2 5 3 3 3 3 3" xfId="18880"/>
    <cellStyle name="標準 20 2 5 3 3 3 3 3 2" xfId="43329"/>
    <cellStyle name="標準 20 2 5 3 3 3 3 3 3" xfId="32105"/>
    <cellStyle name="標準 20 2 5 3 3 3 3 4" xfId="34279"/>
    <cellStyle name="標準 20 2 5 3 3 3 3 5" xfId="22925"/>
    <cellStyle name="標準 20 2 5 3 3 3 4" xfId="11702"/>
    <cellStyle name="標準 20 2 5 3 3 3 4 2" xfId="37401"/>
    <cellStyle name="標準 20 2 5 3 3 3 4 3" xfId="26177"/>
    <cellStyle name="標準 20 2 5 3 3 3 5" xfId="18878"/>
    <cellStyle name="標準 20 2 5 3 3 3 5 2" xfId="40919"/>
    <cellStyle name="標準 20 2 5 3 3 3 5 3" xfId="29695"/>
    <cellStyle name="標準 20 2 5 3 3 3 6" xfId="33233"/>
    <cellStyle name="標準 20 2 5 3 3 3 7" xfId="21788"/>
    <cellStyle name="標準 20 2 5 3 3 4" xfId="8249"/>
    <cellStyle name="標準 20 2 5 3 3 4 2" xfId="11928"/>
    <cellStyle name="標準 20 2 5 3 3 4 2 2" xfId="37627"/>
    <cellStyle name="標準 20 2 5 3 3 4 2 3" xfId="26403"/>
    <cellStyle name="標準 20 2 5 3 3 4 3" xfId="18881"/>
    <cellStyle name="標準 20 2 5 3 3 4 3 2" xfId="41145"/>
    <cellStyle name="標準 20 2 5 3 3 4 3 3" xfId="29921"/>
    <cellStyle name="標準 20 2 5 3 3 4 4" xfId="34505"/>
    <cellStyle name="標準 20 2 5 3 3 4 5" xfId="23151"/>
    <cellStyle name="標準 20 2 5 3 3 5" xfId="8475"/>
    <cellStyle name="標準 20 2 5 3 3 5 2" xfId="12154"/>
    <cellStyle name="標準 20 2 5 3 3 5 2 2" xfId="37853"/>
    <cellStyle name="標準 20 2 5 3 3 5 2 3" xfId="26629"/>
    <cellStyle name="標準 20 2 5 3 3 5 3" xfId="18882"/>
    <cellStyle name="標準 20 2 5 3 3 5 3 2" xfId="41371"/>
    <cellStyle name="標準 20 2 5 3 3 5 3 3" xfId="30147"/>
    <cellStyle name="標準 20 2 5 3 3 5 4" xfId="34731"/>
    <cellStyle name="標準 20 2 5 3 3 5 5" xfId="23377"/>
    <cellStyle name="標準 20 2 5 3 3 6" xfId="9128"/>
    <cellStyle name="標準 20 2 5 3 3 6 2" xfId="12746"/>
    <cellStyle name="標準 20 2 5 3 3 6 2 2" xfId="38445"/>
    <cellStyle name="標準 20 2 5 3 3 6 2 3" xfId="27221"/>
    <cellStyle name="標準 20 2 5 3 3 6 3" xfId="18883"/>
    <cellStyle name="標準 20 2 5 3 3 6 3 2" xfId="41963"/>
    <cellStyle name="標準 20 2 5 3 3 6 3 3" xfId="30739"/>
    <cellStyle name="標準 20 2 5 3 3 6 4" xfId="35571"/>
    <cellStyle name="標準 20 2 5 3 3 6 5" xfId="24344"/>
    <cellStyle name="標準 20 2 5 3 3 7" xfId="10070"/>
    <cellStyle name="標準 20 2 5 3 3 7 2" xfId="13653"/>
    <cellStyle name="標準 20 2 5 3 3 7 2 2" xfId="39352"/>
    <cellStyle name="標準 20 2 5 3 3 7 2 3" xfId="28128"/>
    <cellStyle name="標準 20 2 5 3 3 7 3" xfId="18884"/>
    <cellStyle name="標準 20 2 5 3 3 7 3 2" xfId="42870"/>
    <cellStyle name="標準 20 2 5 3 3 7 3 3" xfId="31646"/>
    <cellStyle name="標準 20 2 5 3 3 7 4" xfId="36290"/>
    <cellStyle name="標準 20 2 5 3 3 7 5" xfId="25063"/>
    <cellStyle name="標準 20 2 5 3 3 8" xfId="11250"/>
    <cellStyle name="標準 20 2 5 3 3 8 2" xfId="33827"/>
    <cellStyle name="標準 20 2 5 3 3 8 3" xfId="22473"/>
    <cellStyle name="標準 20 2 5 3 3 9" xfId="18871"/>
    <cellStyle name="標準 20 2 5 3 3 9 2" xfId="36949"/>
    <cellStyle name="標準 20 2 5 3 3 9 3" xfId="25725"/>
    <cellStyle name="標準 20 2 5 3 4" xfId="7414"/>
    <cellStyle name="標準 20 2 5 3 4 2" xfId="8559"/>
    <cellStyle name="標準 20 2 5 3 4 2 2" xfId="9675"/>
    <cellStyle name="標準 20 2 5 3 4 2 2 2" xfId="13289"/>
    <cellStyle name="標準 20 2 5 3 4 2 2 2 2" xfId="38988"/>
    <cellStyle name="標準 20 2 5 3 4 2 2 2 3" xfId="27764"/>
    <cellStyle name="標準 20 2 5 3 4 2 2 3" xfId="18887"/>
    <cellStyle name="標準 20 2 5 3 4 2 2 3 2" xfId="42506"/>
    <cellStyle name="標準 20 2 5 3 4 2 2 3 3" xfId="31282"/>
    <cellStyle name="標準 20 2 5 3 4 2 2 4" xfId="35576"/>
    <cellStyle name="標準 20 2 5 3 4 2 2 5" xfId="24349"/>
    <cellStyle name="標準 20 2 5 3 4 2 3" xfId="10617"/>
    <cellStyle name="標準 20 2 5 3 4 2 3 2" xfId="14196"/>
    <cellStyle name="標準 20 2 5 3 4 2 3 2 2" xfId="39895"/>
    <cellStyle name="標準 20 2 5 3 4 2 3 2 3" xfId="28671"/>
    <cellStyle name="標準 20 2 5 3 4 2 3 3" xfId="18888"/>
    <cellStyle name="標準 20 2 5 3 4 2 3 3 2" xfId="43413"/>
    <cellStyle name="標準 20 2 5 3 4 2 3 3 3" xfId="32189"/>
    <cellStyle name="標準 20 2 5 3 4 2 3 4" xfId="34815"/>
    <cellStyle name="標準 20 2 5 3 4 2 3 5" xfId="23461"/>
    <cellStyle name="標準 20 2 5 3 4 2 4" xfId="12238"/>
    <cellStyle name="標準 20 2 5 3 4 2 4 2" xfId="37937"/>
    <cellStyle name="標準 20 2 5 3 4 2 4 3" xfId="26713"/>
    <cellStyle name="標準 20 2 5 3 4 2 5" xfId="18886"/>
    <cellStyle name="標準 20 2 5 3 4 2 5 2" xfId="41455"/>
    <cellStyle name="標準 20 2 5 3 4 2 5 3" xfId="30231"/>
    <cellStyle name="標準 20 2 5 3 4 2 6" xfId="33317"/>
    <cellStyle name="標準 20 2 5 3 4 2 7" xfId="21872"/>
    <cellStyle name="標準 20 2 5 3 4 3" xfId="9130"/>
    <cellStyle name="標準 20 2 5 3 4 3 2" xfId="12748"/>
    <cellStyle name="標準 20 2 5 3 4 3 2 2" xfId="38447"/>
    <cellStyle name="標準 20 2 5 3 4 3 2 3" xfId="27223"/>
    <cellStyle name="標準 20 2 5 3 4 3 3" xfId="18889"/>
    <cellStyle name="標準 20 2 5 3 4 3 3 2" xfId="41965"/>
    <cellStyle name="標準 20 2 5 3 4 3 3 3" xfId="30741"/>
    <cellStyle name="標準 20 2 5 3 4 3 4" xfId="35575"/>
    <cellStyle name="標準 20 2 5 3 4 3 5" xfId="24348"/>
    <cellStyle name="標準 20 2 5 3 4 4" xfId="10072"/>
    <cellStyle name="標準 20 2 5 3 4 4 2" xfId="13655"/>
    <cellStyle name="標準 20 2 5 3 4 4 2 2" xfId="39354"/>
    <cellStyle name="標準 20 2 5 3 4 4 2 3" xfId="28130"/>
    <cellStyle name="標準 20 2 5 3 4 4 3" xfId="18890"/>
    <cellStyle name="標準 20 2 5 3 4 4 3 2" xfId="42872"/>
    <cellStyle name="標準 20 2 5 3 4 4 3 3" xfId="31648"/>
    <cellStyle name="標準 20 2 5 3 4 4 4" xfId="36374"/>
    <cellStyle name="標準 20 2 5 3 4 4 5" xfId="25147"/>
    <cellStyle name="標準 20 2 5 3 4 5" xfId="11108"/>
    <cellStyle name="標準 20 2 5 3 4 5 2" xfId="33685"/>
    <cellStyle name="標準 20 2 5 3 4 5 3" xfId="22331"/>
    <cellStyle name="標準 20 2 5 3 4 6" xfId="18885"/>
    <cellStyle name="標準 20 2 5 3 4 6 2" xfId="36807"/>
    <cellStyle name="標準 20 2 5 3 4 6 3" xfId="25583"/>
    <cellStyle name="標準 20 2 5 3 4 7" xfId="29101"/>
    <cellStyle name="標準 20 2 5 3 4 7 2" xfId="40325"/>
    <cellStyle name="標準 20 2 5 3 4 8" xfId="32776"/>
    <cellStyle name="標準 20 2 5 3 4 9" xfId="21331"/>
    <cellStyle name="標準 20 2 5 3 5" xfId="7641"/>
    <cellStyle name="標準 20 2 5 3 5 2" xfId="9449"/>
    <cellStyle name="標準 20 2 5 3 5 2 2" xfId="13063"/>
    <cellStyle name="標準 20 2 5 3 5 2 2 2" xfId="38762"/>
    <cellStyle name="標準 20 2 5 3 5 2 2 3" xfId="27538"/>
    <cellStyle name="標準 20 2 5 3 5 2 3" xfId="18892"/>
    <cellStyle name="標準 20 2 5 3 5 2 3 2" xfId="42280"/>
    <cellStyle name="標準 20 2 5 3 5 2 3 3" xfId="31056"/>
    <cellStyle name="標準 20 2 5 3 5 2 4" xfId="35577"/>
    <cellStyle name="標準 20 2 5 3 5 2 5" xfId="24350"/>
    <cellStyle name="標準 20 2 5 3 5 3" xfId="10391"/>
    <cellStyle name="標準 20 2 5 3 5 3 2" xfId="13970"/>
    <cellStyle name="標準 20 2 5 3 5 3 2 2" xfId="39669"/>
    <cellStyle name="標準 20 2 5 3 5 3 2 3" xfId="28445"/>
    <cellStyle name="標準 20 2 5 3 5 3 3" xfId="18893"/>
    <cellStyle name="標準 20 2 5 3 5 3 3 2" xfId="43187"/>
    <cellStyle name="標準 20 2 5 3 5 3 3 3" xfId="31963"/>
    <cellStyle name="標準 20 2 5 3 5 3 4" xfId="33911"/>
    <cellStyle name="標準 20 2 5 3 5 3 5" xfId="22557"/>
    <cellStyle name="標準 20 2 5 3 5 4" xfId="11334"/>
    <cellStyle name="標準 20 2 5 3 5 4 2" xfId="37033"/>
    <cellStyle name="標準 20 2 5 3 5 4 3" xfId="25809"/>
    <cellStyle name="標準 20 2 5 3 5 5" xfId="18891"/>
    <cellStyle name="標準 20 2 5 3 5 5 2" xfId="40551"/>
    <cellStyle name="標準 20 2 5 3 5 5 3" xfId="29327"/>
    <cellStyle name="標準 20 2 5 3 5 6" xfId="33091"/>
    <cellStyle name="標準 20 2 5 3 5 7" xfId="21646"/>
    <cellStyle name="標準 20 2 5 3 6" xfId="7867"/>
    <cellStyle name="標準 20 2 5 3 6 2" xfId="11560"/>
    <cellStyle name="標準 20 2 5 3 6 2 2" xfId="35566"/>
    <cellStyle name="標準 20 2 5 3 6 2 3" xfId="24339"/>
    <cellStyle name="標準 20 2 5 3 6 3" xfId="18894"/>
    <cellStyle name="標準 20 2 5 3 6 3 2" xfId="37259"/>
    <cellStyle name="標準 20 2 5 3 6 3 3" xfId="26035"/>
    <cellStyle name="標準 20 2 5 3 6 4" xfId="29553"/>
    <cellStyle name="標準 20 2 5 3 6 4 2" xfId="40777"/>
    <cellStyle name="標準 20 2 5 3 6 5" xfId="34137"/>
    <cellStyle name="標準 20 2 5 3 6 6" xfId="22783"/>
    <cellStyle name="標準 20 2 5 3 7" xfId="8106"/>
    <cellStyle name="標準 20 2 5 3 7 2" xfId="11786"/>
    <cellStyle name="標準 20 2 5 3 7 2 2" xfId="37485"/>
    <cellStyle name="標準 20 2 5 3 7 2 3" xfId="26261"/>
    <cellStyle name="標準 20 2 5 3 7 3" xfId="18895"/>
    <cellStyle name="標準 20 2 5 3 7 3 2" xfId="41003"/>
    <cellStyle name="標準 20 2 5 3 7 3 3" xfId="29779"/>
    <cellStyle name="標準 20 2 5 3 7 4" xfId="34363"/>
    <cellStyle name="標準 20 2 5 3 7 5" xfId="23009"/>
    <cellStyle name="標準 20 2 5 3 8" xfId="8333"/>
    <cellStyle name="標準 20 2 5 3 8 2" xfId="12012"/>
    <cellStyle name="標準 20 2 5 3 8 2 2" xfId="37711"/>
    <cellStyle name="標準 20 2 5 3 8 2 3" xfId="26487"/>
    <cellStyle name="標準 20 2 5 3 8 3" xfId="18896"/>
    <cellStyle name="標準 20 2 5 3 8 3 2" xfId="41229"/>
    <cellStyle name="標準 20 2 5 3 8 3 3" xfId="30005"/>
    <cellStyle name="標準 20 2 5 3 8 4" xfId="34589"/>
    <cellStyle name="標準 20 2 5 3 8 5" xfId="23235"/>
    <cellStyle name="標準 20 2 5 3 9" xfId="8785"/>
    <cellStyle name="標準 20 2 5 3 9 2" xfId="12464"/>
    <cellStyle name="標準 20 2 5 3 9 2 2" xfId="38163"/>
    <cellStyle name="標準 20 2 5 3 9 2 3" xfId="26939"/>
    <cellStyle name="標準 20 2 5 3 9 3" xfId="18897"/>
    <cellStyle name="標準 20 2 5 3 9 3 2" xfId="41681"/>
    <cellStyle name="標準 20 2 5 3 9 3 3" xfId="30457"/>
    <cellStyle name="標準 20 2 5 3 9 4" xfId="35041"/>
    <cellStyle name="標準 20 2 5 3 9 5" xfId="23687"/>
    <cellStyle name="標準 20 2 5 4" xfId="7307"/>
    <cellStyle name="標準 20 2 5 4 10" xfId="11018"/>
    <cellStyle name="標準 20 2 5 4 10 2" xfId="33595"/>
    <cellStyle name="標準 20 2 5 4 10 3" xfId="22241"/>
    <cellStyle name="標準 20 2 5 4 11" xfId="18898"/>
    <cellStyle name="標準 20 2 5 4 11 2" xfId="36717"/>
    <cellStyle name="標準 20 2 5 4 11 3" xfId="25493"/>
    <cellStyle name="標準 20 2 5 4 12" xfId="29011"/>
    <cellStyle name="標準 20 2 5 4 12 2" xfId="40235"/>
    <cellStyle name="標準 20 2 5 4 13" xfId="32777"/>
    <cellStyle name="標準 20 2 5 4 14" xfId="21332"/>
    <cellStyle name="標準 20 2 5 4 2" xfId="7467"/>
    <cellStyle name="標準 20 2 5 4 2 2" xfId="8611"/>
    <cellStyle name="標準 20 2 5 4 2 2 2" xfId="9727"/>
    <cellStyle name="標準 20 2 5 4 2 2 2 2" xfId="13341"/>
    <cellStyle name="標準 20 2 5 4 2 2 2 2 2" xfId="39040"/>
    <cellStyle name="標準 20 2 5 4 2 2 2 2 3" xfId="27816"/>
    <cellStyle name="標準 20 2 5 4 2 2 2 3" xfId="18901"/>
    <cellStyle name="標準 20 2 5 4 2 2 2 3 2" xfId="42558"/>
    <cellStyle name="標準 20 2 5 4 2 2 2 3 3" xfId="31334"/>
    <cellStyle name="標準 20 2 5 4 2 2 2 4" xfId="35580"/>
    <cellStyle name="標準 20 2 5 4 2 2 2 5" xfId="24353"/>
    <cellStyle name="標準 20 2 5 4 2 2 3" xfId="10669"/>
    <cellStyle name="標準 20 2 5 4 2 2 3 2" xfId="14248"/>
    <cellStyle name="標準 20 2 5 4 2 2 3 2 2" xfId="39947"/>
    <cellStyle name="標準 20 2 5 4 2 2 3 2 3" xfId="28723"/>
    <cellStyle name="標準 20 2 5 4 2 2 3 3" xfId="18902"/>
    <cellStyle name="標準 20 2 5 4 2 2 3 3 2" xfId="43465"/>
    <cellStyle name="標準 20 2 5 4 2 2 3 3 3" xfId="32241"/>
    <cellStyle name="標準 20 2 5 4 2 2 3 4" xfId="34867"/>
    <cellStyle name="標準 20 2 5 4 2 2 3 5" xfId="23513"/>
    <cellStyle name="標準 20 2 5 4 2 2 4" xfId="12290"/>
    <cellStyle name="標準 20 2 5 4 2 2 4 2" xfId="37989"/>
    <cellStyle name="標準 20 2 5 4 2 2 4 3" xfId="26765"/>
    <cellStyle name="標準 20 2 5 4 2 2 5" xfId="18900"/>
    <cellStyle name="標準 20 2 5 4 2 2 5 2" xfId="41507"/>
    <cellStyle name="標準 20 2 5 4 2 2 5 3" xfId="30283"/>
    <cellStyle name="標準 20 2 5 4 2 2 6" xfId="33369"/>
    <cellStyle name="標準 20 2 5 4 2 2 7" xfId="21924"/>
    <cellStyle name="標準 20 2 5 4 2 3" xfId="9132"/>
    <cellStyle name="標準 20 2 5 4 2 3 2" xfId="12750"/>
    <cellStyle name="標準 20 2 5 4 2 3 2 2" xfId="38449"/>
    <cellStyle name="標準 20 2 5 4 2 3 2 3" xfId="27225"/>
    <cellStyle name="標準 20 2 5 4 2 3 3" xfId="18903"/>
    <cellStyle name="標準 20 2 5 4 2 3 3 2" xfId="41967"/>
    <cellStyle name="標準 20 2 5 4 2 3 3 3" xfId="30743"/>
    <cellStyle name="標準 20 2 5 4 2 3 4" xfId="35579"/>
    <cellStyle name="標準 20 2 5 4 2 3 5" xfId="24352"/>
    <cellStyle name="標準 20 2 5 4 2 4" xfId="10074"/>
    <cellStyle name="標準 20 2 5 4 2 4 2" xfId="13657"/>
    <cellStyle name="標準 20 2 5 4 2 4 2 2" xfId="39356"/>
    <cellStyle name="標準 20 2 5 4 2 4 2 3" xfId="28132"/>
    <cellStyle name="標準 20 2 5 4 2 4 3" xfId="18904"/>
    <cellStyle name="標準 20 2 5 4 2 4 3 2" xfId="42874"/>
    <cellStyle name="標準 20 2 5 4 2 4 3 3" xfId="31650"/>
    <cellStyle name="標準 20 2 5 4 2 4 4" xfId="36426"/>
    <cellStyle name="標準 20 2 5 4 2 4 5" xfId="25199"/>
    <cellStyle name="標準 20 2 5 4 2 5" xfId="11160"/>
    <cellStyle name="標準 20 2 5 4 2 5 2" xfId="33737"/>
    <cellStyle name="標準 20 2 5 4 2 5 3" xfId="22383"/>
    <cellStyle name="標準 20 2 5 4 2 6" xfId="18899"/>
    <cellStyle name="標準 20 2 5 4 2 6 2" xfId="36859"/>
    <cellStyle name="標準 20 2 5 4 2 6 3" xfId="25635"/>
    <cellStyle name="標準 20 2 5 4 2 7" xfId="29153"/>
    <cellStyle name="標準 20 2 5 4 2 7 2" xfId="40377"/>
    <cellStyle name="標準 20 2 5 4 2 8" xfId="32778"/>
    <cellStyle name="標準 20 2 5 4 2 9" xfId="21333"/>
    <cellStyle name="標準 20 2 5 4 3" xfId="7693"/>
    <cellStyle name="標準 20 2 5 4 3 2" xfId="9475"/>
    <cellStyle name="標準 20 2 5 4 3 2 2" xfId="13089"/>
    <cellStyle name="標準 20 2 5 4 3 2 2 2" xfId="38788"/>
    <cellStyle name="標準 20 2 5 4 3 2 2 3" xfId="27564"/>
    <cellStyle name="標準 20 2 5 4 3 2 3" xfId="18906"/>
    <cellStyle name="標準 20 2 5 4 3 2 3 2" xfId="42306"/>
    <cellStyle name="標準 20 2 5 4 3 2 3 3" xfId="31082"/>
    <cellStyle name="標準 20 2 5 4 3 2 4" xfId="35581"/>
    <cellStyle name="標準 20 2 5 4 3 2 5" xfId="24354"/>
    <cellStyle name="標準 20 2 5 4 3 3" xfId="10417"/>
    <cellStyle name="標準 20 2 5 4 3 3 2" xfId="13996"/>
    <cellStyle name="標準 20 2 5 4 3 3 2 2" xfId="39695"/>
    <cellStyle name="標準 20 2 5 4 3 3 2 3" xfId="28471"/>
    <cellStyle name="標準 20 2 5 4 3 3 3" xfId="18907"/>
    <cellStyle name="標準 20 2 5 4 3 3 3 2" xfId="43213"/>
    <cellStyle name="標準 20 2 5 4 3 3 3 3" xfId="31989"/>
    <cellStyle name="標準 20 2 5 4 3 3 4" xfId="33963"/>
    <cellStyle name="標準 20 2 5 4 3 3 5" xfId="22609"/>
    <cellStyle name="標準 20 2 5 4 3 4" xfId="11386"/>
    <cellStyle name="標準 20 2 5 4 3 4 2" xfId="37085"/>
    <cellStyle name="標準 20 2 5 4 3 4 3" xfId="25861"/>
    <cellStyle name="標準 20 2 5 4 3 5" xfId="18905"/>
    <cellStyle name="標準 20 2 5 4 3 5 2" xfId="40603"/>
    <cellStyle name="標準 20 2 5 4 3 5 3" xfId="29379"/>
    <cellStyle name="標準 20 2 5 4 3 6" xfId="33117"/>
    <cellStyle name="標準 20 2 5 4 3 7" xfId="21672"/>
    <cellStyle name="標準 20 2 5 4 4" xfId="7919"/>
    <cellStyle name="標準 20 2 5 4 4 2" xfId="11612"/>
    <cellStyle name="標準 20 2 5 4 4 2 2" xfId="37311"/>
    <cellStyle name="標準 20 2 5 4 4 2 3" xfId="26087"/>
    <cellStyle name="標準 20 2 5 4 4 3" xfId="18908"/>
    <cellStyle name="標準 20 2 5 4 4 3 2" xfId="40829"/>
    <cellStyle name="標準 20 2 5 4 4 3 3" xfId="29605"/>
    <cellStyle name="標準 20 2 5 4 4 4" xfId="34189"/>
    <cellStyle name="標準 20 2 5 4 4 5" xfId="22835"/>
    <cellStyle name="標準 20 2 5 4 5" xfId="8159"/>
    <cellStyle name="標準 20 2 5 4 5 2" xfId="11838"/>
    <cellStyle name="標準 20 2 5 4 5 2 2" xfId="37537"/>
    <cellStyle name="標準 20 2 5 4 5 2 3" xfId="26313"/>
    <cellStyle name="標準 20 2 5 4 5 3" xfId="18909"/>
    <cellStyle name="標準 20 2 5 4 5 3 2" xfId="41055"/>
    <cellStyle name="標準 20 2 5 4 5 3 3" xfId="29831"/>
    <cellStyle name="標準 20 2 5 4 5 4" xfId="34415"/>
    <cellStyle name="標準 20 2 5 4 5 5" xfId="23061"/>
    <cellStyle name="標準 20 2 5 4 6" xfId="8359"/>
    <cellStyle name="標準 20 2 5 4 6 2" xfId="12038"/>
    <cellStyle name="標準 20 2 5 4 6 2 2" xfId="37737"/>
    <cellStyle name="標準 20 2 5 4 6 2 3" xfId="26513"/>
    <cellStyle name="標準 20 2 5 4 6 3" xfId="18910"/>
    <cellStyle name="標準 20 2 5 4 6 3 2" xfId="41255"/>
    <cellStyle name="標準 20 2 5 4 6 3 3" xfId="30031"/>
    <cellStyle name="標準 20 2 5 4 6 4" xfId="34615"/>
    <cellStyle name="標準 20 2 5 4 6 5" xfId="23261"/>
    <cellStyle name="標準 20 2 5 4 7" xfId="8837"/>
    <cellStyle name="標準 20 2 5 4 7 2" xfId="12516"/>
    <cellStyle name="標準 20 2 5 4 7 2 2" xfId="38215"/>
    <cellStyle name="標準 20 2 5 4 7 2 3" xfId="26991"/>
    <cellStyle name="標準 20 2 5 4 7 3" xfId="18911"/>
    <cellStyle name="標準 20 2 5 4 7 3 2" xfId="41733"/>
    <cellStyle name="標準 20 2 5 4 7 3 3" xfId="30509"/>
    <cellStyle name="標準 20 2 5 4 7 4" xfId="35093"/>
    <cellStyle name="標準 20 2 5 4 7 5" xfId="23739"/>
    <cellStyle name="標準 20 2 5 4 8" xfId="9131"/>
    <cellStyle name="標準 20 2 5 4 8 2" xfId="12749"/>
    <cellStyle name="標準 20 2 5 4 8 2 2" xfId="38448"/>
    <cellStyle name="標準 20 2 5 4 8 2 3" xfId="27224"/>
    <cellStyle name="標準 20 2 5 4 8 3" xfId="18912"/>
    <cellStyle name="標準 20 2 5 4 8 3 2" xfId="41966"/>
    <cellStyle name="標準 20 2 5 4 8 3 3" xfId="30742"/>
    <cellStyle name="標準 20 2 5 4 8 4" xfId="35578"/>
    <cellStyle name="標準 20 2 5 4 8 5" xfId="24351"/>
    <cellStyle name="標準 20 2 5 4 9" xfId="10073"/>
    <cellStyle name="標準 20 2 5 4 9 2" xfId="13656"/>
    <cellStyle name="標準 20 2 5 4 9 2 2" xfId="39355"/>
    <cellStyle name="標準 20 2 5 4 9 2 3" xfId="28131"/>
    <cellStyle name="標準 20 2 5 4 9 3" xfId="18913"/>
    <cellStyle name="標準 20 2 5 4 9 3 2" xfId="42873"/>
    <cellStyle name="標準 20 2 5 4 9 3 3" xfId="31649"/>
    <cellStyle name="標準 20 2 5 4 9 4" xfId="36174"/>
    <cellStyle name="標準 20 2 5 4 9 5" xfId="24947"/>
    <cellStyle name="標準 20 2 5 5" xfId="7525"/>
    <cellStyle name="標準 20 2 5 5 10" xfId="29211"/>
    <cellStyle name="標準 20 2 5 5 10 2" xfId="40435"/>
    <cellStyle name="標準 20 2 5 5 11" xfId="32779"/>
    <cellStyle name="標準 20 2 5 5 12" xfId="21334"/>
    <cellStyle name="標準 20 2 5 5 2" xfId="7751"/>
    <cellStyle name="標準 20 2 5 5 2 2" xfId="8669"/>
    <cellStyle name="標準 20 2 5 5 2 2 2" xfId="9785"/>
    <cellStyle name="標準 20 2 5 5 2 2 2 2" xfId="13399"/>
    <cellStyle name="標準 20 2 5 5 2 2 2 2 2" xfId="39098"/>
    <cellStyle name="標準 20 2 5 5 2 2 2 2 3" xfId="27874"/>
    <cellStyle name="標準 20 2 5 5 2 2 2 3" xfId="18917"/>
    <cellStyle name="標準 20 2 5 5 2 2 2 3 2" xfId="42616"/>
    <cellStyle name="標準 20 2 5 5 2 2 2 3 3" xfId="31392"/>
    <cellStyle name="標準 20 2 5 5 2 2 2 4" xfId="35584"/>
    <cellStyle name="標準 20 2 5 5 2 2 2 5" xfId="24357"/>
    <cellStyle name="標準 20 2 5 5 2 2 3" xfId="10727"/>
    <cellStyle name="標準 20 2 5 5 2 2 3 2" xfId="14306"/>
    <cellStyle name="標準 20 2 5 5 2 2 3 2 2" xfId="40005"/>
    <cellStyle name="標準 20 2 5 5 2 2 3 2 3" xfId="28781"/>
    <cellStyle name="標準 20 2 5 5 2 2 3 3" xfId="18918"/>
    <cellStyle name="標準 20 2 5 5 2 2 3 3 2" xfId="43523"/>
    <cellStyle name="標準 20 2 5 5 2 2 3 3 3" xfId="32299"/>
    <cellStyle name="標準 20 2 5 5 2 2 3 4" xfId="34925"/>
    <cellStyle name="標準 20 2 5 5 2 2 3 5" xfId="23571"/>
    <cellStyle name="標準 20 2 5 5 2 2 4" xfId="12348"/>
    <cellStyle name="標準 20 2 5 5 2 2 4 2" xfId="38047"/>
    <cellStyle name="標準 20 2 5 5 2 2 4 3" xfId="26823"/>
    <cellStyle name="標準 20 2 5 5 2 2 5" xfId="18916"/>
    <cellStyle name="標準 20 2 5 5 2 2 5 2" xfId="41565"/>
    <cellStyle name="標準 20 2 5 5 2 2 5 3" xfId="30341"/>
    <cellStyle name="標準 20 2 5 5 2 2 6" xfId="33427"/>
    <cellStyle name="標準 20 2 5 5 2 2 7" xfId="21982"/>
    <cellStyle name="標準 20 2 5 5 2 3" xfId="9134"/>
    <cellStyle name="標準 20 2 5 5 2 3 2" xfId="12752"/>
    <cellStyle name="標準 20 2 5 5 2 3 2 2" xfId="38451"/>
    <cellStyle name="標準 20 2 5 5 2 3 2 3" xfId="27227"/>
    <cellStyle name="標準 20 2 5 5 2 3 3" xfId="18919"/>
    <cellStyle name="標準 20 2 5 5 2 3 3 2" xfId="41969"/>
    <cellStyle name="標準 20 2 5 5 2 3 3 3" xfId="30745"/>
    <cellStyle name="標準 20 2 5 5 2 3 4" xfId="35583"/>
    <cellStyle name="標準 20 2 5 5 2 3 5" xfId="24356"/>
    <cellStyle name="標準 20 2 5 5 2 4" xfId="10076"/>
    <cellStyle name="標準 20 2 5 5 2 4 2" xfId="13659"/>
    <cellStyle name="標準 20 2 5 5 2 4 2 2" xfId="39358"/>
    <cellStyle name="標準 20 2 5 5 2 4 2 3" xfId="28134"/>
    <cellStyle name="標準 20 2 5 5 2 4 3" xfId="18920"/>
    <cellStyle name="標準 20 2 5 5 2 4 3 2" xfId="42876"/>
    <cellStyle name="標準 20 2 5 5 2 4 3 3" xfId="31652"/>
    <cellStyle name="標準 20 2 5 5 2 4 4" xfId="36484"/>
    <cellStyle name="標準 20 2 5 5 2 4 5" xfId="25257"/>
    <cellStyle name="標準 20 2 5 5 2 5" xfId="11444"/>
    <cellStyle name="標準 20 2 5 5 2 5 2" xfId="34021"/>
    <cellStyle name="標準 20 2 5 5 2 5 3" xfId="22667"/>
    <cellStyle name="標準 20 2 5 5 2 6" xfId="18915"/>
    <cellStyle name="標準 20 2 5 5 2 6 2" xfId="37143"/>
    <cellStyle name="標準 20 2 5 5 2 6 3" xfId="25919"/>
    <cellStyle name="標準 20 2 5 5 2 7" xfId="29437"/>
    <cellStyle name="標準 20 2 5 5 2 7 2" xfId="40661"/>
    <cellStyle name="標準 20 2 5 5 2 8" xfId="32780"/>
    <cellStyle name="標準 20 2 5 5 2 9" xfId="21335"/>
    <cellStyle name="標準 20 2 5 5 3" xfId="7977"/>
    <cellStyle name="標準 20 2 5 5 3 2" xfId="9559"/>
    <cellStyle name="標準 20 2 5 5 3 2 2" xfId="13173"/>
    <cellStyle name="標準 20 2 5 5 3 2 2 2" xfId="38872"/>
    <cellStyle name="標準 20 2 5 5 3 2 2 3" xfId="27648"/>
    <cellStyle name="標準 20 2 5 5 3 2 3" xfId="18922"/>
    <cellStyle name="標準 20 2 5 5 3 2 3 2" xfId="42390"/>
    <cellStyle name="標準 20 2 5 5 3 2 3 3" xfId="31166"/>
    <cellStyle name="標準 20 2 5 5 3 2 4" xfId="35585"/>
    <cellStyle name="標準 20 2 5 5 3 2 5" xfId="24358"/>
    <cellStyle name="標準 20 2 5 5 3 3" xfId="10501"/>
    <cellStyle name="標準 20 2 5 5 3 3 2" xfId="14080"/>
    <cellStyle name="標準 20 2 5 5 3 3 2 2" xfId="39779"/>
    <cellStyle name="標準 20 2 5 5 3 3 2 3" xfId="28555"/>
    <cellStyle name="標準 20 2 5 5 3 3 3" xfId="18923"/>
    <cellStyle name="標準 20 2 5 5 3 3 3 2" xfId="43297"/>
    <cellStyle name="標準 20 2 5 5 3 3 3 3" xfId="32073"/>
    <cellStyle name="標準 20 2 5 5 3 3 4" xfId="34247"/>
    <cellStyle name="標準 20 2 5 5 3 3 5" xfId="22893"/>
    <cellStyle name="標準 20 2 5 5 3 4" xfId="11670"/>
    <cellStyle name="標準 20 2 5 5 3 4 2" xfId="37369"/>
    <cellStyle name="標準 20 2 5 5 3 4 3" xfId="26145"/>
    <cellStyle name="標準 20 2 5 5 3 5" xfId="18921"/>
    <cellStyle name="標準 20 2 5 5 3 5 2" xfId="40887"/>
    <cellStyle name="標準 20 2 5 5 3 5 3" xfId="29663"/>
    <cellStyle name="標準 20 2 5 5 3 6" xfId="33201"/>
    <cellStyle name="標準 20 2 5 5 3 7" xfId="21756"/>
    <cellStyle name="標準 20 2 5 5 4" xfId="8217"/>
    <cellStyle name="標準 20 2 5 5 4 2" xfId="11896"/>
    <cellStyle name="標準 20 2 5 5 4 2 2" xfId="37595"/>
    <cellStyle name="標準 20 2 5 5 4 2 3" xfId="26371"/>
    <cellStyle name="標準 20 2 5 5 4 3" xfId="18924"/>
    <cellStyle name="標準 20 2 5 5 4 3 2" xfId="41113"/>
    <cellStyle name="標準 20 2 5 5 4 3 3" xfId="29889"/>
    <cellStyle name="標準 20 2 5 5 4 4" xfId="34473"/>
    <cellStyle name="標準 20 2 5 5 4 5" xfId="23119"/>
    <cellStyle name="標準 20 2 5 5 5" xfId="8443"/>
    <cellStyle name="標準 20 2 5 5 5 2" xfId="12122"/>
    <cellStyle name="標準 20 2 5 5 5 2 2" xfId="37821"/>
    <cellStyle name="標準 20 2 5 5 5 2 3" xfId="26597"/>
    <cellStyle name="標準 20 2 5 5 5 3" xfId="18925"/>
    <cellStyle name="標準 20 2 5 5 5 3 2" xfId="41339"/>
    <cellStyle name="標準 20 2 5 5 5 3 3" xfId="30115"/>
    <cellStyle name="標準 20 2 5 5 5 4" xfId="34699"/>
    <cellStyle name="標準 20 2 5 5 5 5" xfId="23345"/>
    <cellStyle name="標準 20 2 5 5 6" xfId="9133"/>
    <cellStyle name="標準 20 2 5 5 6 2" xfId="12751"/>
    <cellStyle name="標準 20 2 5 5 6 2 2" xfId="38450"/>
    <cellStyle name="標準 20 2 5 5 6 2 3" xfId="27226"/>
    <cellStyle name="標準 20 2 5 5 6 3" xfId="18926"/>
    <cellStyle name="標準 20 2 5 5 6 3 2" xfId="41968"/>
    <cellStyle name="標準 20 2 5 5 6 3 3" xfId="30744"/>
    <cellStyle name="標準 20 2 5 5 6 4" xfId="35582"/>
    <cellStyle name="標準 20 2 5 5 6 5" xfId="24355"/>
    <cellStyle name="標準 20 2 5 5 7" xfId="10075"/>
    <cellStyle name="標準 20 2 5 5 7 2" xfId="13658"/>
    <cellStyle name="標準 20 2 5 5 7 2 2" xfId="39357"/>
    <cellStyle name="標準 20 2 5 5 7 2 3" xfId="28133"/>
    <cellStyle name="標準 20 2 5 5 7 3" xfId="18927"/>
    <cellStyle name="標準 20 2 5 5 7 3 2" xfId="42875"/>
    <cellStyle name="標準 20 2 5 5 7 3 3" xfId="31651"/>
    <cellStyle name="標準 20 2 5 5 7 4" xfId="36258"/>
    <cellStyle name="標準 20 2 5 5 7 5" xfId="25031"/>
    <cellStyle name="標準 20 2 5 5 8" xfId="11218"/>
    <cellStyle name="標準 20 2 5 5 8 2" xfId="33795"/>
    <cellStyle name="標準 20 2 5 5 8 3" xfId="22441"/>
    <cellStyle name="標準 20 2 5 5 9" xfId="18914"/>
    <cellStyle name="標準 20 2 5 5 9 2" xfId="36917"/>
    <cellStyle name="標準 20 2 5 5 9 3" xfId="25693"/>
    <cellStyle name="標準 20 2 5 6" xfId="7382"/>
    <cellStyle name="標準 20 2 5 6 2" xfId="8527"/>
    <cellStyle name="標準 20 2 5 6 2 2" xfId="9643"/>
    <cellStyle name="標準 20 2 5 6 2 2 2" xfId="13257"/>
    <cellStyle name="標準 20 2 5 6 2 2 2 2" xfId="38956"/>
    <cellStyle name="標準 20 2 5 6 2 2 2 3" xfId="27732"/>
    <cellStyle name="標準 20 2 5 6 2 2 3" xfId="18930"/>
    <cellStyle name="標準 20 2 5 6 2 2 3 2" xfId="42474"/>
    <cellStyle name="標準 20 2 5 6 2 2 3 3" xfId="31250"/>
    <cellStyle name="標準 20 2 5 6 2 2 4" xfId="35587"/>
    <cellStyle name="標準 20 2 5 6 2 2 5" xfId="24360"/>
    <cellStyle name="標準 20 2 5 6 2 3" xfId="10585"/>
    <cellStyle name="標準 20 2 5 6 2 3 2" xfId="14164"/>
    <cellStyle name="標準 20 2 5 6 2 3 2 2" xfId="39863"/>
    <cellStyle name="標準 20 2 5 6 2 3 2 3" xfId="28639"/>
    <cellStyle name="標準 20 2 5 6 2 3 3" xfId="18931"/>
    <cellStyle name="標準 20 2 5 6 2 3 3 2" xfId="43381"/>
    <cellStyle name="標準 20 2 5 6 2 3 3 3" xfId="32157"/>
    <cellStyle name="標準 20 2 5 6 2 3 4" xfId="34783"/>
    <cellStyle name="標準 20 2 5 6 2 3 5" xfId="23429"/>
    <cellStyle name="標準 20 2 5 6 2 4" xfId="12206"/>
    <cellStyle name="標準 20 2 5 6 2 4 2" xfId="37905"/>
    <cellStyle name="標準 20 2 5 6 2 4 3" xfId="26681"/>
    <cellStyle name="標準 20 2 5 6 2 5" xfId="18929"/>
    <cellStyle name="標準 20 2 5 6 2 5 2" xfId="41423"/>
    <cellStyle name="標準 20 2 5 6 2 5 3" xfId="30199"/>
    <cellStyle name="標準 20 2 5 6 2 6" xfId="33285"/>
    <cellStyle name="標準 20 2 5 6 2 7" xfId="21840"/>
    <cellStyle name="標準 20 2 5 6 3" xfId="9135"/>
    <cellStyle name="標準 20 2 5 6 3 2" xfId="12753"/>
    <cellStyle name="標準 20 2 5 6 3 2 2" xfId="38452"/>
    <cellStyle name="標準 20 2 5 6 3 2 3" xfId="27228"/>
    <cellStyle name="標準 20 2 5 6 3 3" xfId="18932"/>
    <cellStyle name="標準 20 2 5 6 3 3 2" xfId="41970"/>
    <cellStyle name="標準 20 2 5 6 3 3 3" xfId="30746"/>
    <cellStyle name="標準 20 2 5 6 3 4" xfId="35586"/>
    <cellStyle name="標準 20 2 5 6 3 5" xfId="24359"/>
    <cellStyle name="標準 20 2 5 6 4" xfId="10077"/>
    <cellStyle name="標準 20 2 5 6 4 2" xfId="13660"/>
    <cellStyle name="標準 20 2 5 6 4 2 2" xfId="39359"/>
    <cellStyle name="標準 20 2 5 6 4 2 3" xfId="28135"/>
    <cellStyle name="標準 20 2 5 6 4 3" xfId="18933"/>
    <cellStyle name="標準 20 2 5 6 4 3 2" xfId="42877"/>
    <cellStyle name="標準 20 2 5 6 4 3 3" xfId="31653"/>
    <cellStyle name="標準 20 2 5 6 4 4" xfId="36342"/>
    <cellStyle name="標準 20 2 5 6 4 5" xfId="25115"/>
    <cellStyle name="標準 20 2 5 6 5" xfId="11076"/>
    <cellStyle name="標準 20 2 5 6 5 2" xfId="33653"/>
    <cellStyle name="標準 20 2 5 6 5 3" xfId="22299"/>
    <cellStyle name="標準 20 2 5 6 6" xfId="18928"/>
    <cellStyle name="標準 20 2 5 6 6 2" xfId="36775"/>
    <cellStyle name="標準 20 2 5 6 6 3" xfId="25551"/>
    <cellStyle name="標準 20 2 5 6 7" xfId="29069"/>
    <cellStyle name="標準 20 2 5 6 7 2" xfId="40293"/>
    <cellStyle name="標準 20 2 5 6 8" xfId="32781"/>
    <cellStyle name="標準 20 2 5 6 9" xfId="21336"/>
    <cellStyle name="標準 20 2 5 7" xfId="7609"/>
    <cellStyle name="標準 20 2 5 7 2" xfId="9417"/>
    <cellStyle name="標準 20 2 5 7 2 2" xfId="13031"/>
    <cellStyle name="標準 20 2 5 7 2 2 2" xfId="38730"/>
    <cellStyle name="標準 20 2 5 7 2 2 3" xfId="27506"/>
    <cellStyle name="標準 20 2 5 7 2 3" xfId="18935"/>
    <cellStyle name="標準 20 2 5 7 2 3 2" xfId="42248"/>
    <cellStyle name="標準 20 2 5 7 2 3 3" xfId="31024"/>
    <cellStyle name="標準 20 2 5 7 2 4" xfId="35588"/>
    <cellStyle name="標準 20 2 5 7 2 5" xfId="24361"/>
    <cellStyle name="標準 20 2 5 7 3" xfId="10359"/>
    <cellStyle name="標準 20 2 5 7 3 2" xfId="13938"/>
    <cellStyle name="標準 20 2 5 7 3 2 2" xfId="39637"/>
    <cellStyle name="標準 20 2 5 7 3 2 3" xfId="28413"/>
    <cellStyle name="標準 20 2 5 7 3 3" xfId="18936"/>
    <cellStyle name="標準 20 2 5 7 3 3 2" xfId="43155"/>
    <cellStyle name="標準 20 2 5 7 3 3 3" xfId="31931"/>
    <cellStyle name="標準 20 2 5 7 3 4" xfId="33879"/>
    <cellStyle name="標準 20 2 5 7 3 5" xfId="22525"/>
    <cellStyle name="標準 20 2 5 7 4" xfId="11302"/>
    <cellStyle name="標準 20 2 5 7 4 2" xfId="37001"/>
    <cellStyle name="標準 20 2 5 7 4 3" xfId="25777"/>
    <cellStyle name="標準 20 2 5 7 5" xfId="18934"/>
    <cellStyle name="標準 20 2 5 7 5 2" xfId="40519"/>
    <cellStyle name="標準 20 2 5 7 5 3" xfId="29295"/>
    <cellStyle name="標準 20 2 5 7 6" xfId="33059"/>
    <cellStyle name="標準 20 2 5 7 7" xfId="21614"/>
    <cellStyle name="標準 20 2 5 8" xfId="7835"/>
    <cellStyle name="標準 20 2 5 8 2" xfId="11528"/>
    <cellStyle name="標準 20 2 5 8 2 2" xfId="35545"/>
    <cellStyle name="標準 20 2 5 8 2 3" xfId="24318"/>
    <cellStyle name="標準 20 2 5 8 3" xfId="18937"/>
    <cellStyle name="標準 20 2 5 8 3 2" xfId="37227"/>
    <cellStyle name="標準 20 2 5 8 3 3" xfId="26003"/>
    <cellStyle name="標準 20 2 5 8 4" xfId="29521"/>
    <cellStyle name="標準 20 2 5 8 4 2" xfId="40745"/>
    <cellStyle name="標準 20 2 5 8 5" xfId="34105"/>
    <cellStyle name="標準 20 2 5 8 6" xfId="22751"/>
    <cellStyle name="標準 20 2 5 9" xfId="8074"/>
    <cellStyle name="標準 20 2 5 9 2" xfId="11754"/>
    <cellStyle name="標準 20 2 5 9 2 2" xfId="37453"/>
    <cellStyle name="標準 20 2 5 9 2 3" xfId="26229"/>
    <cellStyle name="標準 20 2 5 9 3" xfId="18938"/>
    <cellStyle name="標準 20 2 5 9 3 2" xfId="40971"/>
    <cellStyle name="標準 20 2 5 9 3 3" xfId="29747"/>
    <cellStyle name="標準 20 2 5 9 4" xfId="34331"/>
    <cellStyle name="標準 20 2 5 9 5" xfId="22977"/>
    <cellStyle name="標準 20 2 6" xfId="6629"/>
    <cellStyle name="標準 20 2 6 10" xfId="8303"/>
    <cellStyle name="標準 20 2 6 10 2" xfId="11982"/>
    <cellStyle name="標準 20 2 6 10 2 2" xfId="37681"/>
    <cellStyle name="標準 20 2 6 10 2 3" xfId="26457"/>
    <cellStyle name="標準 20 2 6 10 3" xfId="18940"/>
    <cellStyle name="標準 20 2 6 10 3 2" xfId="41199"/>
    <cellStyle name="標準 20 2 6 10 3 3" xfId="29975"/>
    <cellStyle name="標準 20 2 6 10 4" xfId="34559"/>
    <cellStyle name="標準 20 2 6 10 5" xfId="23205"/>
    <cellStyle name="標準 20 2 6 11" xfId="8755"/>
    <cellStyle name="標準 20 2 6 11 2" xfId="12434"/>
    <cellStyle name="標準 20 2 6 11 2 2" xfId="38133"/>
    <cellStyle name="標準 20 2 6 11 2 3" xfId="26909"/>
    <cellStyle name="標準 20 2 6 11 3" xfId="18941"/>
    <cellStyle name="標準 20 2 6 11 3 2" xfId="41651"/>
    <cellStyle name="標準 20 2 6 11 3 3" xfId="30427"/>
    <cellStyle name="標準 20 2 6 11 4" xfId="35011"/>
    <cellStyle name="標準 20 2 6 11 5" xfId="23657"/>
    <cellStyle name="標準 20 2 6 12" xfId="7035"/>
    <cellStyle name="標準 20 2 6 12 2" xfId="10936"/>
    <cellStyle name="標準 20 2 6 12 2 2" xfId="36635"/>
    <cellStyle name="標準 20 2 6 12 2 3" xfId="25411"/>
    <cellStyle name="標準 20 2 6 12 3" xfId="18942"/>
    <cellStyle name="標準 20 2 6 12 3 2" xfId="40153"/>
    <cellStyle name="標準 20 2 6 12 3 3" xfId="28929"/>
    <cellStyle name="標準 20 2 6 12 4" xfId="35153"/>
    <cellStyle name="標準 20 2 6 12 5" xfId="23922"/>
    <cellStyle name="標準 20 2 6 13" xfId="9136"/>
    <cellStyle name="標準 20 2 6 13 2" xfId="12754"/>
    <cellStyle name="標準 20 2 6 13 2 2" xfId="38453"/>
    <cellStyle name="標準 20 2 6 13 2 3" xfId="27229"/>
    <cellStyle name="標準 20 2 6 13 3" xfId="18943"/>
    <cellStyle name="標準 20 2 6 13 3 2" xfId="41971"/>
    <cellStyle name="標準 20 2 6 13 3 3" xfId="30747"/>
    <cellStyle name="標準 20 2 6 13 4" xfId="36118"/>
    <cellStyle name="標準 20 2 6 13 5" xfId="24891"/>
    <cellStyle name="標準 20 2 6 14" xfId="10078"/>
    <cellStyle name="標準 20 2 6 14 2" xfId="13661"/>
    <cellStyle name="標準 20 2 6 14 2 2" xfId="39360"/>
    <cellStyle name="標準 20 2 6 14 2 3" xfId="28136"/>
    <cellStyle name="標準 20 2 6 14 3" xfId="18944"/>
    <cellStyle name="標準 20 2 6 14 3 2" xfId="42878"/>
    <cellStyle name="標準 20 2 6 14 3 3" xfId="31654"/>
    <cellStyle name="標準 20 2 6 14 4" xfId="33513"/>
    <cellStyle name="標準 20 2 6 14 5" xfId="22159"/>
    <cellStyle name="標準 20 2 6 15" xfId="10874"/>
    <cellStyle name="標準 20 2 6 15 2" xfId="36573"/>
    <cellStyle name="標準 20 2 6 15 3" xfId="25349"/>
    <cellStyle name="標準 20 2 6 16" xfId="18939"/>
    <cellStyle name="標準 20 2 6 16 2" xfId="40091"/>
    <cellStyle name="標準 20 2 6 16 3" xfId="28867"/>
    <cellStyle name="標準 20 2 6 17" xfId="32782"/>
    <cellStyle name="標準 20 2 6 18" xfId="21337"/>
    <cellStyle name="標準 20 2 6 2" xfId="6675"/>
    <cellStyle name="標準 20 2 6 2 10" xfId="8771"/>
    <cellStyle name="標準 20 2 6 2 10 2" xfId="12450"/>
    <cellStyle name="標準 20 2 6 2 10 2 2" xfId="38149"/>
    <cellStyle name="標準 20 2 6 2 10 2 3" xfId="26925"/>
    <cellStyle name="標準 20 2 6 2 10 3" xfId="18946"/>
    <cellStyle name="標準 20 2 6 2 10 3 2" xfId="41667"/>
    <cellStyle name="標準 20 2 6 2 10 3 3" xfId="30443"/>
    <cellStyle name="標準 20 2 6 2 10 4" xfId="35027"/>
    <cellStyle name="標準 20 2 6 2 10 5" xfId="23673"/>
    <cellStyle name="標準 20 2 6 2 11" xfId="7051"/>
    <cellStyle name="標準 20 2 6 2 11 2" xfId="10952"/>
    <cellStyle name="標準 20 2 6 2 11 2 2" xfId="36651"/>
    <cellStyle name="標準 20 2 6 2 11 2 3" xfId="25427"/>
    <cellStyle name="標準 20 2 6 2 11 3" xfId="18947"/>
    <cellStyle name="標準 20 2 6 2 11 3 2" xfId="40169"/>
    <cellStyle name="標準 20 2 6 2 11 3 3" xfId="28945"/>
    <cellStyle name="標準 20 2 6 2 11 4" xfId="35169"/>
    <cellStyle name="標準 20 2 6 2 11 5" xfId="23938"/>
    <cellStyle name="標準 20 2 6 2 12" xfId="9137"/>
    <cellStyle name="標準 20 2 6 2 12 2" xfId="12755"/>
    <cellStyle name="標準 20 2 6 2 12 2 2" xfId="38454"/>
    <cellStyle name="標準 20 2 6 2 12 2 3" xfId="27230"/>
    <cellStyle name="標準 20 2 6 2 12 3" xfId="18948"/>
    <cellStyle name="標準 20 2 6 2 12 3 2" xfId="41972"/>
    <cellStyle name="標準 20 2 6 2 12 3 3" xfId="30748"/>
    <cellStyle name="標準 20 2 6 2 12 4" xfId="36134"/>
    <cellStyle name="標準 20 2 6 2 12 5" xfId="24907"/>
    <cellStyle name="標準 20 2 6 2 13" xfId="10079"/>
    <cellStyle name="標準 20 2 6 2 13 2" xfId="13662"/>
    <cellStyle name="標準 20 2 6 2 13 2 2" xfId="39361"/>
    <cellStyle name="標準 20 2 6 2 13 2 3" xfId="28137"/>
    <cellStyle name="標準 20 2 6 2 13 3" xfId="18949"/>
    <cellStyle name="標準 20 2 6 2 13 3 2" xfId="42879"/>
    <cellStyle name="標準 20 2 6 2 13 3 3" xfId="31655"/>
    <cellStyle name="標準 20 2 6 2 13 4" xfId="33529"/>
    <cellStyle name="標準 20 2 6 2 13 5" xfId="22175"/>
    <cellStyle name="標準 20 2 6 2 14" xfId="10890"/>
    <cellStyle name="標準 20 2 6 2 14 2" xfId="36589"/>
    <cellStyle name="標準 20 2 6 2 14 3" xfId="25365"/>
    <cellStyle name="標準 20 2 6 2 15" xfId="18945"/>
    <cellStyle name="標準 20 2 6 2 15 2" xfId="40107"/>
    <cellStyle name="標準 20 2 6 2 15 3" xfId="28883"/>
    <cellStyle name="標準 20 2 6 2 16" xfId="32783"/>
    <cellStyle name="標準 20 2 6 2 17" xfId="21338"/>
    <cellStyle name="標準 20 2 6 2 2" xfId="7104"/>
    <cellStyle name="標準 20 2 6 2 2 10" xfId="10080"/>
    <cellStyle name="標準 20 2 6 2 2 10 2" xfId="13663"/>
    <cellStyle name="標準 20 2 6 2 2 10 2 2" xfId="39362"/>
    <cellStyle name="標準 20 2 6 2 2 10 2 3" xfId="28138"/>
    <cellStyle name="標準 20 2 6 2 2 10 3" xfId="18951"/>
    <cellStyle name="標準 20 2 6 2 2 10 3 2" xfId="42880"/>
    <cellStyle name="標準 20 2 6 2 2 10 3 3" xfId="31656"/>
    <cellStyle name="標準 20 2 6 2 2 10 4" xfId="36234"/>
    <cellStyle name="標準 20 2 6 2 2 10 5" xfId="25007"/>
    <cellStyle name="標準 20 2 6 2 2 11" xfId="10994"/>
    <cellStyle name="標準 20 2 6 2 2 11 2" xfId="33571"/>
    <cellStyle name="標準 20 2 6 2 2 11 3" xfId="22217"/>
    <cellStyle name="標準 20 2 6 2 2 12" xfId="18950"/>
    <cellStyle name="標準 20 2 6 2 2 12 2" xfId="36693"/>
    <cellStyle name="標準 20 2 6 2 2 12 3" xfId="25469"/>
    <cellStyle name="標準 20 2 6 2 2 13" xfId="28987"/>
    <cellStyle name="標準 20 2 6 2 2 13 2" xfId="40211"/>
    <cellStyle name="標準 20 2 6 2 2 14" xfId="32784"/>
    <cellStyle name="標準 20 2 6 2 2 15" xfId="21339"/>
    <cellStyle name="標準 20 2 6 2 2 2" xfId="7585"/>
    <cellStyle name="標準 20 2 6 2 2 2 10" xfId="29271"/>
    <cellStyle name="標準 20 2 6 2 2 2 10 2" xfId="40495"/>
    <cellStyle name="標準 20 2 6 2 2 2 11" xfId="32785"/>
    <cellStyle name="標準 20 2 6 2 2 2 12" xfId="21340"/>
    <cellStyle name="標準 20 2 6 2 2 2 2" xfId="7811"/>
    <cellStyle name="標準 20 2 6 2 2 2 2 2" xfId="8729"/>
    <cellStyle name="標準 20 2 6 2 2 2 2 2 2" xfId="9845"/>
    <cellStyle name="標準 20 2 6 2 2 2 2 2 2 2" xfId="13459"/>
    <cellStyle name="標準 20 2 6 2 2 2 2 2 2 2 2" xfId="39158"/>
    <cellStyle name="標準 20 2 6 2 2 2 2 2 2 2 3" xfId="27934"/>
    <cellStyle name="標準 20 2 6 2 2 2 2 2 2 3" xfId="18955"/>
    <cellStyle name="標準 20 2 6 2 2 2 2 2 2 3 2" xfId="42676"/>
    <cellStyle name="標準 20 2 6 2 2 2 2 2 2 3 3" xfId="31452"/>
    <cellStyle name="標準 20 2 6 2 2 2 2 2 2 4" xfId="35594"/>
    <cellStyle name="標準 20 2 6 2 2 2 2 2 2 5" xfId="24367"/>
    <cellStyle name="標準 20 2 6 2 2 2 2 2 3" xfId="10787"/>
    <cellStyle name="標準 20 2 6 2 2 2 2 2 3 2" xfId="14366"/>
    <cellStyle name="標準 20 2 6 2 2 2 2 2 3 2 2" xfId="40065"/>
    <cellStyle name="標準 20 2 6 2 2 2 2 2 3 2 3" xfId="28841"/>
    <cellStyle name="標準 20 2 6 2 2 2 2 2 3 3" xfId="18956"/>
    <cellStyle name="標準 20 2 6 2 2 2 2 2 3 3 2" xfId="43583"/>
    <cellStyle name="標準 20 2 6 2 2 2 2 2 3 3 3" xfId="32359"/>
    <cellStyle name="標準 20 2 6 2 2 2 2 2 3 4" xfId="34985"/>
    <cellStyle name="標準 20 2 6 2 2 2 2 2 3 5" xfId="23631"/>
    <cellStyle name="標準 20 2 6 2 2 2 2 2 4" xfId="12408"/>
    <cellStyle name="標準 20 2 6 2 2 2 2 2 4 2" xfId="38107"/>
    <cellStyle name="標準 20 2 6 2 2 2 2 2 4 3" xfId="26883"/>
    <cellStyle name="標準 20 2 6 2 2 2 2 2 5" xfId="18954"/>
    <cellStyle name="標準 20 2 6 2 2 2 2 2 5 2" xfId="41625"/>
    <cellStyle name="標準 20 2 6 2 2 2 2 2 5 3" xfId="30401"/>
    <cellStyle name="標準 20 2 6 2 2 2 2 2 6" xfId="33487"/>
    <cellStyle name="標準 20 2 6 2 2 2 2 2 7" xfId="22042"/>
    <cellStyle name="標準 20 2 6 2 2 2 2 3" xfId="9140"/>
    <cellStyle name="標準 20 2 6 2 2 2 2 3 2" xfId="12758"/>
    <cellStyle name="標準 20 2 6 2 2 2 2 3 2 2" xfId="38457"/>
    <cellStyle name="標準 20 2 6 2 2 2 2 3 2 3" xfId="27233"/>
    <cellStyle name="標準 20 2 6 2 2 2 2 3 3" xfId="18957"/>
    <cellStyle name="標準 20 2 6 2 2 2 2 3 3 2" xfId="41975"/>
    <cellStyle name="標準 20 2 6 2 2 2 2 3 3 3" xfId="30751"/>
    <cellStyle name="標準 20 2 6 2 2 2 2 3 4" xfId="35593"/>
    <cellStyle name="標準 20 2 6 2 2 2 2 3 5" xfId="24366"/>
    <cellStyle name="標準 20 2 6 2 2 2 2 4" xfId="10082"/>
    <cellStyle name="標準 20 2 6 2 2 2 2 4 2" xfId="13665"/>
    <cellStyle name="標準 20 2 6 2 2 2 2 4 2 2" xfId="39364"/>
    <cellStyle name="標準 20 2 6 2 2 2 2 4 2 3" xfId="28140"/>
    <cellStyle name="標準 20 2 6 2 2 2 2 4 3" xfId="18958"/>
    <cellStyle name="標準 20 2 6 2 2 2 2 4 3 2" xfId="42882"/>
    <cellStyle name="標準 20 2 6 2 2 2 2 4 3 3" xfId="31658"/>
    <cellStyle name="標準 20 2 6 2 2 2 2 4 4" xfId="36544"/>
    <cellStyle name="標準 20 2 6 2 2 2 2 4 5" xfId="25317"/>
    <cellStyle name="標準 20 2 6 2 2 2 2 5" xfId="11504"/>
    <cellStyle name="標準 20 2 6 2 2 2 2 5 2" xfId="34081"/>
    <cellStyle name="標準 20 2 6 2 2 2 2 5 3" xfId="22727"/>
    <cellStyle name="標準 20 2 6 2 2 2 2 6" xfId="18953"/>
    <cellStyle name="標準 20 2 6 2 2 2 2 6 2" xfId="37203"/>
    <cellStyle name="標準 20 2 6 2 2 2 2 6 3" xfId="25979"/>
    <cellStyle name="標準 20 2 6 2 2 2 2 7" xfId="29497"/>
    <cellStyle name="標準 20 2 6 2 2 2 2 7 2" xfId="40721"/>
    <cellStyle name="標準 20 2 6 2 2 2 2 8" xfId="32786"/>
    <cellStyle name="標準 20 2 6 2 2 2 2 9" xfId="21341"/>
    <cellStyle name="標準 20 2 6 2 2 2 3" xfId="8037"/>
    <cellStyle name="標準 20 2 6 2 2 2 3 2" xfId="9619"/>
    <cellStyle name="標準 20 2 6 2 2 2 3 2 2" xfId="13233"/>
    <cellStyle name="標準 20 2 6 2 2 2 3 2 2 2" xfId="38932"/>
    <cellStyle name="標準 20 2 6 2 2 2 3 2 2 3" xfId="27708"/>
    <cellStyle name="標準 20 2 6 2 2 2 3 2 3" xfId="18960"/>
    <cellStyle name="標準 20 2 6 2 2 2 3 2 3 2" xfId="42450"/>
    <cellStyle name="標準 20 2 6 2 2 2 3 2 3 3" xfId="31226"/>
    <cellStyle name="標準 20 2 6 2 2 2 3 2 4" xfId="35595"/>
    <cellStyle name="標準 20 2 6 2 2 2 3 2 5" xfId="24368"/>
    <cellStyle name="標準 20 2 6 2 2 2 3 3" xfId="10561"/>
    <cellStyle name="標準 20 2 6 2 2 2 3 3 2" xfId="14140"/>
    <cellStyle name="標準 20 2 6 2 2 2 3 3 2 2" xfId="39839"/>
    <cellStyle name="標準 20 2 6 2 2 2 3 3 2 3" xfId="28615"/>
    <cellStyle name="標準 20 2 6 2 2 2 3 3 3" xfId="18961"/>
    <cellStyle name="標準 20 2 6 2 2 2 3 3 3 2" xfId="43357"/>
    <cellStyle name="標準 20 2 6 2 2 2 3 3 3 3" xfId="32133"/>
    <cellStyle name="標準 20 2 6 2 2 2 3 3 4" xfId="34307"/>
    <cellStyle name="標準 20 2 6 2 2 2 3 3 5" xfId="22953"/>
    <cellStyle name="標準 20 2 6 2 2 2 3 4" xfId="11730"/>
    <cellStyle name="標準 20 2 6 2 2 2 3 4 2" xfId="37429"/>
    <cellStyle name="標準 20 2 6 2 2 2 3 4 3" xfId="26205"/>
    <cellStyle name="標準 20 2 6 2 2 2 3 5" xfId="18959"/>
    <cellStyle name="標準 20 2 6 2 2 2 3 5 2" xfId="40947"/>
    <cellStyle name="標準 20 2 6 2 2 2 3 5 3" xfId="29723"/>
    <cellStyle name="標準 20 2 6 2 2 2 3 6" xfId="33261"/>
    <cellStyle name="標準 20 2 6 2 2 2 3 7" xfId="21816"/>
    <cellStyle name="標準 20 2 6 2 2 2 4" xfId="8277"/>
    <cellStyle name="標準 20 2 6 2 2 2 4 2" xfId="11956"/>
    <cellStyle name="標準 20 2 6 2 2 2 4 2 2" xfId="37655"/>
    <cellStyle name="標準 20 2 6 2 2 2 4 2 3" xfId="26431"/>
    <cellStyle name="標準 20 2 6 2 2 2 4 3" xfId="18962"/>
    <cellStyle name="標準 20 2 6 2 2 2 4 3 2" xfId="41173"/>
    <cellStyle name="標準 20 2 6 2 2 2 4 3 3" xfId="29949"/>
    <cellStyle name="標準 20 2 6 2 2 2 4 4" xfId="34533"/>
    <cellStyle name="標準 20 2 6 2 2 2 4 5" xfId="23179"/>
    <cellStyle name="標準 20 2 6 2 2 2 5" xfId="8503"/>
    <cellStyle name="標準 20 2 6 2 2 2 5 2" xfId="12182"/>
    <cellStyle name="標準 20 2 6 2 2 2 5 2 2" xfId="37881"/>
    <cellStyle name="標準 20 2 6 2 2 2 5 2 3" xfId="26657"/>
    <cellStyle name="標準 20 2 6 2 2 2 5 3" xfId="18963"/>
    <cellStyle name="標準 20 2 6 2 2 2 5 3 2" xfId="41399"/>
    <cellStyle name="標準 20 2 6 2 2 2 5 3 3" xfId="30175"/>
    <cellStyle name="標準 20 2 6 2 2 2 5 4" xfId="34759"/>
    <cellStyle name="標準 20 2 6 2 2 2 5 5" xfId="23405"/>
    <cellStyle name="標準 20 2 6 2 2 2 6" xfId="9139"/>
    <cellStyle name="標準 20 2 6 2 2 2 6 2" xfId="12757"/>
    <cellStyle name="標準 20 2 6 2 2 2 6 2 2" xfId="38456"/>
    <cellStyle name="標準 20 2 6 2 2 2 6 2 3" xfId="27232"/>
    <cellStyle name="標準 20 2 6 2 2 2 6 3" xfId="18964"/>
    <cellStyle name="標準 20 2 6 2 2 2 6 3 2" xfId="41974"/>
    <cellStyle name="標準 20 2 6 2 2 2 6 3 3" xfId="30750"/>
    <cellStyle name="標準 20 2 6 2 2 2 6 4" xfId="35592"/>
    <cellStyle name="標準 20 2 6 2 2 2 6 5" xfId="24365"/>
    <cellStyle name="標準 20 2 6 2 2 2 7" xfId="10081"/>
    <cellStyle name="標準 20 2 6 2 2 2 7 2" xfId="13664"/>
    <cellStyle name="標準 20 2 6 2 2 2 7 2 2" xfId="39363"/>
    <cellStyle name="標準 20 2 6 2 2 2 7 2 3" xfId="28139"/>
    <cellStyle name="標準 20 2 6 2 2 2 7 3" xfId="18965"/>
    <cellStyle name="標準 20 2 6 2 2 2 7 3 2" xfId="42881"/>
    <cellStyle name="標準 20 2 6 2 2 2 7 3 3" xfId="31657"/>
    <cellStyle name="標準 20 2 6 2 2 2 7 4" xfId="36318"/>
    <cellStyle name="標準 20 2 6 2 2 2 7 5" xfId="25091"/>
    <cellStyle name="標準 20 2 6 2 2 2 8" xfId="11278"/>
    <cellStyle name="標準 20 2 6 2 2 2 8 2" xfId="33855"/>
    <cellStyle name="標準 20 2 6 2 2 2 8 3" xfId="22501"/>
    <cellStyle name="標準 20 2 6 2 2 2 9" xfId="18952"/>
    <cellStyle name="標準 20 2 6 2 2 2 9 2" xfId="36977"/>
    <cellStyle name="標準 20 2 6 2 2 2 9 3" xfId="25753"/>
    <cellStyle name="標準 20 2 6 2 2 3" xfId="7442"/>
    <cellStyle name="標準 20 2 6 2 2 3 2" xfId="8587"/>
    <cellStyle name="標準 20 2 6 2 2 3 2 2" xfId="9703"/>
    <cellStyle name="標準 20 2 6 2 2 3 2 2 2" xfId="13317"/>
    <cellStyle name="標準 20 2 6 2 2 3 2 2 2 2" xfId="39016"/>
    <cellStyle name="標準 20 2 6 2 2 3 2 2 2 3" xfId="27792"/>
    <cellStyle name="標準 20 2 6 2 2 3 2 2 3" xfId="18968"/>
    <cellStyle name="標準 20 2 6 2 2 3 2 2 3 2" xfId="42534"/>
    <cellStyle name="標準 20 2 6 2 2 3 2 2 3 3" xfId="31310"/>
    <cellStyle name="標準 20 2 6 2 2 3 2 2 4" xfId="35597"/>
    <cellStyle name="標準 20 2 6 2 2 3 2 2 5" xfId="24370"/>
    <cellStyle name="標準 20 2 6 2 2 3 2 3" xfId="10645"/>
    <cellStyle name="標準 20 2 6 2 2 3 2 3 2" xfId="14224"/>
    <cellStyle name="標準 20 2 6 2 2 3 2 3 2 2" xfId="39923"/>
    <cellStyle name="標準 20 2 6 2 2 3 2 3 2 3" xfId="28699"/>
    <cellStyle name="標準 20 2 6 2 2 3 2 3 3" xfId="18969"/>
    <cellStyle name="標準 20 2 6 2 2 3 2 3 3 2" xfId="43441"/>
    <cellStyle name="標準 20 2 6 2 2 3 2 3 3 3" xfId="32217"/>
    <cellStyle name="標準 20 2 6 2 2 3 2 3 4" xfId="34843"/>
    <cellStyle name="標準 20 2 6 2 2 3 2 3 5" xfId="23489"/>
    <cellStyle name="標準 20 2 6 2 2 3 2 4" xfId="12266"/>
    <cellStyle name="標準 20 2 6 2 2 3 2 4 2" xfId="37965"/>
    <cellStyle name="標準 20 2 6 2 2 3 2 4 3" xfId="26741"/>
    <cellStyle name="標準 20 2 6 2 2 3 2 5" xfId="18967"/>
    <cellStyle name="標準 20 2 6 2 2 3 2 5 2" xfId="41483"/>
    <cellStyle name="標準 20 2 6 2 2 3 2 5 3" xfId="30259"/>
    <cellStyle name="標準 20 2 6 2 2 3 2 6" xfId="33345"/>
    <cellStyle name="標準 20 2 6 2 2 3 2 7" xfId="21900"/>
    <cellStyle name="標準 20 2 6 2 2 3 3" xfId="9141"/>
    <cellStyle name="標準 20 2 6 2 2 3 3 2" xfId="12759"/>
    <cellStyle name="標準 20 2 6 2 2 3 3 2 2" xfId="38458"/>
    <cellStyle name="標準 20 2 6 2 2 3 3 2 3" xfId="27234"/>
    <cellStyle name="標準 20 2 6 2 2 3 3 3" xfId="18970"/>
    <cellStyle name="標準 20 2 6 2 2 3 3 3 2" xfId="41976"/>
    <cellStyle name="標準 20 2 6 2 2 3 3 3 3" xfId="30752"/>
    <cellStyle name="標準 20 2 6 2 2 3 3 4" xfId="35596"/>
    <cellStyle name="標準 20 2 6 2 2 3 3 5" xfId="24369"/>
    <cellStyle name="標準 20 2 6 2 2 3 4" xfId="10083"/>
    <cellStyle name="標準 20 2 6 2 2 3 4 2" xfId="13666"/>
    <cellStyle name="標準 20 2 6 2 2 3 4 2 2" xfId="39365"/>
    <cellStyle name="標準 20 2 6 2 2 3 4 2 3" xfId="28141"/>
    <cellStyle name="標準 20 2 6 2 2 3 4 3" xfId="18971"/>
    <cellStyle name="標準 20 2 6 2 2 3 4 3 2" xfId="42883"/>
    <cellStyle name="標準 20 2 6 2 2 3 4 3 3" xfId="31659"/>
    <cellStyle name="標準 20 2 6 2 2 3 4 4" xfId="36402"/>
    <cellStyle name="標準 20 2 6 2 2 3 4 5" xfId="25175"/>
    <cellStyle name="標準 20 2 6 2 2 3 5" xfId="11136"/>
    <cellStyle name="標準 20 2 6 2 2 3 5 2" xfId="33713"/>
    <cellStyle name="標準 20 2 6 2 2 3 5 3" xfId="22359"/>
    <cellStyle name="標準 20 2 6 2 2 3 6" xfId="18966"/>
    <cellStyle name="標準 20 2 6 2 2 3 6 2" xfId="36835"/>
    <cellStyle name="標準 20 2 6 2 2 3 6 3" xfId="25611"/>
    <cellStyle name="標準 20 2 6 2 2 3 7" xfId="29129"/>
    <cellStyle name="標準 20 2 6 2 2 3 7 2" xfId="40353"/>
    <cellStyle name="標準 20 2 6 2 2 3 8" xfId="32787"/>
    <cellStyle name="標準 20 2 6 2 2 3 9" xfId="21342"/>
    <cellStyle name="標準 20 2 6 2 2 4" xfId="7669"/>
    <cellStyle name="標準 20 2 6 2 2 4 2" xfId="9535"/>
    <cellStyle name="標準 20 2 6 2 2 4 2 2" xfId="13149"/>
    <cellStyle name="標準 20 2 6 2 2 4 2 2 2" xfId="38848"/>
    <cellStyle name="標準 20 2 6 2 2 4 2 2 3" xfId="27624"/>
    <cellStyle name="標準 20 2 6 2 2 4 2 3" xfId="18973"/>
    <cellStyle name="標準 20 2 6 2 2 4 2 3 2" xfId="42366"/>
    <cellStyle name="標準 20 2 6 2 2 4 2 3 3" xfId="31142"/>
    <cellStyle name="標準 20 2 6 2 2 4 2 4" xfId="35598"/>
    <cellStyle name="標準 20 2 6 2 2 4 2 5" xfId="24371"/>
    <cellStyle name="標準 20 2 6 2 2 4 3" xfId="10477"/>
    <cellStyle name="標準 20 2 6 2 2 4 3 2" xfId="14056"/>
    <cellStyle name="標準 20 2 6 2 2 4 3 2 2" xfId="39755"/>
    <cellStyle name="標準 20 2 6 2 2 4 3 2 3" xfId="28531"/>
    <cellStyle name="標準 20 2 6 2 2 4 3 3" xfId="18974"/>
    <cellStyle name="標準 20 2 6 2 2 4 3 3 2" xfId="43273"/>
    <cellStyle name="標準 20 2 6 2 2 4 3 3 3" xfId="32049"/>
    <cellStyle name="標準 20 2 6 2 2 4 3 4" xfId="33939"/>
    <cellStyle name="標準 20 2 6 2 2 4 3 5" xfId="22585"/>
    <cellStyle name="標準 20 2 6 2 2 4 4" xfId="11362"/>
    <cellStyle name="標準 20 2 6 2 2 4 4 2" xfId="37061"/>
    <cellStyle name="標準 20 2 6 2 2 4 4 3" xfId="25837"/>
    <cellStyle name="標準 20 2 6 2 2 4 5" xfId="18972"/>
    <cellStyle name="標準 20 2 6 2 2 4 5 2" xfId="40579"/>
    <cellStyle name="標準 20 2 6 2 2 4 5 3" xfId="29355"/>
    <cellStyle name="標準 20 2 6 2 2 4 6" xfId="33177"/>
    <cellStyle name="標準 20 2 6 2 2 4 7" xfId="21732"/>
    <cellStyle name="標準 20 2 6 2 2 5" xfId="7895"/>
    <cellStyle name="標準 20 2 6 2 2 5 2" xfId="11588"/>
    <cellStyle name="標準 20 2 6 2 2 5 2 2" xfId="37287"/>
    <cellStyle name="標準 20 2 6 2 2 5 2 3" xfId="26063"/>
    <cellStyle name="標準 20 2 6 2 2 5 3" xfId="18975"/>
    <cellStyle name="標準 20 2 6 2 2 5 3 2" xfId="40805"/>
    <cellStyle name="標準 20 2 6 2 2 5 3 3" xfId="29581"/>
    <cellStyle name="標準 20 2 6 2 2 5 4" xfId="34165"/>
    <cellStyle name="標準 20 2 6 2 2 5 5" xfId="22811"/>
    <cellStyle name="標準 20 2 6 2 2 6" xfId="8135"/>
    <cellStyle name="標準 20 2 6 2 2 6 2" xfId="11814"/>
    <cellStyle name="標準 20 2 6 2 2 6 2 2" xfId="37513"/>
    <cellStyle name="標準 20 2 6 2 2 6 2 3" xfId="26289"/>
    <cellStyle name="標準 20 2 6 2 2 6 3" xfId="18976"/>
    <cellStyle name="標準 20 2 6 2 2 6 3 2" xfId="41031"/>
    <cellStyle name="標準 20 2 6 2 2 6 3 3" xfId="29807"/>
    <cellStyle name="標準 20 2 6 2 2 6 4" xfId="34391"/>
    <cellStyle name="標準 20 2 6 2 2 6 5" xfId="23037"/>
    <cellStyle name="標準 20 2 6 2 2 7" xfId="8419"/>
    <cellStyle name="標準 20 2 6 2 2 7 2" xfId="12098"/>
    <cellStyle name="標準 20 2 6 2 2 7 2 2" xfId="37797"/>
    <cellStyle name="標準 20 2 6 2 2 7 2 3" xfId="26573"/>
    <cellStyle name="標準 20 2 6 2 2 7 3" xfId="18977"/>
    <cellStyle name="標準 20 2 6 2 2 7 3 2" xfId="41315"/>
    <cellStyle name="標準 20 2 6 2 2 7 3 3" xfId="30091"/>
    <cellStyle name="標準 20 2 6 2 2 7 4" xfId="34675"/>
    <cellStyle name="標準 20 2 6 2 2 7 5" xfId="23321"/>
    <cellStyle name="標準 20 2 6 2 2 8" xfId="8813"/>
    <cellStyle name="標準 20 2 6 2 2 8 2" xfId="12492"/>
    <cellStyle name="標準 20 2 6 2 2 8 2 2" xfId="38191"/>
    <cellStyle name="標準 20 2 6 2 2 8 2 3" xfId="26967"/>
    <cellStyle name="標準 20 2 6 2 2 8 3" xfId="18978"/>
    <cellStyle name="標準 20 2 6 2 2 8 3 2" xfId="41709"/>
    <cellStyle name="標準 20 2 6 2 2 8 3 3" xfId="30485"/>
    <cellStyle name="標準 20 2 6 2 2 8 4" xfId="35069"/>
    <cellStyle name="標準 20 2 6 2 2 8 5" xfId="23715"/>
    <cellStyle name="標準 20 2 6 2 2 9" xfId="9138"/>
    <cellStyle name="標準 20 2 6 2 2 9 2" xfId="12756"/>
    <cellStyle name="標準 20 2 6 2 2 9 2 2" xfId="38455"/>
    <cellStyle name="標準 20 2 6 2 2 9 2 3" xfId="27231"/>
    <cellStyle name="標準 20 2 6 2 2 9 3" xfId="18979"/>
    <cellStyle name="標準 20 2 6 2 2 9 3 2" xfId="41973"/>
    <cellStyle name="標準 20 2 6 2 2 9 3 3" xfId="30749"/>
    <cellStyle name="標準 20 2 6 2 2 9 4" xfId="35591"/>
    <cellStyle name="標準 20 2 6 2 2 9 5" xfId="24364"/>
    <cellStyle name="標準 20 2 6 2 3" xfId="7327"/>
    <cellStyle name="標準 20 2 6 2 3 10" xfId="11036"/>
    <cellStyle name="標準 20 2 6 2 3 10 2" xfId="33613"/>
    <cellStyle name="標準 20 2 6 2 3 10 3" xfId="22259"/>
    <cellStyle name="標準 20 2 6 2 3 11" xfId="18980"/>
    <cellStyle name="標準 20 2 6 2 3 11 2" xfId="36735"/>
    <cellStyle name="標準 20 2 6 2 3 11 3" xfId="25511"/>
    <cellStyle name="標準 20 2 6 2 3 12" xfId="29029"/>
    <cellStyle name="標準 20 2 6 2 3 12 2" xfId="40253"/>
    <cellStyle name="標準 20 2 6 2 3 13" xfId="32788"/>
    <cellStyle name="標準 20 2 6 2 3 14" xfId="21343"/>
    <cellStyle name="標準 20 2 6 2 3 2" xfId="7485"/>
    <cellStyle name="標準 20 2 6 2 3 2 2" xfId="8629"/>
    <cellStyle name="標準 20 2 6 2 3 2 2 2" xfId="9745"/>
    <cellStyle name="標準 20 2 6 2 3 2 2 2 2" xfId="13359"/>
    <cellStyle name="標準 20 2 6 2 3 2 2 2 2 2" xfId="39058"/>
    <cellStyle name="標準 20 2 6 2 3 2 2 2 2 3" xfId="27834"/>
    <cellStyle name="標準 20 2 6 2 3 2 2 2 3" xfId="18983"/>
    <cellStyle name="標準 20 2 6 2 3 2 2 2 3 2" xfId="42576"/>
    <cellStyle name="標準 20 2 6 2 3 2 2 2 3 3" xfId="31352"/>
    <cellStyle name="標準 20 2 6 2 3 2 2 2 4" xfId="35601"/>
    <cellStyle name="標準 20 2 6 2 3 2 2 2 5" xfId="24374"/>
    <cellStyle name="標準 20 2 6 2 3 2 2 3" xfId="10687"/>
    <cellStyle name="標準 20 2 6 2 3 2 2 3 2" xfId="14266"/>
    <cellStyle name="標準 20 2 6 2 3 2 2 3 2 2" xfId="39965"/>
    <cellStyle name="標準 20 2 6 2 3 2 2 3 2 3" xfId="28741"/>
    <cellStyle name="標準 20 2 6 2 3 2 2 3 3" xfId="18984"/>
    <cellStyle name="標準 20 2 6 2 3 2 2 3 3 2" xfId="43483"/>
    <cellStyle name="標準 20 2 6 2 3 2 2 3 3 3" xfId="32259"/>
    <cellStyle name="標準 20 2 6 2 3 2 2 3 4" xfId="34885"/>
    <cellStyle name="標準 20 2 6 2 3 2 2 3 5" xfId="23531"/>
    <cellStyle name="標準 20 2 6 2 3 2 2 4" xfId="12308"/>
    <cellStyle name="標準 20 2 6 2 3 2 2 4 2" xfId="38007"/>
    <cellStyle name="標準 20 2 6 2 3 2 2 4 3" xfId="26783"/>
    <cellStyle name="標準 20 2 6 2 3 2 2 5" xfId="18982"/>
    <cellStyle name="標準 20 2 6 2 3 2 2 5 2" xfId="41525"/>
    <cellStyle name="標準 20 2 6 2 3 2 2 5 3" xfId="30301"/>
    <cellStyle name="標準 20 2 6 2 3 2 2 6" xfId="33387"/>
    <cellStyle name="標準 20 2 6 2 3 2 2 7" xfId="21942"/>
    <cellStyle name="標準 20 2 6 2 3 2 3" xfId="9143"/>
    <cellStyle name="標準 20 2 6 2 3 2 3 2" xfId="12761"/>
    <cellStyle name="標準 20 2 6 2 3 2 3 2 2" xfId="38460"/>
    <cellStyle name="標準 20 2 6 2 3 2 3 2 3" xfId="27236"/>
    <cellStyle name="標準 20 2 6 2 3 2 3 3" xfId="18985"/>
    <cellStyle name="標準 20 2 6 2 3 2 3 3 2" xfId="41978"/>
    <cellStyle name="標準 20 2 6 2 3 2 3 3 3" xfId="30754"/>
    <cellStyle name="標準 20 2 6 2 3 2 3 4" xfId="35600"/>
    <cellStyle name="標準 20 2 6 2 3 2 3 5" xfId="24373"/>
    <cellStyle name="標準 20 2 6 2 3 2 4" xfId="10085"/>
    <cellStyle name="標準 20 2 6 2 3 2 4 2" xfId="13668"/>
    <cellStyle name="標準 20 2 6 2 3 2 4 2 2" xfId="39367"/>
    <cellStyle name="標準 20 2 6 2 3 2 4 2 3" xfId="28143"/>
    <cellStyle name="標準 20 2 6 2 3 2 4 3" xfId="18986"/>
    <cellStyle name="標準 20 2 6 2 3 2 4 3 2" xfId="42885"/>
    <cellStyle name="標準 20 2 6 2 3 2 4 3 3" xfId="31661"/>
    <cellStyle name="標準 20 2 6 2 3 2 4 4" xfId="36444"/>
    <cellStyle name="標準 20 2 6 2 3 2 4 5" xfId="25217"/>
    <cellStyle name="標準 20 2 6 2 3 2 5" xfId="11178"/>
    <cellStyle name="標準 20 2 6 2 3 2 5 2" xfId="33755"/>
    <cellStyle name="標準 20 2 6 2 3 2 5 3" xfId="22401"/>
    <cellStyle name="標準 20 2 6 2 3 2 6" xfId="18981"/>
    <cellStyle name="標準 20 2 6 2 3 2 6 2" xfId="36877"/>
    <cellStyle name="標準 20 2 6 2 3 2 6 3" xfId="25653"/>
    <cellStyle name="標準 20 2 6 2 3 2 7" xfId="29171"/>
    <cellStyle name="標準 20 2 6 2 3 2 7 2" xfId="40395"/>
    <cellStyle name="標準 20 2 6 2 3 2 8" xfId="32789"/>
    <cellStyle name="標準 20 2 6 2 3 2 9" xfId="21344"/>
    <cellStyle name="標準 20 2 6 2 3 3" xfId="7711"/>
    <cellStyle name="標準 20 2 6 2 3 3 2" xfId="9493"/>
    <cellStyle name="標準 20 2 6 2 3 3 2 2" xfId="13107"/>
    <cellStyle name="標準 20 2 6 2 3 3 2 2 2" xfId="38806"/>
    <cellStyle name="標準 20 2 6 2 3 3 2 2 3" xfId="27582"/>
    <cellStyle name="標準 20 2 6 2 3 3 2 3" xfId="18988"/>
    <cellStyle name="標準 20 2 6 2 3 3 2 3 2" xfId="42324"/>
    <cellStyle name="標準 20 2 6 2 3 3 2 3 3" xfId="31100"/>
    <cellStyle name="標準 20 2 6 2 3 3 2 4" xfId="35602"/>
    <cellStyle name="標準 20 2 6 2 3 3 2 5" xfId="24375"/>
    <cellStyle name="標準 20 2 6 2 3 3 3" xfId="10435"/>
    <cellStyle name="標準 20 2 6 2 3 3 3 2" xfId="14014"/>
    <cellStyle name="標準 20 2 6 2 3 3 3 2 2" xfId="39713"/>
    <cellStyle name="標準 20 2 6 2 3 3 3 2 3" xfId="28489"/>
    <cellStyle name="標準 20 2 6 2 3 3 3 3" xfId="18989"/>
    <cellStyle name="標準 20 2 6 2 3 3 3 3 2" xfId="43231"/>
    <cellStyle name="標準 20 2 6 2 3 3 3 3 3" xfId="32007"/>
    <cellStyle name="標準 20 2 6 2 3 3 3 4" xfId="33981"/>
    <cellStyle name="標準 20 2 6 2 3 3 3 5" xfId="22627"/>
    <cellStyle name="標準 20 2 6 2 3 3 4" xfId="11404"/>
    <cellStyle name="標準 20 2 6 2 3 3 4 2" xfId="37103"/>
    <cellStyle name="標準 20 2 6 2 3 3 4 3" xfId="25879"/>
    <cellStyle name="標準 20 2 6 2 3 3 5" xfId="18987"/>
    <cellStyle name="標準 20 2 6 2 3 3 5 2" xfId="40621"/>
    <cellStyle name="標準 20 2 6 2 3 3 5 3" xfId="29397"/>
    <cellStyle name="標準 20 2 6 2 3 3 6" xfId="33135"/>
    <cellStyle name="標準 20 2 6 2 3 3 7" xfId="21690"/>
    <cellStyle name="標準 20 2 6 2 3 4" xfId="7937"/>
    <cellStyle name="標準 20 2 6 2 3 4 2" xfId="11630"/>
    <cellStyle name="標準 20 2 6 2 3 4 2 2" xfId="37329"/>
    <cellStyle name="標準 20 2 6 2 3 4 2 3" xfId="26105"/>
    <cellStyle name="標準 20 2 6 2 3 4 3" xfId="18990"/>
    <cellStyle name="標準 20 2 6 2 3 4 3 2" xfId="40847"/>
    <cellStyle name="標準 20 2 6 2 3 4 3 3" xfId="29623"/>
    <cellStyle name="標準 20 2 6 2 3 4 4" xfId="34207"/>
    <cellStyle name="標準 20 2 6 2 3 4 5" xfId="22853"/>
    <cellStyle name="標準 20 2 6 2 3 5" xfId="8177"/>
    <cellStyle name="標準 20 2 6 2 3 5 2" xfId="11856"/>
    <cellStyle name="標準 20 2 6 2 3 5 2 2" xfId="37555"/>
    <cellStyle name="標準 20 2 6 2 3 5 2 3" xfId="26331"/>
    <cellStyle name="標準 20 2 6 2 3 5 3" xfId="18991"/>
    <cellStyle name="標準 20 2 6 2 3 5 3 2" xfId="41073"/>
    <cellStyle name="標準 20 2 6 2 3 5 3 3" xfId="29849"/>
    <cellStyle name="標準 20 2 6 2 3 5 4" xfId="34433"/>
    <cellStyle name="標準 20 2 6 2 3 5 5" xfId="23079"/>
    <cellStyle name="標準 20 2 6 2 3 6" xfId="8377"/>
    <cellStyle name="標準 20 2 6 2 3 6 2" xfId="12056"/>
    <cellStyle name="標準 20 2 6 2 3 6 2 2" xfId="37755"/>
    <cellStyle name="標準 20 2 6 2 3 6 2 3" xfId="26531"/>
    <cellStyle name="標準 20 2 6 2 3 6 3" xfId="18992"/>
    <cellStyle name="標準 20 2 6 2 3 6 3 2" xfId="41273"/>
    <cellStyle name="標準 20 2 6 2 3 6 3 3" xfId="30049"/>
    <cellStyle name="標準 20 2 6 2 3 6 4" xfId="34633"/>
    <cellStyle name="標準 20 2 6 2 3 6 5" xfId="23279"/>
    <cellStyle name="標準 20 2 6 2 3 7" xfId="8855"/>
    <cellStyle name="標準 20 2 6 2 3 7 2" xfId="12534"/>
    <cellStyle name="標準 20 2 6 2 3 7 2 2" xfId="38233"/>
    <cellStyle name="標準 20 2 6 2 3 7 2 3" xfId="27009"/>
    <cellStyle name="標準 20 2 6 2 3 7 3" xfId="18993"/>
    <cellStyle name="標準 20 2 6 2 3 7 3 2" xfId="41751"/>
    <cellStyle name="標準 20 2 6 2 3 7 3 3" xfId="30527"/>
    <cellStyle name="標準 20 2 6 2 3 7 4" xfId="35111"/>
    <cellStyle name="標準 20 2 6 2 3 7 5" xfId="23757"/>
    <cellStyle name="標準 20 2 6 2 3 8" xfId="9142"/>
    <cellStyle name="標準 20 2 6 2 3 8 2" xfId="12760"/>
    <cellStyle name="標準 20 2 6 2 3 8 2 2" xfId="38459"/>
    <cellStyle name="標準 20 2 6 2 3 8 2 3" xfId="27235"/>
    <cellStyle name="標準 20 2 6 2 3 8 3" xfId="18994"/>
    <cellStyle name="標準 20 2 6 2 3 8 3 2" xfId="41977"/>
    <cellStyle name="標準 20 2 6 2 3 8 3 3" xfId="30753"/>
    <cellStyle name="標準 20 2 6 2 3 8 4" xfId="35599"/>
    <cellStyle name="標準 20 2 6 2 3 8 5" xfId="24372"/>
    <cellStyle name="標準 20 2 6 2 3 9" xfId="10084"/>
    <cellStyle name="標準 20 2 6 2 3 9 2" xfId="13667"/>
    <cellStyle name="標準 20 2 6 2 3 9 2 2" xfId="39366"/>
    <cellStyle name="標準 20 2 6 2 3 9 2 3" xfId="28142"/>
    <cellStyle name="標準 20 2 6 2 3 9 3" xfId="18995"/>
    <cellStyle name="標準 20 2 6 2 3 9 3 2" xfId="42884"/>
    <cellStyle name="標準 20 2 6 2 3 9 3 3" xfId="31660"/>
    <cellStyle name="標準 20 2 6 2 3 9 4" xfId="36192"/>
    <cellStyle name="標準 20 2 6 2 3 9 5" xfId="24965"/>
    <cellStyle name="標準 20 2 6 2 4" xfId="7543"/>
    <cellStyle name="標準 20 2 6 2 4 10" xfId="29229"/>
    <cellStyle name="標準 20 2 6 2 4 10 2" xfId="40453"/>
    <cellStyle name="標準 20 2 6 2 4 11" xfId="32790"/>
    <cellStyle name="標準 20 2 6 2 4 12" xfId="21345"/>
    <cellStyle name="標準 20 2 6 2 4 2" xfId="7769"/>
    <cellStyle name="標準 20 2 6 2 4 2 2" xfId="8687"/>
    <cellStyle name="標準 20 2 6 2 4 2 2 2" xfId="9803"/>
    <cellStyle name="標準 20 2 6 2 4 2 2 2 2" xfId="13417"/>
    <cellStyle name="標準 20 2 6 2 4 2 2 2 2 2" xfId="39116"/>
    <cellStyle name="標準 20 2 6 2 4 2 2 2 2 3" xfId="27892"/>
    <cellStyle name="標準 20 2 6 2 4 2 2 2 3" xfId="18999"/>
    <cellStyle name="標準 20 2 6 2 4 2 2 2 3 2" xfId="42634"/>
    <cellStyle name="標準 20 2 6 2 4 2 2 2 3 3" xfId="31410"/>
    <cellStyle name="標準 20 2 6 2 4 2 2 2 4" xfId="35605"/>
    <cellStyle name="標準 20 2 6 2 4 2 2 2 5" xfId="24378"/>
    <cellStyle name="標準 20 2 6 2 4 2 2 3" xfId="10745"/>
    <cellStyle name="標準 20 2 6 2 4 2 2 3 2" xfId="14324"/>
    <cellStyle name="標準 20 2 6 2 4 2 2 3 2 2" xfId="40023"/>
    <cellStyle name="標準 20 2 6 2 4 2 2 3 2 3" xfId="28799"/>
    <cellStyle name="標準 20 2 6 2 4 2 2 3 3" xfId="19000"/>
    <cellStyle name="標準 20 2 6 2 4 2 2 3 3 2" xfId="43541"/>
    <cellStyle name="標準 20 2 6 2 4 2 2 3 3 3" xfId="32317"/>
    <cellStyle name="標準 20 2 6 2 4 2 2 3 4" xfId="34943"/>
    <cellStyle name="標準 20 2 6 2 4 2 2 3 5" xfId="23589"/>
    <cellStyle name="標準 20 2 6 2 4 2 2 4" xfId="12366"/>
    <cellStyle name="標準 20 2 6 2 4 2 2 4 2" xfId="38065"/>
    <cellStyle name="標準 20 2 6 2 4 2 2 4 3" xfId="26841"/>
    <cellStyle name="標準 20 2 6 2 4 2 2 5" xfId="18998"/>
    <cellStyle name="標準 20 2 6 2 4 2 2 5 2" xfId="41583"/>
    <cellStyle name="標準 20 2 6 2 4 2 2 5 3" xfId="30359"/>
    <cellStyle name="標準 20 2 6 2 4 2 2 6" xfId="33445"/>
    <cellStyle name="標準 20 2 6 2 4 2 2 7" xfId="22000"/>
    <cellStyle name="標準 20 2 6 2 4 2 3" xfId="9145"/>
    <cellStyle name="標準 20 2 6 2 4 2 3 2" xfId="12763"/>
    <cellStyle name="標準 20 2 6 2 4 2 3 2 2" xfId="38462"/>
    <cellStyle name="標準 20 2 6 2 4 2 3 2 3" xfId="27238"/>
    <cellStyle name="標準 20 2 6 2 4 2 3 3" xfId="19001"/>
    <cellStyle name="標準 20 2 6 2 4 2 3 3 2" xfId="41980"/>
    <cellStyle name="標準 20 2 6 2 4 2 3 3 3" xfId="30756"/>
    <cellStyle name="標準 20 2 6 2 4 2 3 4" xfId="35604"/>
    <cellStyle name="標準 20 2 6 2 4 2 3 5" xfId="24377"/>
    <cellStyle name="標準 20 2 6 2 4 2 4" xfId="10087"/>
    <cellStyle name="標準 20 2 6 2 4 2 4 2" xfId="13670"/>
    <cellStyle name="標準 20 2 6 2 4 2 4 2 2" xfId="39369"/>
    <cellStyle name="標準 20 2 6 2 4 2 4 2 3" xfId="28145"/>
    <cellStyle name="標準 20 2 6 2 4 2 4 3" xfId="19002"/>
    <cellStyle name="標準 20 2 6 2 4 2 4 3 2" xfId="42887"/>
    <cellStyle name="標準 20 2 6 2 4 2 4 3 3" xfId="31663"/>
    <cellStyle name="標準 20 2 6 2 4 2 4 4" xfId="36502"/>
    <cellStyle name="標準 20 2 6 2 4 2 4 5" xfId="25275"/>
    <cellStyle name="標準 20 2 6 2 4 2 5" xfId="11462"/>
    <cellStyle name="標準 20 2 6 2 4 2 5 2" xfId="34039"/>
    <cellStyle name="標準 20 2 6 2 4 2 5 3" xfId="22685"/>
    <cellStyle name="標準 20 2 6 2 4 2 6" xfId="18997"/>
    <cellStyle name="標準 20 2 6 2 4 2 6 2" xfId="37161"/>
    <cellStyle name="標準 20 2 6 2 4 2 6 3" xfId="25937"/>
    <cellStyle name="標準 20 2 6 2 4 2 7" xfId="29455"/>
    <cellStyle name="標準 20 2 6 2 4 2 7 2" xfId="40679"/>
    <cellStyle name="標準 20 2 6 2 4 2 8" xfId="32791"/>
    <cellStyle name="標準 20 2 6 2 4 2 9" xfId="21346"/>
    <cellStyle name="標準 20 2 6 2 4 3" xfId="7995"/>
    <cellStyle name="標準 20 2 6 2 4 3 2" xfId="9577"/>
    <cellStyle name="標準 20 2 6 2 4 3 2 2" xfId="13191"/>
    <cellStyle name="標準 20 2 6 2 4 3 2 2 2" xfId="38890"/>
    <cellStyle name="標準 20 2 6 2 4 3 2 2 3" xfId="27666"/>
    <cellStyle name="標準 20 2 6 2 4 3 2 3" xfId="19004"/>
    <cellStyle name="標準 20 2 6 2 4 3 2 3 2" xfId="42408"/>
    <cellStyle name="標準 20 2 6 2 4 3 2 3 3" xfId="31184"/>
    <cellStyle name="標準 20 2 6 2 4 3 2 4" xfId="35606"/>
    <cellStyle name="標準 20 2 6 2 4 3 2 5" xfId="24379"/>
    <cellStyle name="標準 20 2 6 2 4 3 3" xfId="10519"/>
    <cellStyle name="標準 20 2 6 2 4 3 3 2" xfId="14098"/>
    <cellStyle name="標準 20 2 6 2 4 3 3 2 2" xfId="39797"/>
    <cellStyle name="標準 20 2 6 2 4 3 3 2 3" xfId="28573"/>
    <cellStyle name="標準 20 2 6 2 4 3 3 3" xfId="19005"/>
    <cellStyle name="標準 20 2 6 2 4 3 3 3 2" xfId="43315"/>
    <cellStyle name="標準 20 2 6 2 4 3 3 3 3" xfId="32091"/>
    <cellStyle name="標準 20 2 6 2 4 3 3 4" xfId="34265"/>
    <cellStyle name="標準 20 2 6 2 4 3 3 5" xfId="22911"/>
    <cellStyle name="標準 20 2 6 2 4 3 4" xfId="11688"/>
    <cellStyle name="標準 20 2 6 2 4 3 4 2" xfId="37387"/>
    <cellStyle name="標準 20 2 6 2 4 3 4 3" xfId="26163"/>
    <cellStyle name="標準 20 2 6 2 4 3 5" xfId="19003"/>
    <cellStyle name="標準 20 2 6 2 4 3 5 2" xfId="40905"/>
    <cellStyle name="標準 20 2 6 2 4 3 5 3" xfId="29681"/>
    <cellStyle name="標準 20 2 6 2 4 3 6" xfId="33219"/>
    <cellStyle name="標準 20 2 6 2 4 3 7" xfId="21774"/>
    <cellStyle name="標準 20 2 6 2 4 4" xfId="8235"/>
    <cellStyle name="標準 20 2 6 2 4 4 2" xfId="11914"/>
    <cellStyle name="標準 20 2 6 2 4 4 2 2" xfId="37613"/>
    <cellStyle name="標準 20 2 6 2 4 4 2 3" xfId="26389"/>
    <cellStyle name="標準 20 2 6 2 4 4 3" xfId="19006"/>
    <cellStyle name="標準 20 2 6 2 4 4 3 2" xfId="41131"/>
    <cellStyle name="標準 20 2 6 2 4 4 3 3" xfId="29907"/>
    <cellStyle name="標準 20 2 6 2 4 4 4" xfId="34491"/>
    <cellStyle name="標準 20 2 6 2 4 4 5" xfId="23137"/>
    <cellStyle name="標準 20 2 6 2 4 5" xfId="8461"/>
    <cellStyle name="標準 20 2 6 2 4 5 2" xfId="12140"/>
    <cellStyle name="標準 20 2 6 2 4 5 2 2" xfId="37839"/>
    <cellStyle name="標準 20 2 6 2 4 5 2 3" xfId="26615"/>
    <cellStyle name="標準 20 2 6 2 4 5 3" xfId="19007"/>
    <cellStyle name="標準 20 2 6 2 4 5 3 2" xfId="41357"/>
    <cellStyle name="標準 20 2 6 2 4 5 3 3" xfId="30133"/>
    <cellStyle name="標準 20 2 6 2 4 5 4" xfId="34717"/>
    <cellStyle name="標準 20 2 6 2 4 5 5" xfId="23363"/>
    <cellStyle name="標準 20 2 6 2 4 6" xfId="9144"/>
    <cellStyle name="標準 20 2 6 2 4 6 2" xfId="12762"/>
    <cellStyle name="標準 20 2 6 2 4 6 2 2" xfId="38461"/>
    <cellStyle name="標準 20 2 6 2 4 6 2 3" xfId="27237"/>
    <cellStyle name="標準 20 2 6 2 4 6 3" xfId="19008"/>
    <cellStyle name="標準 20 2 6 2 4 6 3 2" xfId="41979"/>
    <cellStyle name="標準 20 2 6 2 4 6 3 3" xfId="30755"/>
    <cellStyle name="標準 20 2 6 2 4 6 4" xfId="35603"/>
    <cellStyle name="標準 20 2 6 2 4 6 5" xfId="24376"/>
    <cellStyle name="標準 20 2 6 2 4 7" xfId="10086"/>
    <cellStyle name="標準 20 2 6 2 4 7 2" xfId="13669"/>
    <cellStyle name="標準 20 2 6 2 4 7 2 2" xfId="39368"/>
    <cellStyle name="標準 20 2 6 2 4 7 2 3" xfId="28144"/>
    <cellStyle name="標準 20 2 6 2 4 7 3" xfId="19009"/>
    <cellStyle name="標準 20 2 6 2 4 7 3 2" xfId="42886"/>
    <cellStyle name="標準 20 2 6 2 4 7 3 3" xfId="31662"/>
    <cellStyle name="標準 20 2 6 2 4 7 4" xfId="36276"/>
    <cellStyle name="標準 20 2 6 2 4 7 5" xfId="25049"/>
    <cellStyle name="標準 20 2 6 2 4 8" xfId="11236"/>
    <cellStyle name="標準 20 2 6 2 4 8 2" xfId="33813"/>
    <cellStyle name="標準 20 2 6 2 4 8 3" xfId="22459"/>
    <cellStyle name="標準 20 2 6 2 4 9" xfId="18996"/>
    <cellStyle name="標準 20 2 6 2 4 9 2" xfId="36935"/>
    <cellStyle name="標準 20 2 6 2 4 9 3" xfId="25711"/>
    <cellStyle name="標準 20 2 6 2 5" xfId="7400"/>
    <cellStyle name="標準 20 2 6 2 5 2" xfId="8545"/>
    <cellStyle name="標準 20 2 6 2 5 2 2" xfId="9661"/>
    <cellStyle name="標準 20 2 6 2 5 2 2 2" xfId="13275"/>
    <cellStyle name="標準 20 2 6 2 5 2 2 2 2" xfId="38974"/>
    <cellStyle name="標準 20 2 6 2 5 2 2 2 3" xfId="27750"/>
    <cellStyle name="標準 20 2 6 2 5 2 2 3" xfId="19012"/>
    <cellStyle name="標準 20 2 6 2 5 2 2 3 2" xfId="42492"/>
    <cellStyle name="標準 20 2 6 2 5 2 2 3 3" xfId="31268"/>
    <cellStyle name="標準 20 2 6 2 5 2 2 4" xfId="35608"/>
    <cellStyle name="標準 20 2 6 2 5 2 2 5" xfId="24381"/>
    <cellStyle name="標準 20 2 6 2 5 2 3" xfId="10603"/>
    <cellStyle name="標準 20 2 6 2 5 2 3 2" xfId="14182"/>
    <cellStyle name="標準 20 2 6 2 5 2 3 2 2" xfId="39881"/>
    <cellStyle name="標準 20 2 6 2 5 2 3 2 3" xfId="28657"/>
    <cellStyle name="標準 20 2 6 2 5 2 3 3" xfId="19013"/>
    <cellStyle name="標準 20 2 6 2 5 2 3 3 2" xfId="43399"/>
    <cellStyle name="標準 20 2 6 2 5 2 3 3 3" xfId="32175"/>
    <cellStyle name="標準 20 2 6 2 5 2 3 4" xfId="34801"/>
    <cellStyle name="標準 20 2 6 2 5 2 3 5" xfId="23447"/>
    <cellStyle name="標準 20 2 6 2 5 2 4" xfId="12224"/>
    <cellStyle name="標準 20 2 6 2 5 2 4 2" xfId="37923"/>
    <cellStyle name="標準 20 2 6 2 5 2 4 3" xfId="26699"/>
    <cellStyle name="標準 20 2 6 2 5 2 5" xfId="19011"/>
    <cellStyle name="標準 20 2 6 2 5 2 5 2" xfId="41441"/>
    <cellStyle name="標準 20 2 6 2 5 2 5 3" xfId="30217"/>
    <cellStyle name="標準 20 2 6 2 5 2 6" xfId="33303"/>
    <cellStyle name="標準 20 2 6 2 5 2 7" xfId="21858"/>
    <cellStyle name="標準 20 2 6 2 5 3" xfId="9146"/>
    <cellStyle name="標準 20 2 6 2 5 3 2" xfId="12764"/>
    <cellStyle name="標準 20 2 6 2 5 3 2 2" xfId="38463"/>
    <cellStyle name="標準 20 2 6 2 5 3 2 3" xfId="27239"/>
    <cellStyle name="標準 20 2 6 2 5 3 3" xfId="19014"/>
    <cellStyle name="標準 20 2 6 2 5 3 3 2" xfId="41981"/>
    <cellStyle name="標準 20 2 6 2 5 3 3 3" xfId="30757"/>
    <cellStyle name="標準 20 2 6 2 5 3 4" xfId="35607"/>
    <cellStyle name="標準 20 2 6 2 5 3 5" xfId="24380"/>
    <cellStyle name="標準 20 2 6 2 5 4" xfId="10088"/>
    <cellStyle name="標準 20 2 6 2 5 4 2" xfId="13671"/>
    <cellStyle name="標準 20 2 6 2 5 4 2 2" xfId="39370"/>
    <cellStyle name="標準 20 2 6 2 5 4 2 3" xfId="28146"/>
    <cellStyle name="標準 20 2 6 2 5 4 3" xfId="19015"/>
    <cellStyle name="標準 20 2 6 2 5 4 3 2" xfId="42888"/>
    <cellStyle name="標準 20 2 6 2 5 4 3 3" xfId="31664"/>
    <cellStyle name="標準 20 2 6 2 5 4 4" xfId="36360"/>
    <cellStyle name="標準 20 2 6 2 5 4 5" xfId="25133"/>
    <cellStyle name="標準 20 2 6 2 5 5" xfId="11094"/>
    <cellStyle name="標準 20 2 6 2 5 5 2" xfId="33671"/>
    <cellStyle name="標準 20 2 6 2 5 5 3" xfId="22317"/>
    <cellStyle name="標準 20 2 6 2 5 6" xfId="19010"/>
    <cellStyle name="標準 20 2 6 2 5 6 2" xfId="36793"/>
    <cellStyle name="標準 20 2 6 2 5 6 3" xfId="25569"/>
    <cellStyle name="標準 20 2 6 2 5 7" xfId="29087"/>
    <cellStyle name="標準 20 2 6 2 5 7 2" xfId="40311"/>
    <cellStyle name="標準 20 2 6 2 5 8" xfId="32792"/>
    <cellStyle name="標準 20 2 6 2 5 9" xfId="21347"/>
    <cellStyle name="標準 20 2 6 2 6" xfId="7627"/>
    <cellStyle name="標準 20 2 6 2 6 2" xfId="9435"/>
    <cellStyle name="標準 20 2 6 2 6 2 2" xfId="13049"/>
    <cellStyle name="標準 20 2 6 2 6 2 2 2" xfId="38748"/>
    <cellStyle name="標準 20 2 6 2 6 2 2 3" xfId="27524"/>
    <cellStyle name="標準 20 2 6 2 6 2 3" xfId="19017"/>
    <cellStyle name="標準 20 2 6 2 6 2 3 2" xfId="42266"/>
    <cellStyle name="標準 20 2 6 2 6 2 3 3" xfId="31042"/>
    <cellStyle name="標準 20 2 6 2 6 2 4" xfId="35609"/>
    <cellStyle name="標準 20 2 6 2 6 2 5" xfId="24382"/>
    <cellStyle name="標準 20 2 6 2 6 3" xfId="10377"/>
    <cellStyle name="標準 20 2 6 2 6 3 2" xfId="13956"/>
    <cellStyle name="標準 20 2 6 2 6 3 2 2" xfId="39655"/>
    <cellStyle name="標準 20 2 6 2 6 3 2 3" xfId="28431"/>
    <cellStyle name="標準 20 2 6 2 6 3 3" xfId="19018"/>
    <cellStyle name="標準 20 2 6 2 6 3 3 2" xfId="43173"/>
    <cellStyle name="標準 20 2 6 2 6 3 3 3" xfId="31949"/>
    <cellStyle name="標準 20 2 6 2 6 3 4" xfId="33897"/>
    <cellStyle name="標準 20 2 6 2 6 3 5" xfId="22543"/>
    <cellStyle name="標準 20 2 6 2 6 4" xfId="11320"/>
    <cellStyle name="標準 20 2 6 2 6 4 2" xfId="37019"/>
    <cellStyle name="標準 20 2 6 2 6 4 3" xfId="25795"/>
    <cellStyle name="標準 20 2 6 2 6 5" xfId="19016"/>
    <cellStyle name="標準 20 2 6 2 6 5 2" xfId="40537"/>
    <cellStyle name="標準 20 2 6 2 6 5 3" xfId="29313"/>
    <cellStyle name="標準 20 2 6 2 6 6" xfId="33077"/>
    <cellStyle name="標準 20 2 6 2 6 7" xfId="21632"/>
    <cellStyle name="標準 20 2 6 2 7" xfId="7853"/>
    <cellStyle name="標準 20 2 6 2 7 2" xfId="11546"/>
    <cellStyle name="標準 20 2 6 2 7 2 2" xfId="35590"/>
    <cellStyle name="標準 20 2 6 2 7 2 3" xfId="24363"/>
    <cellStyle name="標準 20 2 6 2 7 3" xfId="19019"/>
    <cellStyle name="標準 20 2 6 2 7 3 2" xfId="37245"/>
    <cellStyle name="標準 20 2 6 2 7 3 3" xfId="26021"/>
    <cellStyle name="標準 20 2 6 2 7 4" xfId="29539"/>
    <cellStyle name="標準 20 2 6 2 7 4 2" xfId="40763"/>
    <cellStyle name="標準 20 2 6 2 7 5" xfId="34123"/>
    <cellStyle name="標準 20 2 6 2 7 6" xfId="22769"/>
    <cellStyle name="標準 20 2 6 2 8" xfId="8092"/>
    <cellStyle name="標準 20 2 6 2 8 2" xfId="11772"/>
    <cellStyle name="標準 20 2 6 2 8 2 2" xfId="37471"/>
    <cellStyle name="標準 20 2 6 2 8 2 3" xfId="26247"/>
    <cellStyle name="標準 20 2 6 2 8 3" xfId="19020"/>
    <cellStyle name="標準 20 2 6 2 8 3 2" xfId="40989"/>
    <cellStyle name="標準 20 2 6 2 8 3 3" xfId="29765"/>
    <cellStyle name="標準 20 2 6 2 8 4" xfId="34349"/>
    <cellStyle name="標準 20 2 6 2 8 5" xfId="22995"/>
    <cellStyle name="標準 20 2 6 2 9" xfId="8319"/>
    <cellStyle name="標準 20 2 6 2 9 2" xfId="11998"/>
    <cellStyle name="標準 20 2 6 2 9 2 2" xfId="37697"/>
    <cellStyle name="標準 20 2 6 2 9 2 3" xfId="26473"/>
    <cellStyle name="標準 20 2 6 2 9 3" xfId="19021"/>
    <cellStyle name="標準 20 2 6 2 9 3 2" xfId="41215"/>
    <cellStyle name="標準 20 2 6 2 9 3 3" xfId="29991"/>
    <cellStyle name="標準 20 2 6 2 9 4" xfId="34575"/>
    <cellStyle name="標準 20 2 6 2 9 5" xfId="23221"/>
    <cellStyle name="標準 20 2 6 3" xfId="6691"/>
    <cellStyle name="標準 20 2 6 3 10" xfId="7067"/>
    <cellStyle name="標準 20 2 6 3 10 2" xfId="10968"/>
    <cellStyle name="標準 20 2 6 3 10 2 2" xfId="36667"/>
    <cellStyle name="標準 20 2 6 3 10 2 3" xfId="25443"/>
    <cellStyle name="標準 20 2 6 3 10 3" xfId="19023"/>
    <cellStyle name="標準 20 2 6 3 10 3 2" xfId="40185"/>
    <cellStyle name="標準 20 2 6 3 10 3 3" xfId="28961"/>
    <cellStyle name="標準 20 2 6 3 10 4" xfId="35185"/>
    <cellStyle name="標準 20 2 6 3 10 5" xfId="23954"/>
    <cellStyle name="標準 20 2 6 3 11" xfId="9147"/>
    <cellStyle name="標準 20 2 6 3 11 2" xfId="12765"/>
    <cellStyle name="標準 20 2 6 3 11 2 2" xfId="38464"/>
    <cellStyle name="標準 20 2 6 3 11 2 3" xfId="27240"/>
    <cellStyle name="標準 20 2 6 3 11 3" xfId="19024"/>
    <cellStyle name="標準 20 2 6 3 11 3 2" xfId="41982"/>
    <cellStyle name="標準 20 2 6 3 11 3 3" xfId="30758"/>
    <cellStyle name="標準 20 2 6 3 11 4" xfId="36150"/>
    <cellStyle name="標準 20 2 6 3 11 5" xfId="24923"/>
    <cellStyle name="標準 20 2 6 3 12" xfId="10089"/>
    <cellStyle name="標準 20 2 6 3 12 2" xfId="13672"/>
    <cellStyle name="標準 20 2 6 3 12 2 2" xfId="39371"/>
    <cellStyle name="標準 20 2 6 3 12 2 3" xfId="28147"/>
    <cellStyle name="標準 20 2 6 3 12 3" xfId="19025"/>
    <cellStyle name="標準 20 2 6 3 12 3 2" xfId="42889"/>
    <cellStyle name="標準 20 2 6 3 12 3 3" xfId="31665"/>
    <cellStyle name="標準 20 2 6 3 12 4" xfId="33545"/>
    <cellStyle name="標準 20 2 6 3 12 5" xfId="22191"/>
    <cellStyle name="標準 20 2 6 3 13" xfId="10906"/>
    <cellStyle name="標準 20 2 6 3 13 2" xfId="36605"/>
    <cellStyle name="標準 20 2 6 3 13 3" xfId="25381"/>
    <cellStyle name="標準 20 2 6 3 14" xfId="19022"/>
    <cellStyle name="標準 20 2 6 3 14 2" xfId="40123"/>
    <cellStyle name="標準 20 2 6 3 14 3" xfId="28899"/>
    <cellStyle name="標準 20 2 6 3 15" xfId="32793"/>
    <cellStyle name="標準 20 2 6 3 16" xfId="21348"/>
    <cellStyle name="標準 20 2 6 3 2" xfId="7343"/>
    <cellStyle name="標準 20 2 6 3 2 10" xfId="11052"/>
    <cellStyle name="標準 20 2 6 3 2 10 2" xfId="33629"/>
    <cellStyle name="標準 20 2 6 3 2 10 3" xfId="22275"/>
    <cellStyle name="標準 20 2 6 3 2 11" xfId="19026"/>
    <cellStyle name="標準 20 2 6 3 2 11 2" xfId="36751"/>
    <cellStyle name="標準 20 2 6 3 2 11 3" xfId="25527"/>
    <cellStyle name="標準 20 2 6 3 2 12" xfId="29045"/>
    <cellStyle name="標準 20 2 6 3 2 12 2" xfId="40269"/>
    <cellStyle name="標準 20 2 6 3 2 13" xfId="32794"/>
    <cellStyle name="標準 20 2 6 3 2 14" xfId="21349"/>
    <cellStyle name="標準 20 2 6 3 2 2" xfId="7501"/>
    <cellStyle name="標準 20 2 6 3 2 2 2" xfId="8645"/>
    <cellStyle name="標準 20 2 6 3 2 2 2 2" xfId="9761"/>
    <cellStyle name="標準 20 2 6 3 2 2 2 2 2" xfId="13375"/>
    <cellStyle name="標準 20 2 6 3 2 2 2 2 2 2" xfId="39074"/>
    <cellStyle name="標準 20 2 6 3 2 2 2 2 2 3" xfId="27850"/>
    <cellStyle name="標準 20 2 6 3 2 2 2 2 3" xfId="19029"/>
    <cellStyle name="標準 20 2 6 3 2 2 2 2 3 2" xfId="42592"/>
    <cellStyle name="標準 20 2 6 3 2 2 2 2 3 3" xfId="31368"/>
    <cellStyle name="標準 20 2 6 3 2 2 2 2 4" xfId="35613"/>
    <cellStyle name="標準 20 2 6 3 2 2 2 2 5" xfId="24386"/>
    <cellStyle name="標準 20 2 6 3 2 2 2 3" xfId="10703"/>
    <cellStyle name="標準 20 2 6 3 2 2 2 3 2" xfId="14282"/>
    <cellStyle name="標準 20 2 6 3 2 2 2 3 2 2" xfId="39981"/>
    <cellStyle name="標準 20 2 6 3 2 2 2 3 2 3" xfId="28757"/>
    <cellStyle name="標準 20 2 6 3 2 2 2 3 3" xfId="19030"/>
    <cellStyle name="標準 20 2 6 3 2 2 2 3 3 2" xfId="43499"/>
    <cellStyle name="標準 20 2 6 3 2 2 2 3 3 3" xfId="32275"/>
    <cellStyle name="標準 20 2 6 3 2 2 2 3 4" xfId="34901"/>
    <cellStyle name="標準 20 2 6 3 2 2 2 3 5" xfId="23547"/>
    <cellStyle name="標準 20 2 6 3 2 2 2 4" xfId="12324"/>
    <cellStyle name="標準 20 2 6 3 2 2 2 4 2" xfId="38023"/>
    <cellStyle name="標準 20 2 6 3 2 2 2 4 3" xfId="26799"/>
    <cellStyle name="標準 20 2 6 3 2 2 2 5" xfId="19028"/>
    <cellStyle name="標準 20 2 6 3 2 2 2 5 2" xfId="41541"/>
    <cellStyle name="標準 20 2 6 3 2 2 2 5 3" xfId="30317"/>
    <cellStyle name="標準 20 2 6 3 2 2 2 6" xfId="33403"/>
    <cellStyle name="標準 20 2 6 3 2 2 2 7" xfId="21958"/>
    <cellStyle name="標準 20 2 6 3 2 2 3" xfId="9149"/>
    <cellStyle name="標準 20 2 6 3 2 2 3 2" xfId="12767"/>
    <cellStyle name="標準 20 2 6 3 2 2 3 2 2" xfId="38466"/>
    <cellStyle name="標準 20 2 6 3 2 2 3 2 3" xfId="27242"/>
    <cellStyle name="標準 20 2 6 3 2 2 3 3" xfId="19031"/>
    <cellStyle name="標準 20 2 6 3 2 2 3 3 2" xfId="41984"/>
    <cellStyle name="標準 20 2 6 3 2 2 3 3 3" xfId="30760"/>
    <cellStyle name="標準 20 2 6 3 2 2 3 4" xfId="35612"/>
    <cellStyle name="標準 20 2 6 3 2 2 3 5" xfId="24385"/>
    <cellStyle name="標準 20 2 6 3 2 2 4" xfId="10091"/>
    <cellStyle name="標準 20 2 6 3 2 2 4 2" xfId="13674"/>
    <cellStyle name="標準 20 2 6 3 2 2 4 2 2" xfId="39373"/>
    <cellStyle name="標準 20 2 6 3 2 2 4 2 3" xfId="28149"/>
    <cellStyle name="標準 20 2 6 3 2 2 4 3" xfId="19032"/>
    <cellStyle name="標準 20 2 6 3 2 2 4 3 2" xfId="42891"/>
    <cellStyle name="標準 20 2 6 3 2 2 4 3 3" xfId="31667"/>
    <cellStyle name="標準 20 2 6 3 2 2 4 4" xfId="36460"/>
    <cellStyle name="標準 20 2 6 3 2 2 4 5" xfId="25233"/>
    <cellStyle name="標準 20 2 6 3 2 2 5" xfId="11194"/>
    <cellStyle name="標準 20 2 6 3 2 2 5 2" xfId="33771"/>
    <cellStyle name="標準 20 2 6 3 2 2 5 3" xfId="22417"/>
    <cellStyle name="標準 20 2 6 3 2 2 6" xfId="19027"/>
    <cellStyle name="標準 20 2 6 3 2 2 6 2" xfId="36893"/>
    <cellStyle name="標準 20 2 6 3 2 2 6 3" xfId="25669"/>
    <cellStyle name="標準 20 2 6 3 2 2 7" xfId="29187"/>
    <cellStyle name="標準 20 2 6 3 2 2 7 2" xfId="40411"/>
    <cellStyle name="標準 20 2 6 3 2 2 8" xfId="32795"/>
    <cellStyle name="標準 20 2 6 3 2 2 9" xfId="21350"/>
    <cellStyle name="標準 20 2 6 3 2 3" xfId="7727"/>
    <cellStyle name="標準 20 2 6 3 2 3 2" xfId="9509"/>
    <cellStyle name="標準 20 2 6 3 2 3 2 2" xfId="13123"/>
    <cellStyle name="標準 20 2 6 3 2 3 2 2 2" xfId="38822"/>
    <cellStyle name="標準 20 2 6 3 2 3 2 2 3" xfId="27598"/>
    <cellStyle name="標準 20 2 6 3 2 3 2 3" xfId="19034"/>
    <cellStyle name="標準 20 2 6 3 2 3 2 3 2" xfId="42340"/>
    <cellStyle name="標準 20 2 6 3 2 3 2 3 3" xfId="31116"/>
    <cellStyle name="標準 20 2 6 3 2 3 2 4" xfId="35614"/>
    <cellStyle name="標準 20 2 6 3 2 3 2 5" xfId="24387"/>
    <cellStyle name="標準 20 2 6 3 2 3 3" xfId="10451"/>
    <cellStyle name="標準 20 2 6 3 2 3 3 2" xfId="14030"/>
    <cellStyle name="標準 20 2 6 3 2 3 3 2 2" xfId="39729"/>
    <cellStyle name="標準 20 2 6 3 2 3 3 2 3" xfId="28505"/>
    <cellStyle name="標準 20 2 6 3 2 3 3 3" xfId="19035"/>
    <cellStyle name="標準 20 2 6 3 2 3 3 3 2" xfId="43247"/>
    <cellStyle name="標準 20 2 6 3 2 3 3 3 3" xfId="32023"/>
    <cellStyle name="標準 20 2 6 3 2 3 3 4" xfId="33997"/>
    <cellStyle name="標準 20 2 6 3 2 3 3 5" xfId="22643"/>
    <cellStyle name="標準 20 2 6 3 2 3 4" xfId="11420"/>
    <cellStyle name="標準 20 2 6 3 2 3 4 2" xfId="37119"/>
    <cellStyle name="標準 20 2 6 3 2 3 4 3" xfId="25895"/>
    <cellStyle name="標準 20 2 6 3 2 3 5" xfId="19033"/>
    <cellStyle name="標準 20 2 6 3 2 3 5 2" xfId="40637"/>
    <cellStyle name="標準 20 2 6 3 2 3 5 3" xfId="29413"/>
    <cellStyle name="標準 20 2 6 3 2 3 6" xfId="33151"/>
    <cellStyle name="標準 20 2 6 3 2 3 7" xfId="21706"/>
    <cellStyle name="標準 20 2 6 3 2 4" xfId="7953"/>
    <cellStyle name="標準 20 2 6 3 2 4 2" xfId="11646"/>
    <cellStyle name="標準 20 2 6 3 2 4 2 2" xfId="37345"/>
    <cellStyle name="標準 20 2 6 3 2 4 2 3" xfId="26121"/>
    <cellStyle name="標準 20 2 6 3 2 4 3" xfId="19036"/>
    <cellStyle name="標準 20 2 6 3 2 4 3 2" xfId="40863"/>
    <cellStyle name="標準 20 2 6 3 2 4 3 3" xfId="29639"/>
    <cellStyle name="標準 20 2 6 3 2 4 4" xfId="34223"/>
    <cellStyle name="標準 20 2 6 3 2 4 5" xfId="22869"/>
    <cellStyle name="標準 20 2 6 3 2 5" xfId="8193"/>
    <cellStyle name="標準 20 2 6 3 2 5 2" xfId="11872"/>
    <cellStyle name="標準 20 2 6 3 2 5 2 2" xfId="37571"/>
    <cellStyle name="標準 20 2 6 3 2 5 2 3" xfId="26347"/>
    <cellStyle name="標準 20 2 6 3 2 5 3" xfId="19037"/>
    <cellStyle name="標準 20 2 6 3 2 5 3 2" xfId="41089"/>
    <cellStyle name="標準 20 2 6 3 2 5 3 3" xfId="29865"/>
    <cellStyle name="標準 20 2 6 3 2 5 4" xfId="34449"/>
    <cellStyle name="標準 20 2 6 3 2 5 5" xfId="23095"/>
    <cellStyle name="標準 20 2 6 3 2 6" xfId="8393"/>
    <cellStyle name="標準 20 2 6 3 2 6 2" xfId="12072"/>
    <cellStyle name="標準 20 2 6 3 2 6 2 2" xfId="37771"/>
    <cellStyle name="標準 20 2 6 3 2 6 2 3" xfId="26547"/>
    <cellStyle name="標準 20 2 6 3 2 6 3" xfId="19038"/>
    <cellStyle name="標準 20 2 6 3 2 6 3 2" xfId="41289"/>
    <cellStyle name="標準 20 2 6 3 2 6 3 3" xfId="30065"/>
    <cellStyle name="標準 20 2 6 3 2 6 4" xfId="34649"/>
    <cellStyle name="標準 20 2 6 3 2 6 5" xfId="23295"/>
    <cellStyle name="標準 20 2 6 3 2 7" xfId="8871"/>
    <cellStyle name="標準 20 2 6 3 2 7 2" xfId="12550"/>
    <cellStyle name="標準 20 2 6 3 2 7 2 2" xfId="38249"/>
    <cellStyle name="標準 20 2 6 3 2 7 2 3" xfId="27025"/>
    <cellStyle name="標準 20 2 6 3 2 7 3" xfId="19039"/>
    <cellStyle name="標準 20 2 6 3 2 7 3 2" xfId="41767"/>
    <cellStyle name="標準 20 2 6 3 2 7 3 3" xfId="30543"/>
    <cellStyle name="標準 20 2 6 3 2 7 4" xfId="35127"/>
    <cellStyle name="標準 20 2 6 3 2 7 5" xfId="23773"/>
    <cellStyle name="標準 20 2 6 3 2 8" xfId="9148"/>
    <cellStyle name="標準 20 2 6 3 2 8 2" xfId="12766"/>
    <cellStyle name="標準 20 2 6 3 2 8 2 2" xfId="38465"/>
    <cellStyle name="標準 20 2 6 3 2 8 2 3" xfId="27241"/>
    <cellStyle name="標準 20 2 6 3 2 8 3" xfId="19040"/>
    <cellStyle name="標準 20 2 6 3 2 8 3 2" xfId="41983"/>
    <cellStyle name="標準 20 2 6 3 2 8 3 3" xfId="30759"/>
    <cellStyle name="標準 20 2 6 3 2 8 4" xfId="35611"/>
    <cellStyle name="標準 20 2 6 3 2 8 5" xfId="24384"/>
    <cellStyle name="標準 20 2 6 3 2 9" xfId="10090"/>
    <cellStyle name="標準 20 2 6 3 2 9 2" xfId="13673"/>
    <cellStyle name="標準 20 2 6 3 2 9 2 2" xfId="39372"/>
    <cellStyle name="標準 20 2 6 3 2 9 2 3" xfId="28148"/>
    <cellStyle name="標準 20 2 6 3 2 9 3" xfId="19041"/>
    <cellStyle name="標準 20 2 6 3 2 9 3 2" xfId="42890"/>
    <cellStyle name="標準 20 2 6 3 2 9 3 3" xfId="31666"/>
    <cellStyle name="標準 20 2 6 3 2 9 4" xfId="36208"/>
    <cellStyle name="標準 20 2 6 3 2 9 5" xfId="24981"/>
    <cellStyle name="標準 20 2 6 3 3" xfId="7559"/>
    <cellStyle name="標準 20 2 6 3 3 10" xfId="29245"/>
    <cellStyle name="標準 20 2 6 3 3 10 2" xfId="40469"/>
    <cellStyle name="標準 20 2 6 3 3 11" xfId="32796"/>
    <cellStyle name="標準 20 2 6 3 3 12" xfId="21351"/>
    <cellStyle name="標準 20 2 6 3 3 2" xfId="7785"/>
    <cellStyle name="標準 20 2 6 3 3 2 2" xfId="8703"/>
    <cellStyle name="標準 20 2 6 3 3 2 2 2" xfId="9819"/>
    <cellStyle name="標準 20 2 6 3 3 2 2 2 2" xfId="13433"/>
    <cellStyle name="標準 20 2 6 3 3 2 2 2 2 2" xfId="39132"/>
    <cellStyle name="標準 20 2 6 3 3 2 2 2 2 3" xfId="27908"/>
    <cellStyle name="標準 20 2 6 3 3 2 2 2 3" xfId="19045"/>
    <cellStyle name="標準 20 2 6 3 3 2 2 2 3 2" xfId="42650"/>
    <cellStyle name="標準 20 2 6 3 3 2 2 2 3 3" xfId="31426"/>
    <cellStyle name="標準 20 2 6 3 3 2 2 2 4" xfId="35617"/>
    <cellStyle name="標準 20 2 6 3 3 2 2 2 5" xfId="24390"/>
    <cellStyle name="標準 20 2 6 3 3 2 2 3" xfId="10761"/>
    <cellStyle name="標準 20 2 6 3 3 2 2 3 2" xfId="14340"/>
    <cellStyle name="標準 20 2 6 3 3 2 2 3 2 2" xfId="40039"/>
    <cellStyle name="標準 20 2 6 3 3 2 2 3 2 3" xfId="28815"/>
    <cellStyle name="標準 20 2 6 3 3 2 2 3 3" xfId="19046"/>
    <cellStyle name="標準 20 2 6 3 3 2 2 3 3 2" xfId="43557"/>
    <cellStyle name="標準 20 2 6 3 3 2 2 3 3 3" xfId="32333"/>
    <cellStyle name="標準 20 2 6 3 3 2 2 3 4" xfId="34959"/>
    <cellStyle name="標準 20 2 6 3 3 2 2 3 5" xfId="23605"/>
    <cellStyle name="標準 20 2 6 3 3 2 2 4" xfId="12382"/>
    <cellStyle name="標準 20 2 6 3 3 2 2 4 2" xfId="38081"/>
    <cellStyle name="標準 20 2 6 3 3 2 2 4 3" xfId="26857"/>
    <cellStyle name="標準 20 2 6 3 3 2 2 5" xfId="19044"/>
    <cellStyle name="標準 20 2 6 3 3 2 2 5 2" xfId="41599"/>
    <cellStyle name="標準 20 2 6 3 3 2 2 5 3" xfId="30375"/>
    <cellStyle name="標準 20 2 6 3 3 2 2 6" xfId="33461"/>
    <cellStyle name="標準 20 2 6 3 3 2 2 7" xfId="22016"/>
    <cellStyle name="標準 20 2 6 3 3 2 3" xfId="9151"/>
    <cellStyle name="標準 20 2 6 3 3 2 3 2" xfId="12769"/>
    <cellStyle name="標準 20 2 6 3 3 2 3 2 2" xfId="38468"/>
    <cellStyle name="標準 20 2 6 3 3 2 3 2 3" xfId="27244"/>
    <cellStyle name="標準 20 2 6 3 3 2 3 3" xfId="19047"/>
    <cellStyle name="標準 20 2 6 3 3 2 3 3 2" xfId="41986"/>
    <cellStyle name="標準 20 2 6 3 3 2 3 3 3" xfId="30762"/>
    <cellStyle name="標準 20 2 6 3 3 2 3 4" xfId="35616"/>
    <cellStyle name="標準 20 2 6 3 3 2 3 5" xfId="24389"/>
    <cellStyle name="標準 20 2 6 3 3 2 4" xfId="10093"/>
    <cellStyle name="標準 20 2 6 3 3 2 4 2" xfId="13676"/>
    <cellStyle name="標準 20 2 6 3 3 2 4 2 2" xfId="39375"/>
    <cellStyle name="標準 20 2 6 3 3 2 4 2 3" xfId="28151"/>
    <cellStyle name="標準 20 2 6 3 3 2 4 3" xfId="19048"/>
    <cellStyle name="標準 20 2 6 3 3 2 4 3 2" xfId="42893"/>
    <cellStyle name="標準 20 2 6 3 3 2 4 3 3" xfId="31669"/>
    <cellStyle name="標準 20 2 6 3 3 2 4 4" xfId="36518"/>
    <cellStyle name="標準 20 2 6 3 3 2 4 5" xfId="25291"/>
    <cellStyle name="標準 20 2 6 3 3 2 5" xfId="11478"/>
    <cellStyle name="標準 20 2 6 3 3 2 5 2" xfId="34055"/>
    <cellStyle name="標準 20 2 6 3 3 2 5 3" xfId="22701"/>
    <cellStyle name="標準 20 2 6 3 3 2 6" xfId="19043"/>
    <cellStyle name="標準 20 2 6 3 3 2 6 2" xfId="37177"/>
    <cellStyle name="標準 20 2 6 3 3 2 6 3" xfId="25953"/>
    <cellStyle name="標準 20 2 6 3 3 2 7" xfId="29471"/>
    <cellStyle name="標準 20 2 6 3 3 2 7 2" xfId="40695"/>
    <cellStyle name="標準 20 2 6 3 3 2 8" xfId="32797"/>
    <cellStyle name="標準 20 2 6 3 3 2 9" xfId="21352"/>
    <cellStyle name="標準 20 2 6 3 3 3" xfId="8011"/>
    <cellStyle name="標準 20 2 6 3 3 3 2" xfId="9593"/>
    <cellStyle name="標準 20 2 6 3 3 3 2 2" xfId="13207"/>
    <cellStyle name="標準 20 2 6 3 3 3 2 2 2" xfId="38906"/>
    <cellStyle name="標準 20 2 6 3 3 3 2 2 3" xfId="27682"/>
    <cellStyle name="標準 20 2 6 3 3 3 2 3" xfId="19050"/>
    <cellStyle name="標準 20 2 6 3 3 3 2 3 2" xfId="42424"/>
    <cellStyle name="標準 20 2 6 3 3 3 2 3 3" xfId="31200"/>
    <cellStyle name="標準 20 2 6 3 3 3 2 4" xfId="35618"/>
    <cellStyle name="標準 20 2 6 3 3 3 2 5" xfId="24391"/>
    <cellStyle name="標準 20 2 6 3 3 3 3" xfId="10535"/>
    <cellStyle name="標準 20 2 6 3 3 3 3 2" xfId="14114"/>
    <cellStyle name="標準 20 2 6 3 3 3 3 2 2" xfId="39813"/>
    <cellStyle name="標準 20 2 6 3 3 3 3 2 3" xfId="28589"/>
    <cellStyle name="標準 20 2 6 3 3 3 3 3" xfId="19051"/>
    <cellStyle name="標準 20 2 6 3 3 3 3 3 2" xfId="43331"/>
    <cellStyle name="標準 20 2 6 3 3 3 3 3 3" xfId="32107"/>
    <cellStyle name="標準 20 2 6 3 3 3 3 4" xfId="34281"/>
    <cellStyle name="標準 20 2 6 3 3 3 3 5" xfId="22927"/>
    <cellStyle name="標準 20 2 6 3 3 3 4" xfId="11704"/>
    <cellStyle name="標準 20 2 6 3 3 3 4 2" xfId="37403"/>
    <cellStyle name="標準 20 2 6 3 3 3 4 3" xfId="26179"/>
    <cellStyle name="標準 20 2 6 3 3 3 5" xfId="19049"/>
    <cellStyle name="標準 20 2 6 3 3 3 5 2" xfId="40921"/>
    <cellStyle name="標準 20 2 6 3 3 3 5 3" xfId="29697"/>
    <cellStyle name="標準 20 2 6 3 3 3 6" xfId="33235"/>
    <cellStyle name="標準 20 2 6 3 3 3 7" xfId="21790"/>
    <cellStyle name="標準 20 2 6 3 3 4" xfId="8251"/>
    <cellStyle name="標準 20 2 6 3 3 4 2" xfId="11930"/>
    <cellStyle name="標準 20 2 6 3 3 4 2 2" xfId="37629"/>
    <cellStyle name="標準 20 2 6 3 3 4 2 3" xfId="26405"/>
    <cellStyle name="標準 20 2 6 3 3 4 3" xfId="19052"/>
    <cellStyle name="標準 20 2 6 3 3 4 3 2" xfId="41147"/>
    <cellStyle name="標準 20 2 6 3 3 4 3 3" xfId="29923"/>
    <cellStyle name="標準 20 2 6 3 3 4 4" xfId="34507"/>
    <cellStyle name="標準 20 2 6 3 3 4 5" xfId="23153"/>
    <cellStyle name="標準 20 2 6 3 3 5" xfId="8477"/>
    <cellStyle name="標準 20 2 6 3 3 5 2" xfId="12156"/>
    <cellStyle name="標準 20 2 6 3 3 5 2 2" xfId="37855"/>
    <cellStyle name="標準 20 2 6 3 3 5 2 3" xfId="26631"/>
    <cellStyle name="標準 20 2 6 3 3 5 3" xfId="19053"/>
    <cellStyle name="標準 20 2 6 3 3 5 3 2" xfId="41373"/>
    <cellStyle name="標準 20 2 6 3 3 5 3 3" xfId="30149"/>
    <cellStyle name="標準 20 2 6 3 3 5 4" xfId="34733"/>
    <cellStyle name="標準 20 2 6 3 3 5 5" xfId="23379"/>
    <cellStyle name="標準 20 2 6 3 3 6" xfId="9150"/>
    <cellStyle name="標準 20 2 6 3 3 6 2" xfId="12768"/>
    <cellStyle name="標準 20 2 6 3 3 6 2 2" xfId="38467"/>
    <cellStyle name="標準 20 2 6 3 3 6 2 3" xfId="27243"/>
    <cellStyle name="標準 20 2 6 3 3 6 3" xfId="19054"/>
    <cellStyle name="標準 20 2 6 3 3 6 3 2" xfId="41985"/>
    <cellStyle name="標準 20 2 6 3 3 6 3 3" xfId="30761"/>
    <cellStyle name="標準 20 2 6 3 3 6 4" xfId="35615"/>
    <cellStyle name="標準 20 2 6 3 3 6 5" xfId="24388"/>
    <cellStyle name="標準 20 2 6 3 3 7" xfId="10092"/>
    <cellStyle name="標準 20 2 6 3 3 7 2" xfId="13675"/>
    <cellStyle name="標準 20 2 6 3 3 7 2 2" xfId="39374"/>
    <cellStyle name="標準 20 2 6 3 3 7 2 3" xfId="28150"/>
    <cellStyle name="標準 20 2 6 3 3 7 3" xfId="19055"/>
    <cellStyle name="標準 20 2 6 3 3 7 3 2" xfId="42892"/>
    <cellStyle name="標準 20 2 6 3 3 7 3 3" xfId="31668"/>
    <cellStyle name="標準 20 2 6 3 3 7 4" xfId="36292"/>
    <cellStyle name="標準 20 2 6 3 3 7 5" xfId="25065"/>
    <cellStyle name="標準 20 2 6 3 3 8" xfId="11252"/>
    <cellStyle name="標準 20 2 6 3 3 8 2" xfId="33829"/>
    <cellStyle name="標準 20 2 6 3 3 8 3" xfId="22475"/>
    <cellStyle name="標準 20 2 6 3 3 9" xfId="19042"/>
    <cellStyle name="標準 20 2 6 3 3 9 2" xfId="36951"/>
    <cellStyle name="標準 20 2 6 3 3 9 3" xfId="25727"/>
    <cellStyle name="標準 20 2 6 3 4" xfId="7416"/>
    <cellStyle name="標準 20 2 6 3 4 2" xfId="8561"/>
    <cellStyle name="標準 20 2 6 3 4 2 2" xfId="9677"/>
    <cellStyle name="標準 20 2 6 3 4 2 2 2" xfId="13291"/>
    <cellStyle name="標準 20 2 6 3 4 2 2 2 2" xfId="38990"/>
    <cellStyle name="標準 20 2 6 3 4 2 2 2 3" xfId="27766"/>
    <cellStyle name="標準 20 2 6 3 4 2 2 3" xfId="19058"/>
    <cellStyle name="標準 20 2 6 3 4 2 2 3 2" xfId="42508"/>
    <cellStyle name="標準 20 2 6 3 4 2 2 3 3" xfId="31284"/>
    <cellStyle name="標準 20 2 6 3 4 2 2 4" xfId="35620"/>
    <cellStyle name="標準 20 2 6 3 4 2 2 5" xfId="24393"/>
    <cellStyle name="標準 20 2 6 3 4 2 3" xfId="10619"/>
    <cellStyle name="標準 20 2 6 3 4 2 3 2" xfId="14198"/>
    <cellStyle name="標準 20 2 6 3 4 2 3 2 2" xfId="39897"/>
    <cellStyle name="標準 20 2 6 3 4 2 3 2 3" xfId="28673"/>
    <cellStyle name="標準 20 2 6 3 4 2 3 3" xfId="19059"/>
    <cellStyle name="標準 20 2 6 3 4 2 3 3 2" xfId="43415"/>
    <cellStyle name="標準 20 2 6 3 4 2 3 3 3" xfId="32191"/>
    <cellStyle name="標準 20 2 6 3 4 2 3 4" xfId="34817"/>
    <cellStyle name="標準 20 2 6 3 4 2 3 5" xfId="23463"/>
    <cellStyle name="標準 20 2 6 3 4 2 4" xfId="12240"/>
    <cellStyle name="標準 20 2 6 3 4 2 4 2" xfId="37939"/>
    <cellStyle name="標準 20 2 6 3 4 2 4 3" xfId="26715"/>
    <cellStyle name="標準 20 2 6 3 4 2 5" xfId="19057"/>
    <cellStyle name="標準 20 2 6 3 4 2 5 2" xfId="41457"/>
    <cellStyle name="標準 20 2 6 3 4 2 5 3" xfId="30233"/>
    <cellStyle name="標準 20 2 6 3 4 2 6" xfId="33319"/>
    <cellStyle name="標準 20 2 6 3 4 2 7" xfId="21874"/>
    <cellStyle name="標準 20 2 6 3 4 3" xfId="9152"/>
    <cellStyle name="標準 20 2 6 3 4 3 2" xfId="12770"/>
    <cellStyle name="標準 20 2 6 3 4 3 2 2" xfId="38469"/>
    <cellStyle name="標準 20 2 6 3 4 3 2 3" xfId="27245"/>
    <cellStyle name="標準 20 2 6 3 4 3 3" xfId="19060"/>
    <cellStyle name="標準 20 2 6 3 4 3 3 2" xfId="41987"/>
    <cellStyle name="標準 20 2 6 3 4 3 3 3" xfId="30763"/>
    <cellStyle name="標準 20 2 6 3 4 3 4" xfId="35619"/>
    <cellStyle name="標準 20 2 6 3 4 3 5" xfId="24392"/>
    <cellStyle name="標準 20 2 6 3 4 4" xfId="10094"/>
    <cellStyle name="標準 20 2 6 3 4 4 2" xfId="13677"/>
    <cellStyle name="標準 20 2 6 3 4 4 2 2" xfId="39376"/>
    <cellStyle name="標準 20 2 6 3 4 4 2 3" xfId="28152"/>
    <cellStyle name="標準 20 2 6 3 4 4 3" xfId="19061"/>
    <cellStyle name="標準 20 2 6 3 4 4 3 2" xfId="42894"/>
    <cellStyle name="標準 20 2 6 3 4 4 3 3" xfId="31670"/>
    <cellStyle name="標準 20 2 6 3 4 4 4" xfId="36376"/>
    <cellStyle name="標準 20 2 6 3 4 4 5" xfId="25149"/>
    <cellStyle name="標準 20 2 6 3 4 5" xfId="11110"/>
    <cellStyle name="標準 20 2 6 3 4 5 2" xfId="33687"/>
    <cellStyle name="標準 20 2 6 3 4 5 3" xfId="22333"/>
    <cellStyle name="標準 20 2 6 3 4 6" xfId="19056"/>
    <cellStyle name="標準 20 2 6 3 4 6 2" xfId="36809"/>
    <cellStyle name="標準 20 2 6 3 4 6 3" xfId="25585"/>
    <cellStyle name="標準 20 2 6 3 4 7" xfId="29103"/>
    <cellStyle name="標準 20 2 6 3 4 7 2" xfId="40327"/>
    <cellStyle name="標準 20 2 6 3 4 8" xfId="32798"/>
    <cellStyle name="標準 20 2 6 3 4 9" xfId="21353"/>
    <cellStyle name="標準 20 2 6 3 5" xfId="7643"/>
    <cellStyle name="標準 20 2 6 3 5 2" xfId="9451"/>
    <cellStyle name="標準 20 2 6 3 5 2 2" xfId="13065"/>
    <cellStyle name="標準 20 2 6 3 5 2 2 2" xfId="38764"/>
    <cellStyle name="標準 20 2 6 3 5 2 2 3" xfId="27540"/>
    <cellStyle name="標準 20 2 6 3 5 2 3" xfId="19063"/>
    <cellStyle name="標準 20 2 6 3 5 2 3 2" xfId="42282"/>
    <cellStyle name="標準 20 2 6 3 5 2 3 3" xfId="31058"/>
    <cellStyle name="標準 20 2 6 3 5 2 4" xfId="35621"/>
    <cellStyle name="標準 20 2 6 3 5 2 5" xfId="24394"/>
    <cellStyle name="標準 20 2 6 3 5 3" xfId="10393"/>
    <cellStyle name="標準 20 2 6 3 5 3 2" xfId="13972"/>
    <cellStyle name="標準 20 2 6 3 5 3 2 2" xfId="39671"/>
    <cellStyle name="標準 20 2 6 3 5 3 2 3" xfId="28447"/>
    <cellStyle name="標準 20 2 6 3 5 3 3" xfId="19064"/>
    <cellStyle name="標準 20 2 6 3 5 3 3 2" xfId="43189"/>
    <cellStyle name="標準 20 2 6 3 5 3 3 3" xfId="31965"/>
    <cellStyle name="標準 20 2 6 3 5 3 4" xfId="33913"/>
    <cellStyle name="標準 20 2 6 3 5 3 5" xfId="22559"/>
    <cellStyle name="標準 20 2 6 3 5 4" xfId="11336"/>
    <cellStyle name="標準 20 2 6 3 5 4 2" xfId="37035"/>
    <cellStyle name="標準 20 2 6 3 5 4 3" xfId="25811"/>
    <cellStyle name="標準 20 2 6 3 5 5" xfId="19062"/>
    <cellStyle name="標準 20 2 6 3 5 5 2" xfId="40553"/>
    <cellStyle name="標準 20 2 6 3 5 5 3" xfId="29329"/>
    <cellStyle name="標準 20 2 6 3 5 6" xfId="33093"/>
    <cellStyle name="標準 20 2 6 3 5 7" xfId="21648"/>
    <cellStyle name="標準 20 2 6 3 6" xfId="7869"/>
    <cellStyle name="標準 20 2 6 3 6 2" xfId="11562"/>
    <cellStyle name="標準 20 2 6 3 6 2 2" xfId="35610"/>
    <cellStyle name="標準 20 2 6 3 6 2 3" xfId="24383"/>
    <cellStyle name="標準 20 2 6 3 6 3" xfId="19065"/>
    <cellStyle name="標準 20 2 6 3 6 3 2" xfId="37261"/>
    <cellStyle name="標準 20 2 6 3 6 3 3" xfId="26037"/>
    <cellStyle name="標準 20 2 6 3 6 4" xfId="29555"/>
    <cellStyle name="標準 20 2 6 3 6 4 2" xfId="40779"/>
    <cellStyle name="標準 20 2 6 3 6 5" xfId="34139"/>
    <cellStyle name="標準 20 2 6 3 6 6" xfId="22785"/>
    <cellStyle name="標準 20 2 6 3 7" xfId="8108"/>
    <cellStyle name="標準 20 2 6 3 7 2" xfId="11788"/>
    <cellStyle name="標準 20 2 6 3 7 2 2" xfId="37487"/>
    <cellStyle name="標準 20 2 6 3 7 2 3" xfId="26263"/>
    <cellStyle name="標準 20 2 6 3 7 3" xfId="19066"/>
    <cellStyle name="標準 20 2 6 3 7 3 2" xfId="41005"/>
    <cellStyle name="標準 20 2 6 3 7 3 3" xfId="29781"/>
    <cellStyle name="標準 20 2 6 3 7 4" xfId="34365"/>
    <cellStyle name="標準 20 2 6 3 7 5" xfId="23011"/>
    <cellStyle name="標準 20 2 6 3 8" xfId="8335"/>
    <cellStyle name="標準 20 2 6 3 8 2" xfId="12014"/>
    <cellStyle name="標準 20 2 6 3 8 2 2" xfId="37713"/>
    <cellStyle name="標準 20 2 6 3 8 2 3" xfId="26489"/>
    <cellStyle name="標準 20 2 6 3 8 3" xfId="19067"/>
    <cellStyle name="標準 20 2 6 3 8 3 2" xfId="41231"/>
    <cellStyle name="標準 20 2 6 3 8 3 3" xfId="30007"/>
    <cellStyle name="標準 20 2 6 3 8 4" xfId="34591"/>
    <cellStyle name="標準 20 2 6 3 8 5" xfId="23237"/>
    <cellStyle name="標準 20 2 6 3 9" xfId="8787"/>
    <cellStyle name="標準 20 2 6 3 9 2" xfId="12466"/>
    <cellStyle name="標準 20 2 6 3 9 2 2" xfId="38165"/>
    <cellStyle name="標準 20 2 6 3 9 2 3" xfId="26941"/>
    <cellStyle name="標準 20 2 6 3 9 3" xfId="19068"/>
    <cellStyle name="標準 20 2 6 3 9 3 2" xfId="41683"/>
    <cellStyle name="標準 20 2 6 3 9 3 3" xfId="30459"/>
    <cellStyle name="標準 20 2 6 3 9 4" xfId="35043"/>
    <cellStyle name="標準 20 2 6 3 9 5" xfId="23689"/>
    <cellStyle name="標準 20 2 6 4" xfId="7311"/>
    <cellStyle name="標準 20 2 6 4 10" xfId="11020"/>
    <cellStyle name="標準 20 2 6 4 10 2" xfId="33597"/>
    <cellStyle name="標準 20 2 6 4 10 3" xfId="22243"/>
    <cellStyle name="標準 20 2 6 4 11" xfId="19069"/>
    <cellStyle name="標準 20 2 6 4 11 2" xfId="36719"/>
    <cellStyle name="標準 20 2 6 4 11 3" xfId="25495"/>
    <cellStyle name="標準 20 2 6 4 12" xfId="29013"/>
    <cellStyle name="標準 20 2 6 4 12 2" xfId="40237"/>
    <cellStyle name="標準 20 2 6 4 13" xfId="32799"/>
    <cellStyle name="標準 20 2 6 4 14" xfId="21354"/>
    <cellStyle name="標準 20 2 6 4 2" xfId="7469"/>
    <cellStyle name="標準 20 2 6 4 2 2" xfId="8613"/>
    <cellStyle name="標準 20 2 6 4 2 2 2" xfId="9729"/>
    <cellStyle name="標準 20 2 6 4 2 2 2 2" xfId="13343"/>
    <cellStyle name="標準 20 2 6 4 2 2 2 2 2" xfId="39042"/>
    <cellStyle name="標準 20 2 6 4 2 2 2 2 3" xfId="27818"/>
    <cellStyle name="標準 20 2 6 4 2 2 2 3" xfId="19072"/>
    <cellStyle name="標準 20 2 6 4 2 2 2 3 2" xfId="42560"/>
    <cellStyle name="標準 20 2 6 4 2 2 2 3 3" xfId="31336"/>
    <cellStyle name="標準 20 2 6 4 2 2 2 4" xfId="35624"/>
    <cellStyle name="標準 20 2 6 4 2 2 2 5" xfId="24397"/>
    <cellStyle name="標準 20 2 6 4 2 2 3" xfId="10671"/>
    <cellStyle name="標準 20 2 6 4 2 2 3 2" xfId="14250"/>
    <cellStyle name="標準 20 2 6 4 2 2 3 2 2" xfId="39949"/>
    <cellStyle name="標準 20 2 6 4 2 2 3 2 3" xfId="28725"/>
    <cellStyle name="標準 20 2 6 4 2 2 3 3" xfId="19073"/>
    <cellStyle name="標準 20 2 6 4 2 2 3 3 2" xfId="43467"/>
    <cellStyle name="標準 20 2 6 4 2 2 3 3 3" xfId="32243"/>
    <cellStyle name="標準 20 2 6 4 2 2 3 4" xfId="34869"/>
    <cellStyle name="標準 20 2 6 4 2 2 3 5" xfId="23515"/>
    <cellStyle name="標準 20 2 6 4 2 2 4" xfId="12292"/>
    <cellStyle name="標準 20 2 6 4 2 2 4 2" xfId="37991"/>
    <cellStyle name="標準 20 2 6 4 2 2 4 3" xfId="26767"/>
    <cellStyle name="標準 20 2 6 4 2 2 5" xfId="19071"/>
    <cellStyle name="標準 20 2 6 4 2 2 5 2" xfId="41509"/>
    <cellStyle name="標準 20 2 6 4 2 2 5 3" xfId="30285"/>
    <cellStyle name="標準 20 2 6 4 2 2 6" xfId="33371"/>
    <cellStyle name="標準 20 2 6 4 2 2 7" xfId="21926"/>
    <cellStyle name="標準 20 2 6 4 2 3" xfId="9154"/>
    <cellStyle name="標準 20 2 6 4 2 3 2" xfId="12772"/>
    <cellStyle name="標準 20 2 6 4 2 3 2 2" xfId="38471"/>
    <cellStyle name="標準 20 2 6 4 2 3 2 3" xfId="27247"/>
    <cellStyle name="標準 20 2 6 4 2 3 3" xfId="19074"/>
    <cellStyle name="標準 20 2 6 4 2 3 3 2" xfId="41989"/>
    <cellStyle name="標準 20 2 6 4 2 3 3 3" xfId="30765"/>
    <cellStyle name="標準 20 2 6 4 2 3 4" xfId="35623"/>
    <cellStyle name="標準 20 2 6 4 2 3 5" xfId="24396"/>
    <cellStyle name="標準 20 2 6 4 2 4" xfId="10096"/>
    <cellStyle name="標準 20 2 6 4 2 4 2" xfId="13679"/>
    <cellStyle name="標準 20 2 6 4 2 4 2 2" xfId="39378"/>
    <cellStyle name="標準 20 2 6 4 2 4 2 3" xfId="28154"/>
    <cellStyle name="標準 20 2 6 4 2 4 3" xfId="19075"/>
    <cellStyle name="標準 20 2 6 4 2 4 3 2" xfId="42896"/>
    <cellStyle name="標準 20 2 6 4 2 4 3 3" xfId="31672"/>
    <cellStyle name="標準 20 2 6 4 2 4 4" xfId="36428"/>
    <cellStyle name="標準 20 2 6 4 2 4 5" xfId="25201"/>
    <cellStyle name="標準 20 2 6 4 2 5" xfId="11162"/>
    <cellStyle name="標準 20 2 6 4 2 5 2" xfId="33739"/>
    <cellStyle name="標準 20 2 6 4 2 5 3" xfId="22385"/>
    <cellStyle name="標準 20 2 6 4 2 6" xfId="19070"/>
    <cellStyle name="標準 20 2 6 4 2 6 2" xfId="36861"/>
    <cellStyle name="標準 20 2 6 4 2 6 3" xfId="25637"/>
    <cellStyle name="標準 20 2 6 4 2 7" xfId="29155"/>
    <cellStyle name="標準 20 2 6 4 2 7 2" xfId="40379"/>
    <cellStyle name="標準 20 2 6 4 2 8" xfId="32800"/>
    <cellStyle name="標準 20 2 6 4 2 9" xfId="21355"/>
    <cellStyle name="標準 20 2 6 4 3" xfId="7695"/>
    <cellStyle name="標準 20 2 6 4 3 2" xfId="9477"/>
    <cellStyle name="標準 20 2 6 4 3 2 2" xfId="13091"/>
    <cellStyle name="標準 20 2 6 4 3 2 2 2" xfId="38790"/>
    <cellStyle name="標準 20 2 6 4 3 2 2 3" xfId="27566"/>
    <cellStyle name="標準 20 2 6 4 3 2 3" xfId="19077"/>
    <cellStyle name="標準 20 2 6 4 3 2 3 2" xfId="42308"/>
    <cellStyle name="標準 20 2 6 4 3 2 3 3" xfId="31084"/>
    <cellStyle name="標準 20 2 6 4 3 2 4" xfId="35625"/>
    <cellStyle name="標準 20 2 6 4 3 2 5" xfId="24398"/>
    <cellStyle name="標準 20 2 6 4 3 3" xfId="10419"/>
    <cellStyle name="標準 20 2 6 4 3 3 2" xfId="13998"/>
    <cellStyle name="標準 20 2 6 4 3 3 2 2" xfId="39697"/>
    <cellStyle name="標準 20 2 6 4 3 3 2 3" xfId="28473"/>
    <cellStyle name="標準 20 2 6 4 3 3 3" xfId="19078"/>
    <cellStyle name="標準 20 2 6 4 3 3 3 2" xfId="43215"/>
    <cellStyle name="標準 20 2 6 4 3 3 3 3" xfId="31991"/>
    <cellStyle name="標準 20 2 6 4 3 3 4" xfId="33965"/>
    <cellStyle name="標準 20 2 6 4 3 3 5" xfId="22611"/>
    <cellStyle name="標準 20 2 6 4 3 4" xfId="11388"/>
    <cellStyle name="標準 20 2 6 4 3 4 2" xfId="37087"/>
    <cellStyle name="標準 20 2 6 4 3 4 3" xfId="25863"/>
    <cellStyle name="標準 20 2 6 4 3 5" xfId="19076"/>
    <cellStyle name="標準 20 2 6 4 3 5 2" xfId="40605"/>
    <cellStyle name="標準 20 2 6 4 3 5 3" xfId="29381"/>
    <cellStyle name="標準 20 2 6 4 3 6" xfId="33119"/>
    <cellStyle name="標準 20 2 6 4 3 7" xfId="21674"/>
    <cellStyle name="標準 20 2 6 4 4" xfId="7921"/>
    <cellStyle name="標準 20 2 6 4 4 2" xfId="11614"/>
    <cellStyle name="標準 20 2 6 4 4 2 2" xfId="37313"/>
    <cellStyle name="標準 20 2 6 4 4 2 3" xfId="26089"/>
    <cellStyle name="標準 20 2 6 4 4 3" xfId="19079"/>
    <cellStyle name="標準 20 2 6 4 4 3 2" xfId="40831"/>
    <cellStyle name="標準 20 2 6 4 4 3 3" xfId="29607"/>
    <cellStyle name="標準 20 2 6 4 4 4" xfId="34191"/>
    <cellStyle name="標準 20 2 6 4 4 5" xfId="22837"/>
    <cellStyle name="標準 20 2 6 4 5" xfId="8161"/>
    <cellStyle name="標準 20 2 6 4 5 2" xfId="11840"/>
    <cellStyle name="標準 20 2 6 4 5 2 2" xfId="37539"/>
    <cellStyle name="標準 20 2 6 4 5 2 3" xfId="26315"/>
    <cellStyle name="標準 20 2 6 4 5 3" xfId="19080"/>
    <cellStyle name="標準 20 2 6 4 5 3 2" xfId="41057"/>
    <cellStyle name="標準 20 2 6 4 5 3 3" xfId="29833"/>
    <cellStyle name="標準 20 2 6 4 5 4" xfId="34417"/>
    <cellStyle name="標準 20 2 6 4 5 5" xfId="23063"/>
    <cellStyle name="標準 20 2 6 4 6" xfId="8361"/>
    <cellStyle name="標準 20 2 6 4 6 2" xfId="12040"/>
    <cellStyle name="標準 20 2 6 4 6 2 2" xfId="37739"/>
    <cellStyle name="標準 20 2 6 4 6 2 3" xfId="26515"/>
    <cellStyle name="標準 20 2 6 4 6 3" xfId="19081"/>
    <cellStyle name="標準 20 2 6 4 6 3 2" xfId="41257"/>
    <cellStyle name="標準 20 2 6 4 6 3 3" xfId="30033"/>
    <cellStyle name="標準 20 2 6 4 6 4" xfId="34617"/>
    <cellStyle name="標準 20 2 6 4 6 5" xfId="23263"/>
    <cellStyle name="標準 20 2 6 4 7" xfId="8839"/>
    <cellStyle name="標準 20 2 6 4 7 2" xfId="12518"/>
    <cellStyle name="標準 20 2 6 4 7 2 2" xfId="38217"/>
    <cellStyle name="標準 20 2 6 4 7 2 3" xfId="26993"/>
    <cellStyle name="標準 20 2 6 4 7 3" xfId="19082"/>
    <cellStyle name="標準 20 2 6 4 7 3 2" xfId="41735"/>
    <cellStyle name="標準 20 2 6 4 7 3 3" xfId="30511"/>
    <cellStyle name="標準 20 2 6 4 7 4" xfId="35095"/>
    <cellStyle name="標準 20 2 6 4 7 5" xfId="23741"/>
    <cellStyle name="標準 20 2 6 4 8" xfId="9153"/>
    <cellStyle name="標準 20 2 6 4 8 2" xfId="12771"/>
    <cellStyle name="標準 20 2 6 4 8 2 2" xfId="38470"/>
    <cellStyle name="標準 20 2 6 4 8 2 3" xfId="27246"/>
    <cellStyle name="標準 20 2 6 4 8 3" xfId="19083"/>
    <cellStyle name="標準 20 2 6 4 8 3 2" xfId="41988"/>
    <cellStyle name="標準 20 2 6 4 8 3 3" xfId="30764"/>
    <cellStyle name="標準 20 2 6 4 8 4" xfId="35622"/>
    <cellStyle name="標準 20 2 6 4 8 5" xfId="24395"/>
    <cellStyle name="標準 20 2 6 4 9" xfId="10095"/>
    <cellStyle name="標準 20 2 6 4 9 2" xfId="13678"/>
    <cellStyle name="標準 20 2 6 4 9 2 2" xfId="39377"/>
    <cellStyle name="標準 20 2 6 4 9 2 3" xfId="28153"/>
    <cellStyle name="標準 20 2 6 4 9 3" xfId="19084"/>
    <cellStyle name="標準 20 2 6 4 9 3 2" xfId="42895"/>
    <cellStyle name="標準 20 2 6 4 9 3 3" xfId="31671"/>
    <cellStyle name="標準 20 2 6 4 9 4" xfId="36176"/>
    <cellStyle name="標準 20 2 6 4 9 5" xfId="24949"/>
    <cellStyle name="標準 20 2 6 5" xfId="7527"/>
    <cellStyle name="標準 20 2 6 5 10" xfId="29213"/>
    <cellStyle name="標準 20 2 6 5 10 2" xfId="40437"/>
    <cellStyle name="標準 20 2 6 5 11" xfId="32801"/>
    <cellStyle name="標準 20 2 6 5 12" xfId="21356"/>
    <cellStyle name="標準 20 2 6 5 2" xfId="7753"/>
    <cellStyle name="標準 20 2 6 5 2 2" xfId="8671"/>
    <cellStyle name="標準 20 2 6 5 2 2 2" xfId="9787"/>
    <cellStyle name="標準 20 2 6 5 2 2 2 2" xfId="13401"/>
    <cellStyle name="標準 20 2 6 5 2 2 2 2 2" xfId="39100"/>
    <cellStyle name="標準 20 2 6 5 2 2 2 2 3" xfId="27876"/>
    <cellStyle name="標準 20 2 6 5 2 2 2 3" xfId="19088"/>
    <cellStyle name="標準 20 2 6 5 2 2 2 3 2" xfId="42618"/>
    <cellStyle name="標準 20 2 6 5 2 2 2 3 3" xfId="31394"/>
    <cellStyle name="標準 20 2 6 5 2 2 2 4" xfId="35628"/>
    <cellStyle name="標準 20 2 6 5 2 2 2 5" xfId="24401"/>
    <cellStyle name="標準 20 2 6 5 2 2 3" xfId="10729"/>
    <cellStyle name="標準 20 2 6 5 2 2 3 2" xfId="14308"/>
    <cellStyle name="標準 20 2 6 5 2 2 3 2 2" xfId="40007"/>
    <cellStyle name="標準 20 2 6 5 2 2 3 2 3" xfId="28783"/>
    <cellStyle name="標準 20 2 6 5 2 2 3 3" xfId="19089"/>
    <cellStyle name="標準 20 2 6 5 2 2 3 3 2" xfId="43525"/>
    <cellStyle name="標準 20 2 6 5 2 2 3 3 3" xfId="32301"/>
    <cellStyle name="標準 20 2 6 5 2 2 3 4" xfId="34927"/>
    <cellStyle name="標準 20 2 6 5 2 2 3 5" xfId="23573"/>
    <cellStyle name="標準 20 2 6 5 2 2 4" xfId="12350"/>
    <cellStyle name="標準 20 2 6 5 2 2 4 2" xfId="38049"/>
    <cellStyle name="標準 20 2 6 5 2 2 4 3" xfId="26825"/>
    <cellStyle name="標準 20 2 6 5 2 2 5" xfId="19087"/>
    <cellStyle name="標準 20 2 6 5 2 2 5 2" xfId="41567"/>
    <cellStyle name="標準 20 2 6 5 2 2 5 3" xfId="30343"/>
    <cellStyle name="標準 20 2 6 5 2 2 6" xfId="33429"/>
    <cellStyle name="標準 20 2 6 5 2 2 7" xfId="21984"/>
    <cellStyle name="標準 20 2 6 5 2 3" xfId="9156"/>
    <cellStyle name="標準 20 2 6 5 2 3 2" xfId="12774"/>
    <cellStyle name="標準 20 2 6 5 2 3 2 2" xfId="38473"/>
    <cellStyle name="標準 20 2 6 5 2 3 2 3" xfId="27249"/>
    <cellStyle name="標準 20 2 6 5 2 3 3" xfId="19090"/>
    <cellStyle name="標準 20 2 6 5 2 3 3 2" xfId="41991"/>
    <cellStyle name="標準 20 2 6 5 2 3 3 3" xfId="30767"/>
    <cellStyle name="標準 20 2 6 5 2 3 4" xfId="35627"/>
    <cellStyle name="標準 20 2 6 5 2 3 5" xfId="24400"/>
    <cellStyle name="標準 20 2 6 5 2 4" xfId="10098"/>
    <cellStyle name="標準 20 2 6 5 2 4 2" xfId="13681"/>
    <cellStyle name="標準 20 2 6 5 2 4 2 2" xfId="39380"/>
    <cellStyle name="標準 20 2 6 5 2 4 2 3" xfId="28156"/>
    <cellStyle name="標準 20 2 6 5 2 4 3" xfId="19091"/>
    <cellStyle name="標準 20 2 6 5 2 4 3 2" xfId="42898"/>
    <cellStyle name="標準 20 2 6 5 2 4 3 3" xfId="31674"/>
    <cellStyle name="標準 20 2 6 5 2 4 4" xfId="36486"/>
    <cellStyle name="標準 20 2 6 5 2 4 5" xfId="25259"/>
    <cellStyle name="標準 20 2 6 5 2 5" xfId="11446"/>
    <cellStyle name="標準 20 2 6 5 2 5 2" xfId="34023"/>
    <cellStyle name="標準 20 2 6 5 2 5 3" xfId="22669"/>
    <cellStyle name="標準 20 2 6 5 2 6" xfId="19086"/>
    <cellStyle name="標準 20 2 6 5 2 6 2" xfId="37145"/>
    <cellStyle name="標準 20 2 6 5 2 6 3" xfId="25921"/>
    <cellStyle name="標準 20 2 6 5 2 7" xfId="29439"/>
    <cellStyle name="標準 20 2 6 5 2 7 2" xfId="40663"/>
    <cellStyle name="標準 20 2 6 5 2 8" xfId="32802"/>
    <cellStyle name="標準 20 2 6 5 2 9" xfId="21357"/>
    <cellStyle name="標準 20 2 6 5 3" xfId="7979"/>
    <cellStyle name="標準 20 2 6 5 3 2" xfId="9561"/>
    <cellStyle name="標準 20 2 6 5 3 2 2" xfId="13175"/>
    <cellStyle name="標準 20 2 6 5 3 2 2 2" xfId="38874"/>
    <cellStyle name="標準 20 2 6 5 3 2 2 3" xfId="27650"/>
    <cellStyle name="標準 20 2 6 5 3 2 3" xfId="19093"/>
    <cellStyle name="標準 20 2 6 5 3 2 3 2" xfId="42392"/>
    <cellStyle name="標準 20 2 6 5 3 2 3 3" xfId="31168"/>
    <cellStyle name="標準 20 2 6 5 3 2 4" xfId="35629"/>
    <cellStyle name="標準 20 2 6 5 3 2 5" xfId="24402"/>
    <cellStyle name="標準 20 2 6 5 3 3" xfId="10503"/>
    <cellStyle name="標準 20 2 6 5 3 3 2" xfId="14082"/>
    <cellStyle name="標準 20 2 6 5 3 3 2 2" xfId="39781"/>
    <cellStyle name="標準 20 2 6 5 3 3 2 3" xfId="28557"/>
    <cellStyle name="標準 20 2 6 5 3 3 3" xfId="19094"/>
    <cellStyle name="標準 20 2 6 5 3 3 3 2" xfId="43299"/>
    <cellStyle name="標準 20 2 6 5 3 3 3 3" xfId="32075"/>
    <cellStyle name="標準 20 2 6 5 3 3 4" xfId="34249"/>
    <cellStyle name="標準 20 2 6 5 3 3 5" xfId="22895"/>
    <cellStyle name="標準 20 2 6 5 3 4" xfId="11672"/>
    <cellStyle name="標準 20 2 6 5 3 4 2" xfId="37371"/>
    <cellStyle name="標準 20 2 6 5 3 4 3" xfId="26147"/>
    <cellStyle name="標準 20 2 6 5 3 5" xfId="19092"/>
    <cellStyle name="標準 20 2 6 5 3 5 2" xfId="40889"/>
    <cellStyle name="標準 20 2 6 5 3 5 3" xfId="29665"/>
    <cellStyle name="標準 20 2 6 5 3 6" xfId="33203"/>
    <cellStyle name="標準 20 2 6 5 3 7" xfId="21758"/>
    <cellStyle name="標準 20 2 6 5 4" xfId="8219"/>
    <cellStyle name="標準 20 2 6 5 4 2" xfId="11898"/>
    <cellStyle name="標準 20 2 6 5 4 2 2" xfId="37597"/>
    <cellStyle name="標準 20 2 6 5 4 2 3" xfId="26373"/>
    <cellStyle name="標準 20 2 6 5 4 3" xfId="19095"/>
    <cellStyle name="標準 20 2 6 5 4 3 2" xfId="41115"/>
    <cellStyle name="標準 20 2 6 5 4 3 3" xfId="29891"/>
    <cellStyle name="標準 20 2 6 5 4 4" xfId="34475"/>
    <cellStyle name="標準 20 2 6 5 4 5" xfId="23121"/>
    <cellStyle name="標準 20 2 6 5 5" xfId="8445"/>
    <cellStyle name="標準 20 2 6 5 5 2" xfId="12124"/>
    <cellStyle name="標準 20 2 6 5 5 2 2" xfId="37823"/>
    <cellStyle name="標準 20 2 6 5 5 2 3" xfId="26599"/>
    <cellStyle name="標準 20 2 6 5 5 3" xfId="19096"/>
    <cellStyle name="標準 20 2 6 5 5 3 2" xfId="41341"/>
    <cellStyle name="標準 20 2 6 5 5 3 3" xfId="30117"/>
    <cellStyle name="標準 20 2 6 5 5 4" xfId="34701"/>
    <cellStyle name="標準 20 2 6 5 5 5" xfId="23347"/>
    <cellStyle name="標準 20 2 6 5 6" xfId="9155"/>
    <cellStyle name="標準 20 2 6 5 6 2" xfId="12773"/>
    <cellStyle name="標準 20 2 6 5 6 2 2" xfId="38472"/>
    <cellStyle name="標準 20 2 6 5 6 2 3" xfId="27248"/>
    <cellStyle name="標準 20 2 6 5 6 3" xfId="19097"/>
    <cellStyle name="標準 20 2 6 5 6 3 2" xfId="41990"/>
    <cellStyle name="標準 20 2 6 5 6 3 3" xfId="30766"/>
    <cellStyle name="標準 20 2 6 5 6 4" xfId="35626"/>
    <cellStyle name="標準 20 2 6 5 6 5" xfId="24399"/>
    <cellStyle name="標準 20 2 6 5 7" xfId="10097"/>
    <cellStyle name="標準 20 2 6 5 7 2" xfId="13680"/>
    <cellStyle name="標準 20 2 6 5 7 2 2" xfId="39379"/>
    <cellStyle name="標準 20 2 6 5 7 2 3" xfId="28155"/>
    <cellStyle name="標準 20 2 6 5 7 3" xfId="19098"/>
    <cellStyle name="標準 20 2 6 5 7 3 2" xfId="42897"/>
    <cellStyle name="標準 20 2 6 5 7 3 3" xfId="31673"/>
    <cellStyle name="標準 20 2 6 5 7 4" xfId="36260"/>
    <cellStyle name="標準 20 2 6 5 7 5" xfId="25033"/>
    <cellStyle name="標準 20 2 6 5 8" xfId="11220"/>
    <cellStyle name="標準 20 2 6 5 8 2" xfId="33797"/>
    <cellStyle name="標準 20 2 6 5 8 3" xfId="22443"/>
    <cellStyle name="標準 20 2 6 5 9" xfId="19085"/>
    <cellStyle name="標準 20 2 6 5 9 2" xfId="36919"/>
    <cellStyle name="標準 20 2 6 5 9 3" xfId="25695"/>
    <cellStyle name="標準 20 2 6 6" xfId="7384"/>
    <cellStyle name="標準 20 2 6 6 2" xfId="8529"/>
    <cellStyle name="標準 20 2 6 6 2 2" xfId="9645"/>
    <cellStyle name="標準 20 2 6 6 2 2 2" xfId="13259"/>
    <cellStyle name="標準 20 2 6 6 2 2 2 2" xfId="38958"/>
    <cellStyle name="標準 20 2 6 6 2 2 2 3" xfId="27734"/>
    <cellStyle name="標準 20 2 6 6 2 2 3" xfId="19101"/>
    <cellStyle name="標準 20 2 6 6 2 2 3 2" xfId="42476"/>
    <cellStyle name="標準 20 2 6 6 2 2 3 3" xfId="31252"/>
    <cellStyle name="標準 20 2 6 6 2 2 4" xfId="35631"/>
    <cellStyle name="標準 20 2 6 6 2 2 5" xfId="24404"/>
    <cellStyle name="標準 20 2 6 6 2 3" xfId="10587"/>
    <cellStyle name="標準 20 2 6 6 2 3 2" xfId="14166"/>
    <cellStyle name="標準 20 2 6 6 2 3 2 2" xfId="39865"/>
    <cellStyle name="標準 20 2 6 6 2 3 2 3" xfId="28641"/>
    <cellStyle name="標準 20 2 6 6 2 3 3" xfId="19102"/>
    <cellStyle name="標準 20 2 6 6 2 3 3 2" xfId="43383"/>
    <cellStyle name="標準 20 2 6 6 2 3 3 3" xfId="32159"/>
    <cellStyle name="標準 20 2 6 6 2 3 4" xfId="34785"/>
    <cellStyle name="標準 20 2 6 6 2 3 5" xfId="23431"/>
    <cellStyle name="標準 20 2 6 6 2 4" xfId="12208"/>
    <cellStyle name="標準 20 2 6 6 2 4 2" xfId="37907"/>
    <cellStyle name="標準 20 2 6 6 2 4 3" xfId="26683"/>
    <cellStyle name="標準 20 2 6 6 2 5" xfId="19100"/>
    <cellStyle name="標準 20 2 6 6 2 5 2" xfId="41425"/>
    <cellStyle name="標準 20 2 6 6 2 5 3" xfId="30201"/>
    <cellStyle name="標準 20 2 6 6 2 6" xfId="33287"/>
    <cellStyle name="標準 20 2 6 6 2 7" xfId="21842"/>
    <cellStyle name="標準 20 2 6 6 3" xfId="9157"/>
    <cellStyle name="標準 20 2 6 6 3 2" xfId="12775"/>
    <cellStyle name="標準 20 2 6 6 3 2 2" xfId="38474"/>
    <cellStyle name="標準 20 2 6 6 3 2 3" xfId="27250"/>
    <cellStyle name="標準 20 2 6 6 3 3" xfId="19103"/>
    <cellStyle name="標準 20 2 6 6 3 3 2" xfId="41992"/>
    <cellStyle name="標準 20 2 6 6 3 3 3" xfId="30768"/>
    <cellStyle name="標準 20 2 6 6 3 4" xfId="35630"/>
    <cellStyle name="標準 20 2 6 6 3 5" xfId="24403"/>
    <cellStyle name="標準 20 2 6 6 4" xfId="10099"/>
    <cellStyle name="標準 20 2 6 6 4 2" xfId="13682"/>
    <cellStyle name="標準 20 2 6 6 4 2 2" xfId="39381"/>
    <cellStyle name="標準 20 2 6 6 4 2 3" xfId="28157"/>
    <cellStyle name="標準 20 2 6 6 4 3" xfId="19104"/>
    <cellStyle name="標準 20 2 6 6 4 3 2" xfId="42899"/>
    <cellStyle name="標準 20 2 6 6 4 3 3" xfId="31675"/>
    <cellStyle name="標準 20 2 6 6 4 4" xfId="36344"/>
    <cellStyle name="標準 20 2 6 6 4 5" xfId="25117"/>
    <cellStyle name="標準 20 2 6 6 5" xfId="11078"/>
    <cellStyle name="標準 20 2 6 6 5 2" xfId="33655"/>
    <cellStyle name="標準 20 2 6 6 5 3" xfId="22301"/>
    <cellStyle name="標準 20 2 6 6 6" xfId="19099"/>
    <cellStyle name="標準 20 2 6 6 6 2" xfId="36777"/>
    <cellStyle name="標準 20 2 6 6 6 3" xfId="25553"/>
    <cellStyle name="標準 20 2 6 6 7" xfId="29071"/>
    <cellStyle name="標準 20 2 6 6 7 2" xfId="40295"/>
    <cellStyle name="標準 20 2 6 6 8" xfId="32803"/>
    <cellStyle name="標準 20 2 6 6 9" xfId="21358"/>
    <cellStyle name="標準 20 2 6 7" xfId="7611"/>
    <cellStyle name="標準 20 2 6 7 2" xfId="9419"/>
    <cellStyle name="標準 20 2 6 7 2 2" xfId="13033"/>
    <cellStyle name="標準 20 2 6 7 2 2 2" xfId="38732"/>
    <cellStyle name="標準 20 2 6 7 2 2 3" xfId="27508"/>
    <cellStyle name="標準 20 2 6 7 2 3" xfId="19106"/>
    <cellStyle name="標準 20 2 6 7 2 3 2" xfId="42250"/>
    <cellStyle name="標準 20 2 6 7 2 3 3" xfId="31026"/>
    <cellStyle name="標準 20 2 6 7 2 4" xfId="35632"/>
    <cellStyle name="標準 20 2 6 7 2 5" xfId="24405"/>
    <cellStyle name="標準 20 2 6 7 3" xfId="10361"/>
    <cellStyle name="標準 20 2 6 7 3 2" xfId="13940"/>
    <cellStyle name="標準 20 2 6 7 3 2 2" xfId="39639"/>
    <cellStyle name="標準 20 2 6 7 3 2 3" xfId="28415"/>
    <cellStyle name="標準 20 2 6 7 3 3" xfId="19107"/>
    <cellStyle name="標準 20 2 6 7 3 3 2" xfId="43157"/>
    <cellStyle name="標準 20 2 6 7 3 3 3" xfId="31933"/>
    <cellStyle name="標準 20 2 6 7 3 4" xfId="33881"/>
    <cellStyle name="標準 20 2 6 7 3 5" xfId="22527"/>
    <cellStyle name="標準 20 2 6 7 4" xfId="11304"/>
    <cellStyle name="標準 20 2 6 7 4 2" xfId="37003"/>
    <cellStyle name="標準 20 2 6 7 4 3" xfId="25779"/>
    <cellStyle name="標準 20 2 6 7 5" xfId="19105"/>
    <cellStyle name="標準 20 2 6 7 5 2" xfId="40521"/>
    <cellStyle name="標準 20 2 6 7 5 3" xfId="29297"/>
    <cellStyle name="標準 20 2 6 7 6" xfId="33061"/>
    <cellStyle name="標準 20 2 6 7 7" xfId="21616"/>
    <cellStyle name="標準 20 2 6 8" xfId="7837"/>
    <cellStyle name="標準 20 2 6 8 2" xfId="11530"/>
    <cellStyle name="標準 20 2 6 8 2 2" xfId="35589"/>
    <cellStyle name="標準 20 2 6 8 2 3" xfId="24362"/>
    <cellStyle name="標準 20 2 6 8 3" xfId="19108"/>
    <cellStyle name="標準 20 2 6 8 3 2" xfId="37229"/>
    <cellStyle name="標準 20 2 6 8 3 3" xfId="26005"/>
    <cellStyle name="標準 20 2 6 8 4" xfId="29523"/>
    <cellStyle name="標準 20 2 6 8 4 2" xfId="40747"/>
    <cellStyle name="標準 20 2 6 8 5" xfId="34107"/>
    <cellStyle name="標準 20 2 6 8 6" xfId="22753"/>
    <cellStyle name="標準 20 2 6 9" xfId="8076"/>
    <cellStyle name="標準 20 2 6 9 2" xfId="11756"/>
    <cellStyle name="標準 20 2 6 9 2 2" xfId="37455"/>
    <cellStyle name="標準 20 2 6 9 2 3" xfId="26231"/>
    <cellStyle name="標準 20 2 6 9 3" xfId="19109"/>
    <cellStyle name="標準 20 2 6 9 3 2" xfId="40973"/>
    <cellStyle name="標準 20 2 6 9 3 3" xfId="29749"/>
    <cellStyle name="標準 20 2 6 9 4" xfId="34333"/>
    <cellStyle name="標準 20 2 6 9 5" xfId="22979"/>
    <cellStyle name="標準 20 2 7" xfId="6478"/>
    <cellStyle name="標準 20 2 7 10" xfId="8742"/>
    <cellStyle name="標準 20 2 7 10 2" xfId="12421"/>
    <cellStyle name="標準 20 2 7 10 2 2" xfId="38120"/>
    <cellStyle name="標準 20 2 7 10 2 3" xfId="26896"/>
    <cellStyle name="標準 20 2 7 10 3" xfId="19111"/>
    <cellStyle name="標準 20 2 7 10 3 2" xfId="41638"/>
    <cellStyle name="標準 20 2 7 10 3 3" xfId="30414"/>
    <cellStyle name="標準 20 2 7 10 4" xfId="34998"/>
    <cellStyle name="標準 20 2 7 10 5" xfId="23644"/>
    <cellStyle name="標準 20 2 7 11" xfId="7022"/>
    <cellStyle name="標準 20 2 7 11 2" xfId="10923"/>
    <cellStyle name="標準 20 2 7 11 2 2" xfId="36622"/>
    <cellStyle name="標準 20 2 7 11 2 3" xfId="25398"/>
    <cellStyle name="標準 20 2 7 11 3" xfId="19112"/>
    <cellStyle name="標準 20 2 7 11 3 2" xfId="40140"/>
    <cellStyle name="標準 20 2 7 11 3 3" xfId="28916"/>
    <cellStyle name="標準 20 2 7 11 4" xfId="35140"/>
    <cellStyle name="標準 20 2 7 11 5" xfId="23909"/>
    <cellStyle name="標準 20 2 7 12" xfId="9158"/>
    <cellStyle name="標準 20 2 7 12 2" xfId="12776"/>
    <cellStyle name="標準 20 2 7 12 2 2" xfId="38475"/>
    <cellStyle name="標準 20 2 7 12 2 3" xfId="27251"/>
    <cellStyle name="標準 20 2 7 12 3" xfId="19113"/>
    <cellStyle name="標準 20 2 7 12 3 2" xfId="41993"/>
    <cellStyle name="標準 20 2 7 12 3 3" xfId="30769"/>
    <cellStyle name="標準 20 2 7 12 4" xfId="36105"/>
    <cellStyle name="標準 20 2 7 12 5" xfId="24878"/>
    <cellStyle name="標準 20 2 7 13" xfId="10100"/>
    <cellStyle name="標準 20 2 7 13 2" xfId="13683"/>
    <cellStyle name="標準 20 2 7 13 2 2" xfId="39382"/>
    <cellStyle name="標準 20 2 7 13 2 3" xfId="28158"/>
    <cellStyle name="標準 20 2 7 13 3" xfId="19114"/>
    <cellStyle name="標準 20 2 7 13 3 2" xfId="42900"/>
    <cellStyle name="標準 20 2 7 13 3 3" xfId="31676"/>
    <cellStyle name="標準 20 2 7 13 4" xfId="33500"/>
    <cellStyle name="標準 20 2 7 13 5" xfId="22146"/>
    <cellStyle name="標準 20 2 7 14" xfId="10861"/>
    <cellStyle name="標準 20 2 7 14 2" xfId="36560"/>
    <cellStyle name="標準 20 2 7 14 3" xfId="25336"/>
    <cellStyle name="標準 20 2 7 15" xfId="19110"/>
    <cellStyle name="標準 20 2 7 15 2" xfId="40078"/>
    <cellStyle name="標準 20 2 7 15 3" xfId="28854"/>
    <cellStyle name="標準 20 2 7 16" xfId="32804"/>
    <cellStyle name="標準 20 2 7 17" xfId="21359"/>
    <cellStyle name="標準 20 2 7 2" xfId="7081"/>
    <cellStyle name="標準 20 2 7 2 10" xfId="10101"/>
    <cellStyle name="標準 20 2 7 2 10 2" xfId="13684"/>
    <cellStyle name="標準 20 2 7 2 10 2 2" xfId="39383"/>
    <cellStyle name="標準 20 2 7 2 10 2 3" xfId="28159"/>
    <cellStyle name="標準 20 2 7 2 10 3" xfId="19116"/>
    <cellStyle name="標準 20 2 7 2 10 3 2" xfId="42901"/>
    <cellStyle name="標準 20 2 7 2 10 3 3" xfId="31677"/>
    <cellStyle name="標準 20 2 7 2 10 4" xfId="36211"/>
    <cellStyle name="標準 20 2 7 2 10 5" xfId="24984"/>
    <cellStyle name="標準 20 2 7 2 11" xfId="10971"/>
    <cellStyle name="標準 20 2 7 2 11 2" xfId="33548"/>
    <cellStyle name="標準 20 2 7 2 11 3" xfId="22194"/>
    <cellStyle name="標準 20 2 7 2 12" xfId="19115"/>
    <cellStyle name="標準 20 2 7 2 12 2" xfId="36670"/>
    <cellStyle name="標準 20 2 7 2 12 3" xfId="25446"/>
    <cellStyle name="標準 20 2 7 2 13" xfId="28964"/>
    <cellStyle name="標準 20 2 7 2 13 2" xfId="40188"/>
    <cellStyle name="標準 20 2 7 2 14" xfId="32805"/>
    <cellStyle name="標準 20 2 7 2 15" xfId="21360"/>
    <cellStyle name="標準 20 2 7 2 2" xfId="7562"/>
    <cellStyle name="標準 20 2 7 2 2 10" xfId="29248"/>
    <cellStyle name="標準 20 2 7 2 2 10 2" xfId="40472"/>
    <cellStyle name="標準 20 2 7 2 2 11" xfId="32806"/>
    <cellStyle name="標準 20 2 7 2 2 12" xfId="21361"/>
    <cellStyle name="標準 20 2 7 2 2 2" xfId="7788"/>
    <cellStyle name="標準 20 2 7 2 2 2 2" xfId="8706"/>
    <cellStyle name="標準 20 2 7 2 2 2 2 2" xfId="9822"/>
    <cellStyle name="標準 20 2 7 2 2 2 2 2 2" xfId="13436"/>
    <cellStyle name="標準 20 2 7 2 2 2 2 2 2 2" xfId="39135"/>
    <cellStyle name="標準 20 2 7 2 2 2 2 2 2 3" xfId="27911"/>
    <cellStyle name="標準 20 2 7 2 2 2 2 2 3" xfId="19120"/>
    <cellStyle name="標準 20 2 7 2 2 2 2 2 3 2" xfId="42653"/>
    <cellStyle name="標準 20 2 7 2 2 2 2 2 3 3" xfId="31429"/>
    <cellStyle name="標準 20 2 7 2 2 2 2 2 4" xfId="35637"/>
    <cellStyle name="標準 20 2 7 2 2 2 2 2 5" xfId="24410"/>
    <cellStyle name="標準 20 2 7 2 2 2 2 3" xfId="10764"/>
    <cellStyle name="標準 20 2 7 2 2 2 2 3 2" xfId="14343"/>
    <cellStyle name="標準 20 2 7 2 2 2 2 3 2 2" xfId="40042"/>
    <cellStyle name="標準 20 2 7 2 2 2 2 3 2 3" xfId="28818"/>
    <cellStyle name="標準 20 2 7 2 2 2 2 3 3" xfId="19121"/>
    <cellStyle name="標準 20 2 7 2 2 2 2 3 3 2" xfId="43560"/>
    <cellStyle name="標準 20 2 7 2 2 2 2 3 3 3" xfId="32336"/>
    <cellStyle name="標準 20 2 7 2 2 2 2 3 4" xfId="34962"/>
    <cellStyle name="標準 20 2 7 2 2 2 2 3 5" xfId="23608"/>
    <cellStyle name="標準 20 2 7 2 2 2 2 4" xfId="12385"/>
    <cellStyle name="標準 20 2 7 2 2 2 2 4 2" xfId="38084"/>
    <cellStyle name="標準 20 2 7 2 2 2 2 4 3" xfId="26860"/>
    <cellStyle name="標準 20 2 7 2 2 2 2 5" xfId="19119"/>
    <cellStyle name="標準 20 2 7 2 2 2 2 5 2" xfId="41602"/>
    <cellStyle name="標準 20 2 7 2 2 2 2 5 3" xfId="30378"/>
    <cellStyle name="標準 20 2 7 2 2 2 2 6" xfId="33464"/>
    <cellStyle name="標準 20 2 7 2 2 2 2 7" xfId="22019"/>
    <cellStyle name="標準 20 2 7 2 2 2 3" xfId="9161"/>
    <cellStyle name="標準 20 2 7 2 2 2 3 2" xfId="12779"/>
    <cellStyle name="標準 20 2 7 2 2 2 3 2 2" xfId="38478"/>
    <cellStyle name="標準 20 2 7 2 2 2 3 2 3" xfId="27254"/>
    <cellStyle name="標準 20 2 7 2 2 2 3 3" xfId="19122"/>
    <cellStyle name="標準 20 2 7 2 2 2 3 3 2" xfId="41996"/>
    <cellStyle name="標準 20 2 7 2 2 2 3 3 3" xfId="30772"/>
    <cellStyle name="標準 20 2 7 2 2 2 3 4" xfId="35636"/>
    <cellStyle name="標準 20 2 7 2 2 2 3 5" xfId="24409"/>
    <cellStyle name="標準 20 2 7 2 2 2 4" xfId="10103"/>
    <cellStyle name="標準 20 2 7 2 2 2 4 2" xfId="13686"/>
    <cellStyle name="標準 20 2 7 2 2 2 4 2 2" xfId="39385"/>
    <cellStyle name="標準 20 2 7 2 2 2 4 2 3" xfId="28161"/>
    <cellStyle name="標準 20 2 7 2 2 2 4 3" xfId="19123"/>
    <cellStyle name="標準 20 2 7 2 2 2 4 3 2" xfId="42903"/>
    <cellStyle name="標準 20 2 7 2 2 2 4 3 3" xfId="31679"/>
    <cellStyle name="標準 20 2 7 2 2 2 4 4" xfId="36521"/>
    <cellStyle name="標準 20 2 7 2 2 2 4 5" xfId="25294"/>
    <cellStyle name="標準 20 2 7 2 2 2 5" xfId="11481"/>
    <cellStyle name="標準 20 2 7 2 2 2 5 2" xfId="34058"/>
    <cellStyle name="標準 20 2 7 2 2 2 5 3" xfId="22704"/>
    <cellStyle name="標準 20 2 7 2 2 2 6" xfId="19118"/>
    <cellStyle name="標準 20 2 7 2 2 2 6 2" xfId="37180"/>
    <cellStyle name="標準 20 2 7 2 2 2 6 3" xfId="25956"/>
    <cellStyle name="標準 20 2 7 2 2 2 7" xfId="29474"/>
    <cellStyle name="標準 20 2 7 2 2 2 7 2" xfId="40698"/>
    <cellStyle name="標準 20 2 7 2 2 2 8" xfId="32807"/>
    <cellStyle name="標準 20 2 7 2 2 2 9" xfId="21362"/>
    <cellStyle name="標準 20 2 7 2 2 3" xfId="8014"/>
    <cellStyle name="標準 20 2 7 2 2 3 2" xfId="9596"/>
    <cellStyle name="標準 20 2 7 2 2 3 2 2" xfId="13210"/>
    <cellStyle name="標準 20 2 7 2 2 3 2 2 2" xfId="38909"/>
    <cellStyle name="標準 20 2 7 2 2 3 2 2 3" xfId="27685"/>
    <cellStyle name="標準 20 2 7 2 2 3 2 3" xfId="19125"/>
    <cellStyle name="標準 20 2 7 2 2 3 2 3 2" xfId="42427"/>
    <cellStyle name="標準 20 2 7 2 2 3 2 3 3" xfId="31203"/>
    <cellStyle name="標準 20 2 7 2 2 3 2 4" xfId="35638"/>
    <cellStyle name="標準 20 2 7 2 2 3 2 5" xfId="24411"/>
    <cellStyle name="標準 20 2 7 2 2 3 3" xfId="10538"/>
    <cellStyle name="標準 20 2 7 2 2 3 3 2" xfId="14117"/>
    <cellStyle name="標準 20 2 7 2 2 3 3 2 2" xfId="39816"/>
    <cellStyle name="標準 20 2 7 2 2 3 3 2 3" xfId="28592"/>
    <cellStyle name="標準 20 2 7 2 2 3 3 3" xfId="19126"/>
    <cellStyle name="標準 20 2 7 2 2 3 3 3 2" xfId="43334"/>
    <cellStyle name="標準 20 2 7 2 2 3 3 3 3" xfId="32110"/>
    <cellStyle name="標準 20 2 7 2 2 3 3 4" xfId="34284"/>
    <cellStyle name="標準 20 2 7 2 2 3 3 5" xfId="22930"/>
    <cellStyle name="標準 20 2 7 2 2 3 4" xfId="11707"/>
    <cellStyle name="標準 20 2 7 2 2 3 4 2" xfId="37406"/>
    <cellStyle name="標準 20 2 7 2 2 3 4 3" xfId="26182"/>
    <cellStyle name="標準 20 2 7 2 2 3 5" xfId="19124"/>
    <cellStyle name="標準 20 2 7 2 2 3 5 2" xfId="40924"/>
    <cellStyle name="標準 20 2 7 2 2 3 5 3" xfId="29700"/>
    <cellStyle name="標準 20 2 7 2 2 3 6" xfId="33238"/>
    <cellStyle name="標準 20 2 7 2 2 3 7" xfId="21793"/>
    <cellStyle name="標準 20 2 7 2 2 4" xfId="8254"/>
    <cellStyle name="標準 20 2 7 2 2 4 2" xfId="11933"/>
    <cellStyle name="標準 20 2 7 2 2 4 2 2" xfId="37632"/>
    <cellStyle name="標準 20 2 7 2 2 4 2 3" xfId="26408"/>
    <cellStyle name="標準 20 2 7 2 2 4 3" xfId="19127"/>
    <cellStyle name="標準 20 2 7 2 2 4 3 2" xfId="41150"/>
    <cellStyle name="標準 20 2 7 2 2 4 3 3" xfId="29926"/>
    <cellStyle name="標準 20 2 7 2 2 4 4" xfId="34510"/>
    <cellStyle name="標準 20 2 7 2 2 4 5" xfId="23156"/>
    <cellStyle name="標準 20 2 7 2 2 5" xfId="8480"/>
    <cellStyle name="標準 20 2 7 2 2 5 2" xfId="12159"/>
    <cellStyle name="標準 20 2 7 2 2 5 2 2" xfId="37858"/>
    <cellStyle name="標準 20 2 7 2 2 5 2 3" xfId="26634"/>
    <cellStyle name="標準 20 2 7 2 2 5 3" xfId="19128"/>
    <cellStyle name="標準 20 2 7 2 2 5 3 2" xfId="41376"/>
    <cellStyle name="標準 20 2 7 2 2 5 3 3" xfId="30152"/>
    <cellStyle name="標準 20 2 7 2 2 5 4" xfId="34736"/>
    <cellStyle name="標準 20 2 7 2 2 5 5" xfId="23382"/>
    <cellStyle name="標準 20 2 7 2 2 6" xfId="9160"/>
    <cellStyle name="標準 20 2 7 2 2 6 2" xfId="12778"/>
    <cellStyle name="標準 20 2 7 2 2 6 2 2" xfId="38477"/>
    <cellStyle name="標準 20 2 7 2 2 6 2 3" xfId="27253"/>
    <cellStyle name="標準 20 2 7 2 2 6 3" xfId="19129"/>
    <cellStyle name="標準 20 2 7 2 2 6 3 2" xfId="41995"/>
    <cellStyle name="標準 20 2 7 2 2 6 3 3" xfId="30771"/>
    <cellStyle name="標準 20 2 7 2 2 6 4" xfId="35635"/>
    <cellStyle name="標準 20 2 7 2 2 6 5" xfId="24408"/>
    <cellStyle name="標準 20 2 7 2 2 7" xfId="10102"/>
    <cellStyle name="標準 20 2 7 2 2 7 2" xfId="13685"/>
    <cellStyle name="標準 20 2 7 2 2 7 2 2" xfId="39384"/>
    <cellStyle name="標準 20 2 7 2 2 7 2 3" xfId="28160"/>
    <cellStyle name="標準 20 2 7 2 2 7 3" xfId="19130"/>
    <cellStyle name="標準 20 2 7 2 2 7 3 2" xfId="42902"/>
    <cellStyle name="標準 20 2 7 2 2 7 3 3" xfId="31678"/>
    <cellStyle name="標準 20 2 7 2 2 7 4" xfId="36295"/>
    <cellStyle name="標準 20 2 7 2 2 7 5" xfId="25068"/>
    <cellStyle name="標準 20 2 7 2 2 8" xfId="11255"/>
    <cellStyle name="標準 20 2 7 2 2 8 2" xfId="33832"/>
    <cellStyle name="標準 20 2 7 2 2 8 3" xfId="22478"/>
    <cellStyle name="標準 20 2 7 2 2 9" xfId="19117"/>
    <cellStyle name="標準 20 2 7 2 2 9 2" xfId="36954"/>
    <cellStyle name="標準 20 2 7 2 2 9 3" xfId="25730"/>
    <cellStyle name="標準 20 2 7 2 3" xfId="7419"/>
    <cellStyle name="標準 20 2 7 2 3 2" xfId="8564"/>
    <cellStyle name="標準 20 2 7 2 3 2 2" xfId="9680"/>
    <cellStyle name="標準 20 2 7 2 3 2 2 2" xfId="13294"/>
    <cellStyle name="標準 20 2 7 2 3 2 2 2 2" xfId="38993"/>
    <cellStyle name="標準 20 2 7 2 3 2 2 2 3" xfId="27769"/>
    <cellStyle name="標準 20 2 7 2 3 2 2 3" xfId="19133"/>
    <cellStyle name="標準 20 2 7 2 3 2 2 3 2" xfId="42511"/>
    <cellStyle name="標準 20 2 7 2 3 2 2 3 3" xfId="31287"/>
    <cellStyle name="標準 20 2 7 2 3 2 2 4" xfId="35640"/>
    <cellStyle name="標準 20 2 7 2 3 2 2 5" xfId="24413"/>
    <cellStyle name="標準 20 2 7 2 3 2 3" xfId="10622"/>
    <cellStyle name="標準 20 2 7 2 3 2 3 2" xfId="14201"/>
    <cellStyle name="標準 20 2 7 2 3 2 3 2 2" xfId="39900"/>
    <cellStyle name="標準 20 2 7 2 3 2 3 2 3" xfId="28676"/>
    <cellStyle name="標準 20 2 7 2 3 2 3 3" xfId="19134"/>
    <cellStyle name="標準 20 2 7 2 3 2 3 3 2" xfId="43418"/>
    <cellStyle name="標準 20 2 7 2 3 2 3 3 3" xfId="32194"/>
    <cellStyle name="標準 20 2 7 2 3 2 3 4" xfId="34820"/>
    <cellStyle name="標準 20 2 7 2 3 2 3 5" xfId="23466"/>
    <cellStyle name="標準 20 2 7 2 3 2 4" xfId="12243"/>
    <cellStyle name="標準 20 2 7 2 3 2 4 2" xfId="37942"/>
    <cellStyle name="標準 20 2 7 2 3 2 4 3" xfId="26718"/>
    <cellStyle name="標準 20 2 7 2 3 2 5" xfId="19132"/>
    <cellStyle name="標準 20 2 7 2 3 2 5 2" xfId="41460"/>
    <cellStyle name="標準 20 2 7 2 3 2 5 3" xfId="30236"/>
    <cellStyle name="標準 20 2 7 2 3 2 6" xfId="33322"/>
    <cellStyle name="標準 20 2 7 2 3 2 7" xfId="21877"/>
    <cellStyle name="標準 20 2 7 2 3 3" xfId="9162"/>
    <cellStyle name="標準 20 2 7 2 3 3 2" xfId="12780"/>
    <cellStyle name="標準 20 2 7 2 3 3 2 2" xfId="38479"/>
    <cellStyle name="標準 20 2 7 2 3 3 2 3" xfId="27255"/>
    <cellStyle name="標準 20 2 7 2 3 3 3" xfId="19135"/>
    <cellStyle name="標準 20 2 7 2 3 3 3 2" xfId="41997"/>
    <cellStyle name="標準 20 2 7 2 3 3 3 3" xfId="30773"/>
    <cellStyle name="標準 20 2 7 2 3 3 4" xfId="35639"/>
    <cellStyle name="標準 20 2 7 2 3 3 5" xfId="24412"/>
    <cellStyle name="標準 20 2 7 2 3 4" xfId="10104"/>
    <cellStyle name="標準 20 2 7 2 3 4 2" xfId="13687"/>
    <cellStyle name="標準 20 2 7 2 3 4 2 2" xfId="39386"/>
    <cellStyle name="標準 20 2 7 2 3 4 2 3" xfId="28162"/>
    <cellStyle name="標準 20 2 7 2 3 4 3" xfId="19136"/>
    <cellStyle name="標準 20 2 7 2 3 4 3 2" xfId="42904"/>
    <cellStyle name="標準 20 2 7 2 3 4 3 3" xfId="31680"/>
    <cellStyle name="標準 20 2 7 2 3 4 4" xfId="36379"/>
    <cellStyle name="標準 20 2 7 2 3 4 5" xfId="25152"/>
    <cellStyle name="標準 20 2 7 2 3 5" xfId="11113"/>
    <cellStyle name="標準 20 2 7 2 3 5 2" xfId="33690"/>
    <cellStyle name="標準 20 2 7 2 3 5 3" xfId="22336"/>
    <cellStyle name="標準 20 2 7 2 3 6" xfId="19131"/>
    <cellStyle name="標準 20 2 7 2 3 6 2" xfId="36812"/>
    <cellStyle name="標準 20 2 7 2 3 6 3" xfId="25588"/>
    <cellStyle name="標準 20 2 7 2 3 7" xfId="29106"/>
    <cellStyle name="標準 20 2 7 2 3 7 2" xfId="40330"/>
    <cellStyle name="標準 20 2 7 2 3 8" xfId="32808"/>
    <cellStyle name="標準 20 2 7 2 3 9" xfId="21363"/>
    <cellStyle name="標準 20 2 7 2 4" xfId="7646"/>
    <cellStyle name="標準 20 2 7 2 4 2" xfId="9512"/>
    <cellStyle name="標準 20 2 7 2 4 2 2" xfId="13126"/>
    <cellStyle name="標準 20 2 7 2 4 2 2 2" xfId="38825"/>
    <cellStyle name="標準 20 2 7 2 4 2 2 3" xfId="27601"/>
    <cellStyle name="標準 20 2 7 2 4 2 3" xfId="19138"/>
    <cellStyle name="標準 20 2 7 2 4 2 3 2" xfId="42343"/>
    <cellStyle name="標準 20 2 7 2 4 2 3 3" xfId="31119"/>
    <cellStyle name="標準 20 2 7 2 4 2 4" xfId="35641"/>
    <cellStyle name="標準 20 2 7 2 4 2 5" xfId="24414"/>
    <cellStyle name="標準 20 2 7 2 4 3" xfId="10454"/>
    <cellStyle name="標準 20 2 7 2 4 3 2" xfId="14033"/>
    <cellStyle name="標準 20 2 7 2 4 3 2 2" xfId="39732"/>
    <cellStyle name="標準 20 2 7 2 4 3 2 3" xfId="28508"/>
    <cellStyle name="標準 20 2 7 2 4 3 3" xfId="19139"/>
    <cellStyle name="標準 20 2 7 2 4 3 3 2" xfId="43250"/>
    <cellStyle name="標準 20 2 7 2 4 3 3 3" xfId="32026"/>
    <cellStyle name="標準 20 2 7 2 4 3 4" xfId="33916"/>
    <cellStyle name="標準 20 2 7 2 4 3 5" xfId="22562"/>
    <cellStyle name="標準 20 2 7 2 4 4" xfId="11339"/>
    <cellStyle name="標準 20 2 7 2 4 4 2" xfId="37038"/>
    <cellStyle name="標準 20 2 7 2 4 4 3" xfId="25814"/>
    <cellStyle name="標準 20 2 7 2 4 5" xfId="19137"/>
    <cellStyle name="標準 20 2 7 2 4 5 2" xfId="40556"/>
    <cellStyle name="標準 20 2 7 2 4 5 3" xfId="29332"/>
    <cellStyle name="標準 20 2 7 2 4 6" xfId="33154"/>
    <cellStyle name="標準 20 2 7 2 4 7" xfId="21709"/>
    <cellStyle name="標準 20 2 7 2 5" xfId="7872"/>
    <cellStyle name="標準 20 2 7 2 5 2" xfId="11565"/>
    <cellStyle name="標準 20 2 7 2 5 2 2" xfId="37264"/>
    <cellStyle name="標準 20 2 7 2 5 2 3" xfId="26040"/>
    <cellStyle name="標準 20 2 7 2 5 3" xfId="19140"/>
    <cellStyle name="標準 20 2 7 2 5 3 2" xfId="40782"/>
    <cellStyle name="標準 20 2 7 2 5 3 3" xfId="29558"/>
    <cellStyle name="標準 20 2 7 2 5 4" xfId="34142"/>
    <cellStyle name="標準 20 2 7 2 5 5" xfId="22788"/>
    <cellStyle name="標準 20 2 7 2 6" xfId="8112"/>
    <cellStyle name="標準 20 2 7 2 6 2" xfId="11791"/>
    <cellStyle name="標準 20 2 7 2 6 2 2" xfId="37490"/>
    <cellStyle name="標準 20 2 7 2 6 2 3" xfId="26266"/>
    <cellStyle name="標準 20 2 7 2 6 3" xfId="19141"/>
    <cellStyle name="標準 20 2 7 2 6 3 2" xfId="41008"/>
    <cellStyle name="標準 20 2 7 2 6 3 3" xfId="29784"/>
    <cellStyle name="標準 20 2 7 2 6 4" xfId="34368"/>
    <cellStyle name="標準 20 2 7 2 6 5" xfId="23014"/>
    <cellStyle name="標準 20 2 7 2 7" xfId="8396"/>
    <cellStyle name="標準 20 2 7 2 7 2" xfId="12075"/>
    <cellStyle name="標準 20 2 7 2 7 2 2" xfId="37774"/>
    <cellStyle name="標準 20 2 7 2 7 2 3" xfId="26550"/>
    <cellStyle name="標準 20 2 7 2 7 3" xfId="19142"/>
    <cellStyle name="標準 20 2 7 2 7 3 2" xfId="41292"/>
    <cellStyle name="標準 20 2 7 2 7 3 3" xfId="30068"/>
    <cellStyle name="標準 20 2 7 2 7 4" xfId="34652"/>
    <cellStyle name="標準 20 2 7 2 7 5" xfId="23298"/>
    <cellStyle name="標準 20 2 7 2 8" xfId="8790"/>
    <cellStyle name="標準 20 2 7 2 8 2" xfId="12469"/>
    <cellStyle name="標準 20 2 7 2 8 2 2" xfId="38168"/>
    <cellStyle name="標準 20 2 7 2 8 2 3" xfId="26944"/>
    <cellStyle name="標準 20 2 7 2 8 3" xfId="19143"/>
    <cellStyle name="標準 20 2 7 2 8 3 2" xfId="41686"/>
    <cellStyle name="標準 20 2 7 2 8 3 3" xfId="30462"/>
    <cellStyle name="標準 20 2 7 2 8 4" xfId="35046"/>
    <cellStyle name="標準 20 2 7 2 8 5" xfId="23692"/>
    <cellStyle name="標準 20 2 7 2 9" xfId="9159"/>
    <cellStyle name="標準 20 2 7 2 9 2" xfId="12777"/>
    <cellStyle name="標準 20 2 7 2 9 2 2" xfId="38476"/>
    <cellStyle name="標準 20 2 7 2 9 2 3" xfId="27252"/>
    <cellStyle name="標準 20 2 7 2 9 3" xfId="19144"/>
    <cellStyle name="標準 20 2 7 2 9 3 2" xfId="41994"/>
    <cellStyle name="標準 20 2 7 2 9 3 3" xfId="30770"/>
    <cellStyle name="標準 20 2 7 2 9 4" xfId="35634"/>
    <cellStyle name="標準 20 2 7 2 9 5" xfId="24407"/>
    <cellStyle name="標準 20 2 7 3" xfId="7296"/>
    <cellStyle name="標準 20 2 7 3 10" xfId="11007"/>
    <cellStyle name="標準 20 2 7 3 10 2" xfId="33584"/>
    <cellStyle name="標準 20 2 7 3 10 3" xfId="22230"/>
    <cellStyle name="標準 20 2 7 3 11" xfId="19145"/>
    <cellStyle name="標準 20 2 7 3 11 2" xfId="36706"/>
    <cellStyle name="標準 20 2 7 3 11 3" xfId="25482"/>
    <cellStyle name="標準 20 2 7 3 12" xfId="29000"/>
    <cellStyle name="標準 20 2 7 3 12 2" xfId="40224"/>
    <cellStyle name="標準 20 2 7 3 13" xfId="32809"/>
    <cellStyle name="標準 20 2 7 3 14" xfId="21364"/>
    <cellStyle name="標準 20 2 7 3 2" xfId="7456"/>
    <cellStyle name="標準 20 2 7 3 2 2" xfId="8600"/>
    <cellStyle name="標準 20 2 7 3 2 2 2" xfId="9716"/>
    <cellStyle name="標準 20 2 7 3 2 2 2 2" xfId="13330"/>
    <cellStyle name="標準 20 2 7 3 2 2 2 2 2" xfId="39029"/>
    <cellStyle name="標準 20 2 7 3 2 2 2 2 3" xfId="27805"/>
    <cellStyle name="標準 20 2 7 3 2 2 2 3" xfId="19148"/>
    <cellStyle name="標準 20 2 7 3 2 2 2 3 2" xfId="42547"/>
    <cellStyle name="標準 20 2 7 3 2 2 2 3 3" xfId="31323"/>
    <cellStyle name="標準 20 2 7 3 2 2 2 4" xfId="35644"/>
    <cellStyle name="標準 20 2 7 3 2 2 2 5" xfId="24417"/>
    <cellStyle name="標準 20 2 7 3 2 2 3" xfId="10658"/>
    <cellStyle name="標準 20 2 7 3 2 2 3 2" xfId="14237"/>
    <cellStyle name="標準 20 2 7 3 2 2 3 2 2" xfId="39936"/>
    <cellStyle name="標準 20 2 7 3 2 2 3 2 3" xfId="28712"/>
    <cellStyle name="標準 20 2 7 3 2 2 3 3" xfId="19149"/>
    <cellStyle name="標準 20 2 7 3 2 2 3 3 2" xfId="43454"/>
    <cellStyle name="標準 20 2 7 3 2 2 3 3 3" xfId="32230"/>
    <cellStyle name="標準 20 2 7 3 2 2 3 4" xfId="34856"/>
    <cellStyle name="標準 20 2 7 3 2 2 3 5" xfId="23502"/>
    <cellStyle name="標準 20 2 7 3 2 2 4" xfId="12279"/>
    <cellStyle name="標準 20 2 7 3 2 2 4 2" xfId="37978"/>
    <cellStyle name="標準 20 2 7 3 2 2 4 3" xfId="26754"/>
    <cellStyle name="標準 20 2 7 3 2 2 5" xfId="19147"/>
    <cellStyle name="標準 20 2 7 3 2 2 5 2" xfId="41496"/>
    <cellStyle name="標準 20 2 7 3 2 2 5 3" xfId="30272"/>
    <cellStyle name="標準 20 2 7 3 2 2 6" xfId="33358"/>
    <cellStyle name="標準 20 2 7 3 2 2 7" xfId="21913"/>
    <cellStyle name="標準 20 2 7 3 2 3" xfId="9164"/>
    <cellStyle name="標準 20 2 7 3 2 3 2" xfId="12782"/>
    <cellStyle name="標準 20 2 7 3 2 3 2 2" xfId="38481"/>
    <cellStyle name="標準 20 2 7 3 2 3 2 3" xfId="27257"/>
    <cellStyle name="標準 20 2 7 3 2 3 3" xfId="19150"/>
    <cellStyle name="標準 20 2 7 3 2 3 3 2" xfId="41999"/>
    <cellStyle name="標準 20 2 7 3 2 3 3 3" xfId="30775"/>
    <cellStyle name="標準 20 2 7 3 2 3 4" xfId="35643"/>
    <cellStyle name="標準 20 2 7 3 2 3 5" xfId="24416"/>
    <cellStyle name="標準 20 2 7 3 2 4" xfId="10106"/>
    <cellStyle name="標準 20 2 7 3 2 4 2" xfId="13689"/>
    <cellStyle name="標準 20 2 7 3 2 4 2 2" xfId="39388"/>
    <cellStyle name="標準 20 2 7 3 2 4 2 3" xfId="28164"/>
    <cellStyle name="標準 20 2 7 3 2 4 3" xfId="19151"/>
    <cellStyle name="標準 20 2 7 3 2 4 3 2" xfId="42906"/>
    <cellStyle name="標準 20 2 7 3 2 4 3 3" xfId="31682"/>
    <cellStyle name="標準 20 2 7 3 2 4 4" xfId="36415"/>
    <cellStyle name="標準 20 2 7 3 2 4 5" xfId="25188"/>
    <cellStyle name="標準 20 2 7 3 2 5" xfId="11149"/>
    <cellStyle name="標準 20 2 7 3 2 5 2" xfId="33726"/>
    <cellStyle name="標準 20 2 7 3 2 5 3" xfId="22372"/>
    <cellStyle name="標準 20 2 7 3 2 6" xfId="19146"/>
    <cellStyle name="標準 20 2 7 3 2 6 2" xfId="36848"/>
    <cellStyle name="標準 20 2 7 3 2 6 3" xfId="25624"/>
    <cellStyle name="標準 20 2 7 3 2 7" xfId="29142"/>
    <cellStyle name="標準 20 2 7 3 2 7 2" xfId="40366"/>
    <cellStyle name="標準 20 2 7 3 2 8" xfId="32810"/>
    <cellStyle name="標準 20 2 7 3 2 9" xfId="21365"/>
    <cellStyle name="標準 20 2 7 3 3" xfId="7682"/>
    <cellStyle name="標準 20 2 7 3 3 2" xfId="9464"/>
    <cellStyle name="標準 20 2 7 3 3 2 2" xfId="13078"/>
    <cellStyle name="標準 20 2 7 3 3 2 2 2" xfId="38777"/>
    <cellStyle name="標準 20 2 7 3 3 2 2 3" xfId="27553"/>
    <cellStyle name="標準 20 2 7 3 3 2 3" xfId="19153"/>
    <cellStyle name="標準 20 2 7 3 3 2 3 2" xfId="42295"/>
    <cellStyle name="標準 20 2 7 3 3 2 3 3" xfId="31071"/>
    <cellStyle name="標準 20 2 7 3 3 2 4" xfId="35645"/>
    <cellStyle name="標準 20 2 7 3 3 2 5" xfId="24418"/>
    <cellStyle name="標準 20 2 7 3 3 3" xfId="10406"/>
    <cellStyle name="標準 20 2 7 3 3 3 2" xfId="13985"/>
    <cellStyle name="標準 20 2 7 3 3 3 2 2" xfId="39684"/>
    <cellStyle name="標準 20 2 7 3 3 3 2 3" xfId="28460"/>
    <cellStyle name="標準 20 2 7 3 3 3 3" xfId="19154"/>
    <cellStyle name="標準 20 2 7 3 3 3 3 2" xfId="43202"/>
    <cellStyle name="標準 20 2 7 3 3 3 3 3" xfId="31978"/>
    <cellStyle name="標準 20 2 7 3 3 3 4" xfId="33952"/>
    <cellStyle name="標準 20 2 7 3 3 3 5" xfId="22598"/>
    <cellStyle name="標準 20 2 7 3 3 4" xfId="11375"/>
    <cellStyle name="標準 20 2 7 3 3 4 2" xfId="37074"/>
    <cellStyle name="標準 20 2 7 3 3 4 3" xfId="25850"/>
    <cellStyle name="標準 20 2 7 3 3 5" xfId="19152"/>
    <cellStyle name="標準 20 2 7 3 3 5 2" xfId="40592"/>
    <cellStyle name="標準 20 2 7 3 3 5 3" xfId="29368"/>
    <cellStyle name="標準 20 2 7 3 3 6" xfId="33106"/>
    <cellStyle name="標準 20 2 7 3 3 7" xfId="21661"/>
    <cellStyle name="標準 20 2 7 3 4" xfId="7908"/>
    <cellStyle name="標準 20 2 7 3 4 2" xfId="11601"/>
    <cellStyle name="標準 20 2 7 3 4 2 2" xfId="37300"/>
    <cellStyle name="標準 20 2 7 3 4 2 3" xfId="26076"/>
    <cellStyle name="標準 20 2 7 3 4 3" xfId="19155"/>
    <cellStyle name="標準 20 2 7 3 4 3 2" xfId="40818"/>
    <cellStyle name="標準 20 2 7 3 4 3 3" xfId="29594"/>
    <cellStyle name="標準 20 2 7 3 4 4" xfId="34178"/>
    <cellStyle name="標準 20 2 7 3 4 5" xfId="22824"/>
    <cellStyle name="標準 20 2 7 3 5" xfId="8148"/>
    <cellStyle name="標準 20 2 7 3 5 2" xfId="11827"/>
    <cellStyle name="標準 20 2 7 3 5 2 2" xfId="37526"/>
    <cellStyle name="標準 20 2 7 3 5 2 3" xfId="26302"/>
    <cellStyle name="標準 20 2 7 3 5 3" xfId="19156"/>
    <cellStyle name="標準 20 2 7 3 5 3 2" xfId="41044"/>
    <cellStyle name="標準 20 2 7 3 5 3 3" xfId="29820"/>
    <cellStyle name="標準 20 2 7 3 5 4" xfId="34404"/>
    <cellStyle name="標準 20 2 7 3 5 5" xfId="23050"/>
    <cellStyle name="標準 20 2 7 3 6" xfId="8348"/>
    <cellStyle name="標準 20 2 7 3 6 2" xfId="12027"/>
    <cellStyle name="標準 20 2 7 3 6 2 2" xfId="37726"/>
    <cellStyle name="標準 20 2 7 3 6 2 3" xfId="26502"/>
    <cellStyle name="標準 20 2 7 3 6 3" xfId="19157"/>
    <cellStyle name="標準 20 2 7 3 6 3 2" xfId="41244"/>
    <cellStyle name="標準 20 2 7 3 6 3 3" xfId="30020"/>
    <cellStyle name="標準 20 2 7 3 6 4" xfId="34604"/>
    <cellStyle name="標準 20 2 7 3 6 5" xfId="23250"/>
    <cellStyle name="標準 20 2 7 3 7" xfId="8826"/>
    <cellStyle name="標準 20 2 7 3 7 2" xfId="12505"/>
    <cellStyle name="標準 20 2 7 3 7 2 2" xfId="38204"/>
    <cellStyle name="標準 20 2 7 3 7 2 3" xfId="26980"/>
    <cellStyle name="標準 20 2 7 3 7 3" xfId="19158"/>
    <cellStyle name="標準 20 2 7 3 7 3 2" xfId="41722"/>
    <cellStyle name="標準 20 2 7 3 7 3 3" xfId="30498"/>
    <cellStyle name="標準 20 2 7 3 7 4" xfId="35082"/>
    <cellStyle name="標準 20 2 7 3 7 5" xfId="23728"/>
    <cellStyle name="標準 20 2 7 3 8" xfId="9163"/>
    <cellStyle name="標準 20 2 7 3 8 2" xfId="12781"/>
    <cellStyle name="標準 20 2 7 3 8 2 2" xfId="38480"/>
    <cellStyle name="標準 20 2 7 3 8 2 3" xfId="27256"/>
    <cellStyle name="標準 20 2 7 3 8 3" xfId="19159"/>
    <cellStyle name="標準 20 2 7 3 8 3 2" xfId="41998"/>
    <cellStyle name="標準 20 2 7 3 8 3 3" xfId="30774"/>
    <cellStyle name="標準 20 2 7 3 8 4" xfId="35642"/>
    <cellStyle name="標準 20 2 7 3 8 5" xfId="24415"/>
    <cellStyle name="標準 20 2 7 3 9" xfId="10105"/>
    <cellStyle name="標準 20 2 7 3 9 2" xfId="13688"/>
    <cellStyle name="標準 20 2 7 3 9 2 2" xfId="39387"/>
    <cellStyle name="標準 20 2 7 3 9 2 3" xfId="28163"/>
    <cellStyle name="標準 20 2 7 3 9 3" xfId="19160"/>
    <cellStyle name="標準 20 2 7 3 9 3 2" xfId="42905"/>
    <cellStyle name="標準 20 2 7 3 9 3 3" xfId="31681"/>
    <cellStyle name="標準 20 2 7 3 9 4" xfId="36163"/>
    <cellStyle name="標準 20 2 7 3 9 5" xfId="24936"/>
    <cellStyle name="標準 20 2 7 4" xfId="7514"/>
    <cellStyle name="標準 20 2 7 4 10" xfId="29200"/>
    <cellStyle name="標準 20 2 7 4 10 2" xfId="40424"/>
    <cellStyle name="標準 20 2 7 4 11" xfId="32811"/>
    <cellStyle name="標準 20 2 7 4 12" xfId="21366"/>
    <cellStyle name="標準 20 2 7 4 2" xfId="7740"/>
    <cellStyle name="標準 20 2 7 4 2 2" xfId="8658"/>
    <cellStyle name="標準 20 2 7 4 2 2 2" xfId="9774"/>
    <cellStyle name="標準 20 2 7 4 2 2 2 2" xfId="13388"/>
    <cellStyle name="標準 20 2 7 4 2 2 2 2 2" xfId="39087"/>
    <cellStyle name="標準 20 2 7 4 2 2 2 2 3" xfId="27863"/>
    <cellStyle name="標準 20 2 7 4 2 2 2 3" xfId="19164"/>
    <cellStyle name="標準 20 2 7 4 2 2 2 3 2" xfId="42605"/>
    <cellStyle name="標準 20 2 7 4 2 2 2 3 3" xfId="31381"/>
    <cellStyle name="標準 20 2 7 4 2 2 2 4" xfId="35648"/>
    <cellStyle name="標準 20 2 7 4 2 2 2 5" xfId="24421"/>
    <cellStyle name="標準 20 2 7 4 2 2 3" xfId="10716"/>
    <cellStyle name="標準 20 2 7 4 2 2 3 2" xfId="14295"/>
    <cellStyle name="標準 20 2 7 4 2 2 3 2 2" xfId="39994"/>
    <cellStyle name="標準 20 2 7 4 2 2 3 2 3" xfId="28770"/>
    <cellStyle name="標準 20 2 7 4 2 2 3 3" xfId="19165"/>
    <cellStyle name="標準 20 2 7 4 2 2 3 3 2" xfId="43512"/>
    <cellStyle name="標準 20 2 7 4 2 2 3 3 3" xfId="32288"/>
    <cellStyle name="標準 20 2 7 4 2 2 3 4" xfId="34914"/>
    <cellStyle name="標準 20 2 7 4 2 2 3 5" xfId="23560"/>
    <cellStyle name="標準 20 2 7 4 2 2 4" xfId="12337"/>
    <cellStyle name="標準 20 2 7 4 2 2 4 2" xfId="38036"/>
    <cellStyle name="標準 20 2 7 4 2 2 4 3" xfId="26812"/>
    <cellStyle name="標準 20 2 7 4 2 2 5" xfId="19163"/>
    <cellStyle name="標準 20 2 7 4 2 2 5 2" xfId="41554"/>
    <cellStyle name="標準 20 2 7 4 2 2 5 3" xfId="30330"/>
    <cellStyle name="標準 20 2 7 4 2 2 6" xfId="33416"/>
    <cellStyle name="標準 20 2 7 4 2 2 7" xfId="21971"/>
    <cellStyle name="標準 20 2 7 4 2 3" xfId="9166"/>
    <cellStyle name="標準 20 2 7 4 2 3 2" xfId="12784"/>
    <cellStyle name="標準 20 2 7 4 2 3 2 2" xfId="38483"/>
    <cellStyle name="標準 20 2 7 4 2 3 2 3" xfId="27259"/>
    <cellStyle name="標準 20 2 7 4 2 3 3" xfId="19166"/>
    <cellStyle name="標準 20 2 7 4 2 3 3 2" xfId="42001"/>
    <cellStyle name="標準 20 2 7 4 2 3 3 3" xfId="30777"/>
    <cellStyle name="標準 20 2 7 4 2 3 4" xfId="35647"/>
    <cellStyle name="標準 20 2 7 4 2 3 5" xfId="24420"/>
    <cellStyle name="標準 20 2 7 4 2 4" xfId="10108"/>
    <cellStyle name="標準 20 2 7 4 2 4 2" xfId="13691"/>
    <cellStyle name="標準 20 2 7 4 2 4 2 2" xfId="39390"/>
    <cellStyle name="標準 20 2 7 4 2 4 2 3" xfId="28166"/>
    <cellStyle name="標準 20 2 7 4 2 4 3" xfId="19167"/>
    <cellStyle name="標準 20 2 7 4 2 4 3 2" xfId="42908"/>
    <cellStyle name="標準 20 2 7 4 2 4 3 3" xfId="31684"/>
    <cellStyle name="標準 20 2 7 4 2 4 4" xfId="36473"/>
    <cellStyle name="標準 20 2 7 4 2 4 5" xfId="25246"/>
    <cellStyle name="標準 20 2 7 4 2 5" xfId="11433"/>
    <cellStyle name="標準 20 2 7 4 2 5 2" xfId="34010"/>
    <cellStyle name="標準 20 2 7 4 2 5 3" xfId="22656"/>
    <cellStyle name="標準 20 2 7 4 2 6" xfId="19162"/>
    <cellStyle name="標準 20 2 7 4 2 6 2" xfId="37132"/>
    <cellStyle name="標準 20 2 7 4 2 6 3" xfId="25908"/>
    <cellStyle name="標準 20 2 7 4 2 7" xfId="29426"/>
    <cellStyle name="標準 20 2 7 4 2 7 2" xfId="40650"/>
    <cellStyle name="標準 20 2 7 4 2 8" xfId="32812"/>
    <cellStyle name="標準 20 2 7 4 2 9" xfId="21367"/>
    <cellStyle name="標準 20 2 7 4 3" xfId="7966"/>
    <cellStyle name="標準 20 2 7 4 3 2" xfId="9548"/>
    <cellStyle name="標準 20 2 7 4 3 2 2" xfId="13162"/>
    <cellStyle name="標準 20 2 7 4 3 2 2 2" xfId="38861"/>
    <cellStyle name="標準 20 2 7 4 3 2 2 3" xfId="27637"/>
    <cellStyle name="標準 20 2 7 4 3 2 3" xfId="19169"/>
    <cellStyle name="標準 20 2 7 4 3 2 3 2" xfId="42379"/>
    <cellStyle name="標準 20 2 7 4 3 2 3 3" xfId="31155"/>
    <cellStyle name="標準 20 2 7 4 3 2 4" xfId="35649"/>
    <cellStyle name="標準 20 2 7 4 3 2 5" xfId="24422"/>
    <cellStyle name="標準 20 2 7 4 3 3" xfId="10490"/>
    <cellStyle name="標準 20 2 7 4 3 3 2" xfId="14069"/>
    <cellStyle name="標準 20 2 7 4 3 3 2 2" xfId="39768"/>
    <cellStyle name="標準 20 2 7 4 3 3 2 3" xfId="28544"/>
    <cellStyle name="標準 20 2 7 4 3 3 3" xfId="19170"/>
    <cellStyle name="標準 20 2 7 4 3 3 3 2" xfId="43286"/>
    <cellStyle name="標準 20 2 7 4 3 3 3 3" xfId="32062"/>
    <cellStyle name="標準 20 2 7 4 3 3 4" xfId="34236"/>
    <cellStyle name="標準 20 2 7 4 3 3 5" xfId="22882"/>
    <cellStyle name="標準 20 2 7 4 3 4" xfId="11659"/>
    <cellStyle name="標準 20 2 7 4 3 4 2" xfId="37358"/>
    <cellStyle name="標準 20 2 7 4 3 4 3" xfId="26134"/>
    <cellStyle name="標準 20 2 7 4 3 5" xfId="19168"/>
    <cellStyle name="標準 20 2 7 4 3 5 2" xfId="40876"/>
    <cellStyle name="標準 20 2 7 4 3 5 3" xfId="29652"/>
    <cellStyle name="標準 20 2 7 4 3 6" xfId="33190"/>
    <cellStyle name="標準 20 2 7 4 3 7" xfId="21745"/>
    <cellStyle name="標準 20 2 7 4 4" xfId="8206"/>
    <cellStyle name="標準 20 2 7 4 4 2" xfId="11885"/>
    <cellStyle name="標準 20 2 7 4 4 2 2" xfId="37584"/>
    <cellStyle name="標準 20 2 7 4 4 2 3" xfId="26360"/>
    <cellStyle name="標準 20 2 7 4 4 3" xfId="19171"/>
    <cellStyle name="標準 20 2 7 4 4 3 2" xfId="41102"/>
    <cellStyle name="標準 20 2 7 4 4 3 3" xfId="29878"/>
    <cellStyle name="標準 20 2 7 4 4 4" xfId="34462"/>
    <cellStyle name="標準 20 2 7 4 4 5" xfId="23108"/>
    <cellStyle name="標準 20 2 7 4 5" xfId="8432"/>
    <cellStyle name="標準 20 2 7 4 5 2" xfId="12111"/>
    <cellStyle name="標準 20 2 7 4 5 2 2" xfId="37810"/>
    <cellStyle name="標準 20 2 7 4 5 2 3" xfId="26586"/>
    <cellStyle name="標準 20 2 7 4 5 3" xfId="19172"/>
    <cellStyle name="標準 20 2 7 4 5 3 2" xfId="41328"/>
    <cellStyle name="標準 20 2 7 4 5 3 3" xfId="30104"/>
    <cellStyle name="標準 20 2 7 4 5 4" xfId="34688"/>
    <cellStyle name="標準 20 2 7 4 5 5" xfId="23334"/>
    <cellStyle name="標準 20 2 7 4 6" xfId="9165"/>
    <cellStyle name="標準 20 2 7 4 6 2" xfId="12783"/>
    <cellStyle name="標準 20 2 7 4 6 2 2" xfId="38482"/>
    <cellStyle name="標準 20 2 7 4 6 2 3" xfId="27258"/>
    <cellStyle name="標準 20 2 7 4 6 3" xfId="19173"/>
    <cellStyle name="標準 20 2 7 4 6 3 2" xfId="42000"/>
    <cellStyle name="標準 20 2 7 4 6 3 3" xfId="30776"/>
    <cellStyle name="標準 20 2 7 4 6 4" xfId="35646"/>
    <cellStyle name="標準 20 2 7 4 6 5" xfId="24419"/>
    <cellStyle name="標準 20 2 7 4 7" xfId="10107"/>
    <cellStyle name="標準 20 2 7 4 7 2" xfId="13690"/>
    <cellStyle name="標準 20 2 7 4 7 2 2" xfId="39389"/>
    <cellStyle name="標準 20 2 7 4 7 2 3" xfId="28165"/>
    <cellStyle name="標準 20 2 7 4 7 3" xfId="19174"/>
    <cellStyle name="標準 20 2 7 4 7 3 2" xfId="42907"/>
    <cellStyle name="標準 20 2 7 4 7 3 3" xfId="31683"/>
    <cellStyle name="標準 20 2 7 4 7 4" xfId="36247"/>
    <cellStyle name="標準 20 2 7 4 7 5" xfId="25020"/>
    <cellStyle name="標準 20 2 7 4 8" xfId="11207"/>
    <cellStyle name="標準 20 2 7 4 8 2" xfId="33784"/>
    <cellStyle name="標準 20 2 7 4 8 3" xfId="22430"/>
    <cellStyle name="標準 20 2 7 4 9" xfId="19161"/>
    <cellStyle name="標準 20 2 7 4 9 2" xfId="36906"/>
    <cellStyle name="標準 20 2 7 4 9 3" xfId="25682"/>
    <cellStyle name="標準 20 2 7 5" xfId="7371"/>
    <cellStyle name="標準 20 2 7 5 2" xfId="8516"/>
    <cellStyle name="標準 20 2 7 5 2 2" xfId="9632"/>
    <cellStyle name="標準 20 2 7 5 2 2 2" xfId="13246"/>
    <cellStyle name="標準 20 2 7 5 2 2 2 2" xfId="38945"/>
    <cellStyle name="標準 20 2 7 5 2 2 2 3" xfId="27721"/>
    <cellStyle name="標準 20 2 7 5 2 2 3" xfId="19177"/>
    <cellStyle name="標準 20 2 7 5 2 2 3 2" xfId="42463"/>
    <cellStyle name="標準 20 2 7 5 2 2 3 3" xfId="31239"/>
    <cellStyle name="標準 20 2 7 5 2 2 4" xfId="35651"/>
    <cellStyle name="標準 20 2 7 5 2 2 5" xfId="24424"/>
    <cellStyle name="標準 20 2 7 5 2 3" xfId="10574"/>
    <cellStyle name="標準 20 2 7 5 2 3 2" xfId="14153"/>
    <cellStyle name="標準 20 2 7 5 2 3 2 2" xfId="39852"/>
    <cellStyle name="標準 20 2 7 5 2 3 2 3" xfId="28628"/>
    <cellStyle name="標準 20 2 7 5 2 3 3" xfId="19178"/>
    <cellStyle name="標準 20 2 7 5 2 3 3 2" xfId="43370"/>
    <cellStyle name="標準 20 2 7 5 2 3 3 3" xfId="32146"/>
    <cellStyle name="標準 20 2 7 5 2 3 4" xfId="34772"/>
    <cellStyle name="標準 20 2 7 5 2 3 5" xfId="23418"/>
    <cellStyle name="標準 20 2 7 5 2 4" xfId="12195"/>
    <cellStyle name="標準 20 2 7 5 2 4 2" xfId="37894"/>
    <cellStyle name="標準 20 2 7 5 2 4 3" xfId="26670"/>
    <cellStyle name="標準 20 2 7 5 2 5" xfId="19176"/>
    <cellStyle name="標準 20 2 7 5 2 5 2" xfId="41412"/>
    <cellStyle name="標準 20 2 7 5 2 5 3" xfId="30188"/>
    <cellStyle name="標準 20 2 7 5 2 6" xfId="33274"/>
    <cellStyle name="標準 20 2 7 5 2 7" xfId="21829"/>
    <cellStyle name="標準 20 2 7 5 3" xfId="9167"/>
    <cellStyle name="標準 20 2 7 5 3 2" xfId="12785"/>
    <cellStyle name="標準 20 2 7 5 3 2 2" xfId="38484"/>
    <cellStyle name="標準 20 2 7 5 3 2 3" xfId="27260"/>
    <cellStyle name="標準 20 2 7 5 3 3" xfId="19179"/>
    <cellStyle name="標準 20 2 7 5 3 3 2" xfId="42002"/>
    <cellStyle name="標準 20 2 7 5 3 3 3" xfId="30778"/>
    <cellStyle name="標準 20 2 7 5 3 4" xfId="35650"/>
    <cellStyle name="標準 20 2 7 5 3 5" xfId="24423"/>
    <cellStyle name="標準 20 2 7 5 4" xfId="10109"/>
    <cellStyle name="標準 20 2 7 5 4 2" xfId="13692"/>
    <cellStyle name="標準 20 2 7 5 4 2 2" xfId="39391"/>
    <cellStyle name="標準 20 2 7 5 4 2 3" xfId="28167"/>
    <cellStyle name="標準 20 2 7 5 4 3" xfId="19180"/>
    <cellStyle name="標準 20 2 7 5 4 3 2" xfId="42909"/>
    <cellStyle name="標準 20 2 7 5 4 3 3" xfId="31685"/>
    <cellStyle name="標準 20 2 7 5 4 4" xfId="36331"/>
    <cellStyle name="標準 20 2 7 5 4 5" xfId="25104"/>
    <cellStyle name="標準 20 2 7 5 5" xfId="11065"/>
    <cellStyle name="標準 20 2 7 5 5 2" xfId="33642"/>
    <cellStyle name="標準 20 2 7 5 5 3" xfId="22288"/>
    <cellStyle name="標準 20 2 7 5 6" xfId="19175"/>
    <cellStyle name="標準 20 2 7 5 6 2" xfId="36764"/>
    <cellStyle name="標準 20 2 7 5 6 3" xfId="25540"/>
    <cellStyle name="標準 20 2 7 5 7" xfId="29058"/>
    <cellStyle name="標準 20 2 7 5 7 2" xfId="40282"/>
    <cellStyle name="標準 20 2 7 5 8" xfId="32813"/>
    <cellStyle name="標準 20 2 7 5 9" xfId="21368"/>
    <cellStyle name="標準 20 2 7 6" xfId="7598"/>
    <cellStyle name="標準 20 2 7 6 2" xfId="9406"/>
    <cellStyle name="標準 20 2 7 6 2 2" xfId="13020"/>
    <cellStyle name="標準 20 2 7 6 2 2 2" xfId="38719"/>
    <cellStyle name="標準 20 2 7 6 2 2 3" xfId="27495"/>
    <cellStyle name="標準 20 2 7 6 2 3" xfId="19182"/>
    <cellStyle name="標準 20 2 7 6 2 3 2" xfId="42237"/>
    <cellStyle name="標準 20 2 7 6 2 3 3" xfId="31013"/>
    <cellStyle name="標準 20 2 7 6 2 4" xfId="35652"/>
    <cellStyle name="標準 20 2 7 6 2 5" xfId="24425"/>
    <cellStyle name="標準 20 2 7 6 3" xfId="10348"/>
    <cellStyle name="標準 20 2 7 6 3 2" xfId="13927"/>
    <cellStyle name="標準 20 2 7 6 3 2 2" xfId="39626"/>
    <cellStyle name="標準 20 2 7 6 3 2 3" xfId="28402"/>
    <cellStyle name="標準 20 2 7 6 3 3" xfId="19183"/>
    <cellStyle name="標準 20 2 7 6 3 3 2" xfId="43144"/>
    <cellStyle name="標準 20 2 7 6 3 3 3" xfId="31920"/>
    <cellStyle name="標準 20 2 7 6 3 4" xfId="33868"/>
    <cellStyle name="標準 20 2 7 6 3 5" xfId="22514"/>
    <cellStyle name="標準 20 2 7 6 4" xfId="11291"/>
    <cellStyle name="標準 20 2 7 6 4 2" xfId="36990"/>
    <cellStyle name="標準 20 2 7 6 4 3" xfId="25766"/>
    <cellStyle name="標準 20 2 7 6 5" xfId="19181"/>
    <cellStyle name="標準 20 2 7 6 5 2" xfId="40508"/>
    <cellStyle name="標準 20 2 7 6 5 3" xfId="29284"/>
    <cellStyle name="標準 20 2 7 6 6" xfId="33048"/>
    <cellStyle name="標準 20 2 7 6 7" xfId="21603"/>
    <cellStyle name="標準 20 2 7 7" xfId="7824"/>
    <cellStyle name="標準 20 2 7 7 2" xfId="11517"/>
    <cellStyle name="標準 20 2 7 7 2 2" xfId="35633"/>
    <cellStyle name="標準 20 2 7 7 2 3" xfId="24406"/>
    <cellStyle name="標準 20 2 7 7 3" xfId="19184"/>
    <cellStyle name="標準 20 2 7 7 3 2" xfId="37216"/>
    <cellStyle name="標準 20 2 7 7 3 3" xfId="25992"/>
    <cellStyle name="標準 20 2 7 7 4" xfId="29510"/>
    <cellStyle name="標準 20 2 7 7 4 2" xfId="40734"/>
    <cellStyle name="標準 20 2 7 7 5" xfId="34094"/>
    <cellStyle name="標準 20 2 7 7 6" xfId="22740"/>
    <cellStyle name="標準 20 2 7 8" xfId="8063"/>
    <cellStyle name="標準 20 2 7 8 2" xfId="11743"/>
    <cellStyle name="標準 20 2 7 8 2 2" xfId="37442"/>
    <cellStyle name="標準 20 2 7 8 2 3" xfId="26218"/>
    <cellStyle name="標準 20 2 7 8 3" xfId="19185"/>
    <cellStyle name="標準 20 2 7 8 3 2" xfId="40960"/>
    <cellStyle name="標準 20 2 7 8 3 3" xfId="29736"/>
    <cellStyle name="標準 20 2 7 8 4" xfId="34320"/>
    <cellStyle name="標準 20 2 7 8 5" xfId="22966"/>
    <cellStyle name="標準 20 2 7 9" xfId="8290"/>
    <cellStyle name="標準 20 2 7 9 2" xfId="11969"/>
    <cellStyle name="標準 20 2 7 9 2 2" xfId="37668"/>
    <cellStyle name="標準 20 2 7 9 2 3" xfId="26444"/>
    <cellStyle name="標準 20 2 7 9 3" xfId="19186"/>
    <cellStyle name="標準 20 2 7 9 3 2" xfId="41186"/>
    <cellStyle name="標準 20 2 7 9 3 3" xfId="29962"/>
    <cellStyle name="標準 20 2 7 9 4" xfId="34546"/>
    <cellStyle name="標準 20 2 7 9 5" xfId="23192"/>
    <cellStyle name="標準 20 2 8" xfId="6662"/>
    <cellStyle name="標準 20 2 8 10" xfId="8758"/>
    <cellStyle name="標準 20 2 8 10 2" xfId="12437"/>
    <cellStyle name="標準 20 2 8 10 2 2" xfId="38136"/>
    <cellStyle name="標準 20 2 8 10 2 3" xfId="26912"/>
    <cellStyle name="標準 20 2 8 10 3" xfId="19188"/>
    <cellStyle name="標準 20 2 8 10 3 2" xfId="41654"/>
    <cellStyle name="標準 20 2 8 10 3 3" xfId="30430"/>
    <cellStyle name="標準 20 2 8 10 4" xfId="35014"/>
    <cellStyle name="標準 20 2 8 10 5" xfId="23660"/>
    <cellStyle name="標準 20 2 8 11" xfId="7038"/>
    <cellStyle name="標準 20 2 8 11 2" xfId="10939"/>
    <cellStyle name="標準 20 2 8 11 2 2" xfId="36638"/>
    <cellStyle name="標準 20 2 8 11 2 3" xfId="25414"/>
    <cellStyle name="標準 20 2 8 11 3" xfId="19189"/>
    <cellStyle name="標準 20 2 8 11 3 2" xfId="40156"/>
    <cellStyle name="標準 20 2 8 11 3 3" xfId="28932"/>
    <cellStyle name="標準 20 2 8 11 4" xfId="35156"/>
    <cellStyle name="標準 20 2 8 11 5" xfId="23925"/>
    <cellStyle name="標準 20 2 8 12" xfId="9168"/>
    <cellStyle name="標準 20 2 8 12 2" xfId="12786"/>
    <cellStyle name="標準 20 2 8 12 2 2" xfId="38485"/>
    <cellStyle name="標準 20 2 8 12 2 3" xfId="27261"/>
    <cellStyle name="標準 20 2 8 12 3" xfId="19190"/>
    <cellStyle name="標準 20 2 8 12 3 2" xfId="42003"/>
    <cellStyle name="標準 20 2 8 12 3 3" xfId="30779"/>
    <cellStyle name="標準 20 2 8 12 4" xfId="36121"/>
    <cellStyle name="標準 20 2 8 12 5" xfId="24894"/>
    <cellStyle name="標準 20 2 8 13" xfId="10110"/>
    <cellStyle name="標準 20 2 8 13 2" xfId="13693"/>
    <cellStyle name="標準 20 2 8 13 2 2" xfId="39392"/>
    <cellStyle name="標準 20 2 8 13 2 3" xfId="28168"/>
    <cellStyle name="標準 20 2 8 13 3" xfId="19191"/>
    <cellStyle name="標準 20 2 8 13 3 2" xfId="42910"/>
    <cellStyle name="標準 20 2 8 13 3 3" xfId="31686"/>
    <cellStyle name="標準 20 2 8 13 4" xfId="33516"/>
    <cellStyle name="標準 20 2 8 13 5" xfId="22162"/>
    <cellStyle name="標準 20 2 8 14" xfId="10877"/>
    <cellStyle name="標準 20 2 8 14 2" xfId="36576"/>
    <cellStyle name="標準 20 2 8 14 3" xfId="25352"/>
    <cellStyle name="標準 20 2 8 15" xfId="19187"/>
    <cellStyle name="標準 20 2 8 15 2" xfId="40094"/>
    <cellStyle name="標準 20 2 8 15 3" xfId="28870"/>
    <cellStyle name="標準 20 2 8 16" xfId="32814"/>
    <cellStyle name="標準 20 2 8 17" xfId="21369"/>
    <cellStyle name="標準 20 2 8 2" xfId="7091"/>
    <cellStyle name="標準 20 2 8 2 10" xfId="10111"/>
    <cellStyle name="標準 20 2 8 2 10 2" xfId="13694"/>
    <cellStyle name="標準 20 2 8 2 10 2 2" xfId="39393"/>
    <cellStyle name="標準 20 2 8 2 10 2 3" xfId="28169"/>
    <cellStyle name="標準 20 2 8 2 10 3" xfId="19193"/>
    <cellStyle name="標準 20 2 8 2 10 3 2" xfId="42911"/>
    <cellStyle name="標準 20 2 8 2 10 3 3" xfId="31687"/>
    <cellStyle name="標準 20 2 8 2 10 4" xfId="36221"/>
    <cellStyle name="標準 20 2 8 2 10 5" xfId="24994"/>
    <cellStyle name="標準 20 2 8 2 11" xfId="10981"/>
    <cellStyle name="標準 20 2 8 2 11 2" xfId="33558"/>
    <cellStyle name="標準 20 2 8 2 11 3" xfId="22204"/>
    <cellStyle name="標準 20 2 8 2 12" xfId="19192"/>
    <cellStyle name="標準 20 2 8 2 12 2" xfId="36680"/>
    <cellStyle name="標準 20 2 8 2 12 3" xfId="25456"/>
    <cellStyle name="標準 20 2 8 2 13" xfId="28974"/>
    <cellStyle name="標準 20 2 8 2 13 2" xfId="40198"/>
    <cellStyle name="標準 20 2 8 2 14" xfId="32815"/>
    <cellStyle name="標準 20 2 8 2 15" xfId="21370"/>
    <cellStyle name="標準 20 2 8 2 2" xfId="7572"/>
    <cellStyle name="標準 20 2 8 2 2 10" xfId="29258"/>
    <cellStyle name="標準 20 2 8 2 2 10 2" xfId="40482"/>
    <cellStyle name="標準 20 2 8 2 2 11" xfId="32816"/>
    <cellStyle name="標準 20 2 8 2 2 12" xfId="21371"/>
    <cellStyle name="標準 20 2 8 2 2 2" xfId="7798"/>
    <cellStyle name="標準 20 2 8 2 2 2 2" xfId="8716"/>
    <cellStyle name="標準 20 2 8 2 2 2 2 2" xfId="9832"/>
    <cellStyle name="標準 20 2 8 2 2 2 2 2 2" xfId="13446"/>
    <cellStyle name="標準 20 2 8 2 2 2 2 2 2 2" xfId="39145"/>
    <cellStyle name="標準 20 2 8 2 2 2 2 2 2 3" xfId="27921"/>
    <cellStyle name="標準 20 2 8 2 2 2 2 2 3" xfId="19197"/>
    <cellStyle name="標準 20 2 8 2 2 2 2 2 3 2" xfId="42663"/>
    <cellStyle name="標準 20 2 8 2 2 2 2 2 3 3" xfId="31439"/>
    <cellStyle name="標準 20 2 8 2 2 2 2 2 4" xfId="35657"/>
    <cellStyle name="標準 20 2 8 2 2 2 2 2 5" xfId="24430"/>
    <cellStyle name="標準 20 2 8 2 2 2 2 3" xfId="10774"/>
    <cellStyle name="標準 20 2 8 2 2 2 2 3 2" xfId="14353"/>
    <cellStyle name="標準 20 2 8 2 2 2 2 3 2 2" xfId="40052"/>
    <cellStyle name="標準 20 2 8 2 2 2 2 3 2 3" xfId="28828"/>
    <cellStyle name="標準 20 2 8 2 2 2 2 3 3" xfId="19198"/>
    <cellStyle name="標準 20 2 8 2 2 2 2 3 3 2" xfId="43570"/>
    <cellStyle name="標準 20 2 8 2 2 2 2 3 3 3" xfId="32346"/>
    <cellStyle name="標準 20 2 8 2 2 2 2 3 4" xfId="34972"/>
    <cellStyle name="標準 20 2 8 2 2 2 2 3 5" xfId="23618"/>
    <cellStyle name="標準 20 2 8 2 2 2 2 4" xfId="12395"/>
    <cellStyle name="標準 20 2 8 2 2 2 2 4 2" xfId="38094"/>
    <cellStyle name="標準 20 2 8 2 2 2 2 4 3" xfId="26870"/>
    <cellStyle name="標準 20 2 8 2 2 2 2 5" xfId="19196"/>
    <cellStyle name="標準 20 2 8 2 2 2 2 5 2" xfId="41612"/>
    <cellStyle name="標準 20 2 8 2 2 2 2 5 3" xfId="30388"/>
    <cellStyle name="標準 20 2 8 2 2 2 2 6" xfId="33474"/>
    <cellStyle name="標準 20 2 8 2 2 2 2 7" xfId="22029"/>
    <cellStyle name="標準 20 2 8 2 2 2 3" xfId="9171"/>
    <cellStyle name="標準 20 2 8 2 2 2 3 2" xfId="12789"/>
    <cellStyle name="標準 20 2 8 2 2 2 3 2 2" xfId="38488"/>
    <cellStyle name="標準 20 2 8 2 2 2 3 2 3" xfId="27264"/>
    <cellStyle name="標準 20 2 8 2 2 2 3 3" xfId="19199"/>
    <cellStyle name="標準 20 2 8 2 2 2 3 3 2" xfId="42006"/>
    <cellStyle name="標準 20 2 8 2 2 2 3 3 3" xfId="30782"/>
    <cellStyle name="標準 20 2 8 2 2 2 3 4" xfId="35656"/>
    <cellStyle name="標準 20 2 8 2 2 2 3 5" xfId="24429"/>
    <cellStyle name="標準 20 2 8 2 2 2 4" xfId="10113"/>
    <cellStyle name="標準 20 2 8 2 2 2 4 2" xfId="13696"/>
    <cellStyle name="標準 20 2 8 2 2 2 4 2 2" xfId="39395"/>
    <cellStyle name="標準 20 2 8 2 2 2 4 2 3" xfId="28171"/>
    <cellStyle name="標準 20 2 8 2 2 2 4 3" xfId="19200"/>
    <cellStyle name="標準 20 2 8 2 2 2 4 3 2" xfId="42913"/>
    <cellStyle name="標準 20 2 8 2 2 2 4 3 3" xfId="31689"/>
    <cellStyle name="標準 20 2 8 2 2 2 4 4" xfId="36531"/>
    <cellStyle name="標準 20 2 8 2 2 2 4 5" xfId="25304"/>
    <cellStyle name="標準 20 2 8 2 2 2 5" xfId="11491"/>
    <cellStyle name="標準 20 2 8 2 2 2 5 2" xfId="34068"/>
    <cellStyle name="標準 20 2 8 2 2 2 5 3" xfId="22714"/>
    <cellStyle name="標準 20 2 8 2 2 2 6" xfId="19195"/>
    <cellStyle name="標準 20 2 8 2 2 2 6 2" xfId="37190"/>
    <cellStyle name="標準 20 2 8 2 2 2 6 3" xfId="25966"/>
    <cellStyle name="標準 20 2 8 2 2 2 7" xfId="29484"/>
    <cellStyle name="標準 20 2 8 2 2 2 7 2" xfId="40708"/>
    <cellStyle name="標準 20 2 8 2 2 2 8" xfId="32817"/>
    <cellStyle name="標準 20 2 8 2 2 2 9" xfId="21372"/>
    <cellStyle name="標準 20 2 8 2 2 3" xfId="8024"/>
    <cellStyle name="標準 20 2 8 2 2 3 2" xfId="9606"/>
    <cellStyle name="標準 20 2 8 2 2 3 2 2" xfId="13220"/>
    <cellStyle name="標準 20 2 8 2 2 3 2 2 2" xfId="38919"/>
    <cellStyle name="標準 20 2 8 2 2 3 2 2 3" xfId="27695"/>
    <cellStyle name="標準 20 2 8 2 2 3 2 3" xfId="19202"/>
    <cellStyle name="標準 20 2 8 2 2 3 2 3 2" xfId="42437"/>
    <cellStyle name="標準 20 2 8 2 2 3 2 3 3" xfId="31213"/>
    <cellStyle name="標準 20 2 8 2 2 3 2 4" xfId="35658"/>
    <cellStyle name="標準 20 2 8 2 2 3 2 5" xfId="24431"/>
    <cellStyle name="標準 20 2 8 2 2 3 3" xfId="10548"/>
    <cellStyle name="標準 20 2 8 2 2 3 3 2" xfId="14127"/>
    <cellStyle name="標準 20 2 8 2 2 3 3 2 2" xfId="39826"/>
    <cellStyle name="標準 20 2 8 2 2 3 3 2 3" xfId="28602"/>
    <cellStyle name="標準 20 2 8 2 2 3 3 3" xfId="19203"/>
    <cellStyle name="標準 20 2 8 2 2 3 3 3 2" xfId="43344"/>
    <cellStyle name="標準 20 2 8 2 2 3 3 3 3" xfId="32120"/>
    <cellStyle name="標準 20 2 8 2 2 3 3 4" xfId="34294"/>
    <cellStyle name="標準 20 2 8 2 2 3 3 5" xfId="22940"/>
    <cellStyle name="標準 20 2 8 2 2 3 4" xfId="11717"/>
    <cellStyle name="標準 20 2 8 2 2 3 4 2" xfId="37416"/>
    <cellStyle name="標準 20 2 8 2 2 3 4 3" xfId="26192"/>
    <cellStyle name="標準 20 2 8 2 2 3 5" xfId="19201"/>
    <cellStyle name="標準 20 2 8 2 2 3 5 2" xfId="40934"/>
    <cellStyle name="標準 20 2 8 2 2 3 5 3" xfId="29710"/>
    <cellStyle name="標準 20 2 8 2 2 3 6" xfId="33248"/>
    <cellStyle name="標準 20 2 8 2 2 3 7" xfId="21803"/>
    <cellStyle name="標準 20 2 8 2 2 4" xfId="8264"/>
    <cellStyle name="標準 20 2 8 2 2 4 2" xfId="11943"/>
    <cellStyle name="標準 20 2 8 2 2 4 2 2" xfId="37642"/>
    <cellStyle name="標準 20 2 8 2 2 4 2 3" xfId="26418"/>
    <cellStyle name="標準 20 2 8 2 2 4 3" xfId="19204"/>
    <cellStyle name="標準 20 2 8 2 2 4 3 2" xfId="41160"/>
    <cellStyle name="標準 20 2 8 2 2 4 3 3" xfId="29936"/>
    <cellStyle name="標準 20 2 8 2 2 4 4" xfId="34520"/>
    <cellStyle name="標準 20 2 8 2 2 4 5" xfId="23166"/>
    <cellStyle name="標準 20 2 8 2 2 5" xfId="8490"/>
    <cellStyle name="標準 20 2 8 2 2 5 2" xfId="12169"/>
    <cellStyle name="標準 20 2 8 2 2 5 2 2" xfId="37868"/>
    <cellStyle name="標準 20 2 8 2 2 5 2 3" xfId="26644"/>
    <cellStyle name="標準 20 2 8 2 2 5 3" xfId="19205"/>
    <cellStyle name="標準 20 2 8 2 2 5 3 2" xfId="41386"/>
    <cellStyle name="標準 20 2 8 2 2 5 3 3" xfId="30162"/>
    <cellStyle name="標準 20 2 8 2 2 5 4" xfId="34746"/>
    <cellStyle name="標準 20 2 8 2 2 5 5" xfId="23392"/>
    <cellStyle name="標準 20 2 8 2 2 6" xfId="9170"/>
    <cellStyle name="標準 20 2 8 2 2 6 2" xfId="12788"/>
    <cellStyle name="標準 20 2 8 2 2 6 2 2" xfId="38487"/>
    <cellStyle name="標準 20 2 8 2 2 6 2 3" xfId="27263"/>
    <cellStyle name="標準 20 2 8 2 2 6 3" xfId="19206"/>
    <cellStyle name="標準 20 2 8 2 2 6 3 2" xfId="42005"/>
    <cellStyle name="標準 20 2 8 2 2 6 3 3" xfId="30781"/>
    <cellStyle name="標準 20 2 8 2 2 6 4" xfId="35655"/>
    <cellStyle name="標準 20 2 8 2 2 6 5" xfId="24428"/>
    <cellStyle name="標準 20 2 8 2 2 7" xfId="10112"/>
    <cellStyle name="標準 20 2 8 2 2 7 2" xfId="13695"/>
    <cellStyle name="標準 20 2 8 2 2 7 2 2" xfId="39394"/>
    <cellStyle name="標準 20 2 8 2 2 7 2 3" xfId="28170"/>
    <cellStyle name="標準 20 2 8 2 2 7 3" xfId="19207"/>
    <cellStyle name="標準 20 2 8 2 2 7 3 2" xfId="42912"/>
    <cellStyle name="標準 20 2 8 2 2 7 3 3" xfId="31688"/>
    <cellStyle name="標準 20 2 8 2 2 7 4" xfId="36305"/>
    <cellStyle name="標準 20 2 8 2 2 7 5" xfId="25078"/>
    <cellStyle name="標準 20 2 8 2 2 8" xfId="11265"/>
    <cellStyle name="標準 20 2 8 2 2 8 2" xfId="33842"/>
    <cellStyle name="標準 20 2 8 2 2 8 3" xfId="22488"/>
    <cellStyle name="標準 20 2 8 2 2 9" xfId="19194"/>
    <cellStyle name="標準 20 2 8 2 2 9 2" xfId="36964"/>
    <cellStyle name="標準 20 2 8 2 2 9 3" xfId="25740"/>
    <cellStyle name="標準 20 2 8 2 3" xfId="7429"/>
    <cellStyle name="標準 20 2 8 2 3 2" xfId="8574"/>
    <cellStyle name="標準 20 2 8 2 3 2 2" xfId="9690"/>
    <cellStyle name="標準 20 2 8 2 3 2 2 2" xfId="13304"/>
    <cellStyle name="標準 20 2 8 2 3 2 2 2 2" xfId="39003"/>
    <cellStyle name="標準 20 2 8 2 3 2 2 2 3" xfId="27779"/>
    <cellStyle name="標準 20 2 8 2 3 2 2 3" xfId="19210"/>
    <cellStyle name="標準 20 2 8 2 3 2 2 3 2" xfId="42521"/>
    <cellStyle name="標準 20 2 8 2 3 2 2 3 3" xfId="31297"/>
    <cellStyle name="標準 20 2 8 2 3 2 2 4" xfId="35660"/>
    <cellStyle name="標準 20 2 8 2 3 2 2 5" xfId="24433"/>
    <cellStyle name="標準 20 2 8 2 3 2 3" xfId="10632"/>
    <cellStyle name="標準 20 2 8 2 3 2 3 2" xfId="14211"/>
    <cellStyle name="標準 20 2 8 2 3 2 3 2 2" xfId="39910"/>
    <cellStyle name="標準 20 2 8 2 3 2 3 2 3" xfId="28686"/>
    <cellStyle name="標準 20 2 8 2 3 2 3 3" xfId="19211"/>
    <cellStyle name="標準 20 2 8 2 3 2 3 3 2" xfId="43428"/>
    <cellStyle name="標準 20 2 8 2 3 2 3 3 3" xfId="32204"/>
    <cellStyle name="標準 20 2 8 2 3 2 3 4" xfId="34830"/>
    <cellStyle name="標準 20 2 8 2 3 2 3 5" xfId="23476"/>
    <cellStyle name="標準 20 2 8 2 3 2 4" xfId="12253"/>
    <cellStyle name="標準 20 2 8 2 3 2 4 2" xfId="37952"/>
    <cellStyle name="標準 20 2 8 2 3 2 4 3" xfId="26728"/>
    <cellStyle name="標準 20 2 8 2 3 2 5" xfId="19209"/>
    <cellStyle name="標準 20 2 8 2 3 2 5 2" xfId="41470"/>
    <cellStyle name="標準 20 2 8 2 3 2 5 3" xfId="30246"/>
    <cellStyle name="標準 20 2 8 2 3 2 6" xfId="33332"/>
    <cellStyle name="標準 20 2 8 2 3 2 7" xfId="21887"/>
    <cellStyle name="標準 20 2 8 2 3 3" xfId="9172"/>
    <cellStyle name="標準 20 2 8 2 3 3 2" xfId="12790"/>
    <cellStyle name="標準 20 2 8 2 3 3 2 2" xfId="38489"/>
    <cellStyle name="標準 20 2 8 2 3 3 2 3" xfId="27265"/>
    <cellStyle name="標準 20 2 8 2 3 3 3" xfId="19212"/>
    <cellStyle name="標準 20 2 8 2 3 3 3 2" xfId="42007"/>
    <cellStyle name="標準 20 2 8 2 3 3 3 3" xfId="30783"/>
    <cellStyle name="標準 20 2 8 2 3 3 4" xfId="35659"/>
    <cellStyle name="標準 20 2 8 2 3 3 5" xfId="24432"/>
    <cellStyle name="標準 20 2 8 2 3 4" xfId="10114"/>
    <cellStyle name="標準 20 2 8 2 3 4 2" xfId="13697"/>
    <cellStyle name="標準 20 2 8 2 3 4 2 2" xfId="39396"/>
    <cellStyle name="標準 20 2 8 2 3 4 2 3" xfId="28172"/>
    <cellStyle name="標準 20 2 8 2 3 4 3" xfId="19213"/>
    <cellStyle name="標準 20 2 8 2 3 4 3 2" xfId="42914"/>
    <cellStyle name="標準 20 2 8 2 3 4 3 3" xfId="31690"/>
    <cellStyle name="標準 20 2 8 2 3 4 4" xfId="36389"/>
    <cellStyle name="標準 20 2 8 2 3 4 5" xfId="25162"/>
    <cellStyle name="標準 20 2 8 2 3 5" xfId="11123"/>
    <cellStyle name="標準 20 2 8 2 3 5 2" xfId="33700"/>
    <cellStyle name="標準 20 2 8 2 3 5 3" xfId="22346"/>
    <cellStyle name="標準 20 2 8 2 3 6" xfId="19208"/>
    <cellStyle name="標準 20 2 8 2 3 6 2" xfId="36822"/>
    <cellStyle name="標準 20 2 8 2 3 6 3" xfId="25598"/>
    <cellStyle name="標準 20 2 8 2 3 7" xfId="29116"/>
    <cellStyle name="標準 20 2 8 2 3 7 2" xfId="40340"/>
    <cellStyle name="標準 20 2 8 2 3 8" xfId="32818"/>
    <cellStyle name="標準 20 2 8 2 3 9" xfId="21373"/>
    <cellStyle name="標準 20 2 8 2 4" xfId="7656"/>
    <cellStyle name="標準 20 2 8 2 4 2" xfId="9522"/>
    <cellStyle name="標準 20 2 8 2 4 2 2" xfId="13136"/>
    <cellStyle name="標準 20 2 8 2 4 2 2 2" xfId="38835"/>
    <cellStyle name="標準 20 2 8 2 4 2 2 3" xfId="27611"/>
    <cellStyle name="標準 20 2 8 2 4 2 3" xfId="19215"/>
    <cellStyle name="標準 20 2 8 2 4 2 3 2" xfId="42353"/>
    <cellStyle name="標準 20 2 8 2 4 2 3 3" xfId="31129"/>
    <cellStyle name="標準 20 2 8 2 4 2 4" xfId="35661"/>
    <cellStyle name="標準 20 2 8 2 4 2 5" xfId="24434"/>
    <cellStyle name="標準 20 2 8 2 4 3" xfId="10464"/>
    <cellStyle name="標準 20 2 8 2 4 3 2" xfId="14043"/>
    <cellStyle name="標準 20 2 8 2 4 3 2 2" xfId="39742"/>
    <cellStyle name="標準 20 2 8 2 4 3 2 3" xfId="28518"/>
    <cellStyle name="標準 20 2 8 2 4 3 3" xfId="19216"/>
    <cellStyle name="標準 20 2 8 2 4 3 3 2" xfId="43260"/>
    <cellStyle name="標準 20 2 8 2 4 3 3 3" xfId="32036"/>
    <cellStyle name="標準 20 2 8 2 4 3 4" xfId="33926"/>
    <cellStyle name="標準 20 2 8 2 4 3 5" xfId="22572"/>
    <cellStyle name="標準 20 2 8 2 4 4" xfId="11349"/>
    <cellStyle name="標準 20 2 8 2 4 4 2" xfId="37048"/>
    <cellStyle name="標準 20 2 8 2 4 4 3" xfId="25824"/>
    <cellStyle name="標準 20 2 8 2 4 5" xfId="19214"/>
    <cellStyle name="標準 20 2 8 2 4 5 2" xfId="40566"/>
    <cellStyle name="標準 20 2 8 2 4 5 3" xfId="29342"/>
    <cellStyle name="標準 20 2 8 2 4 6" xfId="33164"/>
    <cellStyle name="標準 20 2 8 2 4 7" xfId="21719"/>
    <cellStyle name="標準 20 2 8 2 5" xfId="7882"/>
    <cellStyle name="標準 20 2 8 2 5 2" xfId="11575"/>
    <cellStyle name="標準 20 2 8 2 5 2 2" xfId="37274"/>
    <cellStyle name="標準 20 2 8 2 5 2 3" xfId="26050"/>
    <cellStyle name="標準 20 2 8 2 5 3" xfId="19217"/>
    <cellStyle name="標準 20 2 8 2 5 3 2" xfId="40792"/>
    <cellStyle name="標準 20 2 8 2 5 3 3" xfId="29568"/>
    <cellStyle name="標準 20 2 8 2 5 4" xfId="34152"/>
    <cellStyle name="標準 20 2 8 2 5 5" xfId="22798"/>
    <cellStyle name="標準 20 2 8 2 6" xfId="8122"/>
    <cellStyle name="標準 20 2 8 2 6 2" xfId="11801"/>
    <cellStyle name="標準 20 2 8 2 6 2 2" xfId="37500"/>
    <cellStyle name="標準 20 2 8 2 6 2 3" xfId="26276"/>
    <cellStyle name="標準 20 2 8 2 6 3" xfId="19218"/>
    <cellStyle name="標準 20 2 8 2 6 3 2" xfId="41018"/>
    <cellStyle name="標準 20 2 8 2 6 3 3" xfId="29794"/>
    <cellStyle name="標準 20 2 8 2 6 4" xfId="34378"/>
    <cellStyle name="標準 20 2 8 2 6 5" xfId="23024"/>
    <cellStyle name="標準 20 2 8 2 7" xfId="8406"/>
    <cellStyle name="標準 20 2 8 2 7 2" xfId="12085"/>
    <cellStyle name="標準 20 2 8 2 7 2 2" xfId="37784"/>
    <cellStyle name="標準 20 2 8 2 7 2 3" xfId="26560"/>
    <cellStyle name="標準 20 2 8 2 7 3" xfId="19219"/>
    <cellStyle name="標準 20 2 8 2 7 3 2" xfId="41302"/>
    <cellStyle name="標準 20 2 8 2 7 3 3" xfId="30078"/>
    <cellStyle name="標準 20 2 8 2 7 4" xfId="34662"/>
    <cellStyle name="標準 20 2 8 2 7 5" xfId="23308"/>
    <cellStyle name="標準 20 2 8 2 8" xfId="8800"/>
    <cellStyle name="標準 20 2 8 2 8 2" xfId="12479"/>
    <cellStyle name="標準 20 2 8 2 8 2 2" xfId="38178"/>
    <cellStyle name="標準 20 2 8 2 8 2 3" xfId="26954"/>
    <cellStyle name="標準 20 2 8 2 8 3" xfId="19220"/>
    <cellStyle name="標準 20 2 8 2 8 3 2" xfId="41696"/>
    <cellStyle name="標準 20 2 8 2 8 3 3" xfId="30472"/>
    <cellStyle name="標準 20 2 8 2 8 4" xfId="35056"/>
    <cellStyle name="標準 20 2 8 2 8 5" xfId="23702"/>
    <cellStyle name="標準 20 2 8 2 9" xfId="9169"/>
    <cellStyle name="標準 20 2 8 2 9 2" xfId="12787"/>
    <cellStyle name="標準 20 2 8 2 9 2 2" xfId="38486"/>
    <cellStyle name="標準 20 2 8 2 9 2 3" xfId="27262"/>
    <cellStyle name="標準 20 2 8 2 9 3" xfId="19221"/>
    <cellStyle name="標準 20 2 8 2 9 3 2" xfId="42004"/>
    <cellStyle name="標準 20 2 8 2 9 3 3" xfId="30780"/>
    <cellStyle name="標準 20 2 8 2 9 4" xfId="35654"/>
    <cellStyle name="標準 20 2 8 2 9 5" xfId="24427"/>
    <cellStyle name="標準 20 2 8 3" xfId="7314"/>
    <cellStyle name="標準 20 2 8 3 10" xfId="11023"/>
    <cellStyle name="標準 20 2 8 3 10 2" xfId="33600"/>
    <cellStyle name="標準 20 2 8 3 10 3" xfId="22246"/>
    <cellStyle name="標準 20 2 8 3 11" xfId="19222"/>
    <cellStyle name="標準 20 2 8 3 11 2" xfId="36722"/>
    <cellStyle name="標準 20 2 8 3 11 3" xfId="25498"/>
    <cellStyle name="標準 20 2 8 3 12" xfId="29016"/>
    <cellStyle name="標準 20 2 8 3 12 2" xfId="40240"/>
    <cellStyle name="標準 20 2 8 3 13" xfId="32819"/>
    <cellStyle name="標準 20 2 8 3 14" xfId="21374"/>
    <cellStyle name="標準 20 2 8 3 2" xfId="7472"/>
    <cellStyle name="標準 20 2 8 3 2 2" xfId="8616"/>
    <cellStyle name="標準 20 2 8 3 2 2 2" xfId="9732"/>
    <cellStyle name="標準 20 2 8 3 2 2 2 2" xfId="13346"/>
    <cellStyle name="標準 20 2 8 3 2 2 2 2 2" xfId="39045"/>
    <cellStyle name="標準 20 2 8 3 2 2 2 2 3" xfId="27821"/>
    <cellStyle name="標準 20 2 8 3 2 2 2 3" xfId="19225"/>
    <cellStyle name="標準 20 2 8 3 2 2 2 3 2" xfId="42563"/>
    <cellStyle name="標準 20 2 8 3 2 2 2 3 3" xfId="31339"/>
    <cellStyle name="標準 20 2 8 3 2 2 2 4" xfId="35664"/>
    <cellStyle name="標準 20 2 8 3 2 2 2 5" xfId="24437"/>
    <cellStyle name="標準 20 2 8 3 2 2 3" xfId="10674"/>
    <cellStyle name="標準 20 2 8 3 2 2 3 2" xfId="14253"/>
    <cellStyle name="標準 20 2 8 3 2 2 3 2 2" xfId="39952"/>
    <cellStyle name="標準 20 2 8 3 2 2 3 2 3" xfId="28728"/>
    <cellStyle name="標準 20 2 8 3 2 2 3 3" xfId="19226"/>
    <cellStyle name="標準 20 2 8 3 2 2 3 3 2" xfId="43470"/>
    <cellStyle name="標準 20 2 8 3 2 2 3 3 3" xfId="32246"/>
    <cellStyle name="標準 20 2 8 3 2 2 3 4" xfId="34872"/>
    <cellStyle name="標準 20 2 8 3 2 2 3 5" xfId="23518"/>
    <cellStyle name="標準 20 2 8 3 2 2 4" xfId="12295"/>
    <cellStyle name="標準 20 2 8 3 2 2 4 2" xfId="37994"/>
    <cellStyle name="標準 20 2 8 3 2 2 4 3" xfId="26770"/>
    <cellStyle name="標準 20 2 8 3 2 2 5" xfId="19224"/>
    <cellStyle name="標準 20 2 8 3 2 2 5 2" xfId="41512"/>
    <cellStyle name="標準 20 2 8 3 2 2 5 3" xfId="30288"/>
    <cellStyle name="標準 20 2 8 3 2 2 6" xfId="33374"/>
    <cellStyle name="標準 20 2 8 3 2 2 7" xfId="21929"/>
    <cellStyle name="標準 20 2 8 3 2 3" xfId="9174"/>
    <cellStyle name="標準 20 2 8 3 2 3 2" xfId="12792"/>
    <cellStyle name="標準 20 2 8 3 2 3 2 2" xfId="38491"/>
    <cellStyle name="標準 20 2 8 3 2 3 2 3" xfId="27267"/>
    <cellStyle name="標準 20 2 8 3 2 3 3" xfId="19227"/>
    <cellStyle name="標準 20 2 8 3 2 3 3 2" xfId="42009"/>
    <cellStyle name="標準 20 2 8 3 2 3 3 3" xfId="30785"/>
    <cellStyle name="標準 20 2 8 3 2 3 4" xfId="35663"/>
    <cellStyle name="標準 20 2 8 3 2 3 5" xfId="24436"/>
    <cellStyle name="標準 20 2 8 3 2 4" xfId="10116"/>
    <cellStyle name="標準 20 2 8 3 2 4 2" xfId="13699"/>
    <cellStyle name="標準 20 2 8 3 2 4 2 2" xfId="39398"/>
    <cellStyle name="標準 20 2 8 3 2 4 2 3" xfId="28174"/>
    <cellStyle name="標準 20 2 8 3 2 4 3" xfId="19228"/>
    <cellStyle name="標準 20 2 8 3 2 4 3 2" xfId="42916"/>
    <cellStyle name="標準 20 2 8 3 2 4 3 3" xfId="31692"/>
    <cellStyle name="標準 20 2 8 3 2 4 4" xfId="36431"/>
    <cellStyle name="標準 20 2 8 3 2 4 5" xfId="25204"/>
    <cellStyle name="標準 20 2 8 3 2 5" xfId="11165"/>
    <cellStyle name="標準 20 2 8 3 2 5 2" xfId="33742"/>
    <cellStyle name="標準 20 2 8 3 2 5 3" xfId="22388"/>
    <cellStyle name="標準 20 2 8 3 2 6" xfId="19223"/>
    <cellStyle name="標準 20 2 8 3 2 6 2" xfId="36864"/>
    <cellStyle name="標準 20 2 8 3 2 6 3" xfId="25640"/>
    <cellStyle name="標準 20 2 8 3 2 7" xfId="29158"/>
    <cellStyle name="標準 20 2 8 3 2 7 2" xfId="40382"/>
    <cellStyle name="標準 20 2 8 3 2 8" xfId="32820"/>
    <cellStyle name="標準 20 2 8 3 2 9" xfId="21375"/>
    <cellStyle name="標準 20 2 8 3 3" xfId="7698"/>
    <cellStyle name="標準 20 2 8 3 3 2" xfId="9480"/>
    <cellStyle name="標準 20 2 8 3 3 2 2" xfId="13094"/>
    <cellStyle name="標準 20 2 8 3 3 2 2 2" xfId="38793"/>
    <cellStyle name="標準 20 2 8 3 3 2 2 3" xfId="27569"/>
    <cellStyle name="標準 20 2 8 3 3 2 3" xfId="19230"/>
    <cellStyle name="標準 20 2 8 3 3 2 3 2" xfId="42311"/>
    <cellStyle name="標準 20 2 8 3 3 2 3 3" xfId="31087"/>
    <cellStyle name="標準 20 2 8 3 3 2 4" xfId="35665"/>
    <cellStyle name="標準 20 2 8 3 3 2 5" xfId="24438"/>
    <cellStyle name="標準 20 2 8 3 3 3" xfId="10422"/>
    <cellStyle name="標準 20 2 8 3 3 3 2" xfId="14001"/>
    <cellStyle name="標準 20 2 8 3 3 3 2 2" xfId="39700"/>
    <cellStyle name="標準 20 2 8 3 3 3 2 3" xfId="28476"/>
    <cellStyle name="標準 20 2 8 3 3 3 3" xfId="19231"/>
    <cellStyle name="標準 20 2 8 3 3 3 3 2" xfId="43218"/>
    <cellStyle name="標準 20 2 8 3 3 3 3 3" xfId="31994"/>
    <cellStyle name="標準 20 2 8 3 3 3 4" xfId="33968"/>
    <cellStyle name="標準 20 2 8 3 3 3 5" xfId="22614"/>
    <cellStyle name="標準 20 2 8 3 3 4" xfId="11391"/>
    <cellStyle name="標準 20 2 8 3 3 4 2" xfId="37090"/>
    <cellStyle name="標準 20 2 8 3 3 4 3" xfId="25866"/>
    <cellStyle name="標準 20 2 8 3 3 5" xfId="19229"/>
    <cellStyle name="標準 20 2 8 3 3 5 2" xfId="40608"/>
    <cellStyle name="標準 20 2 8 3 3 5 3" xfId="29384"/>
    <cellStyle name="標準 20 2 8 3 3 6" xfId="33122"/>
    <cellStyle name="標準 20 2 8 3 3 7" xfId="21677"/>
    <cellStyle name="標準 20 2 8 3 4" xfId="7924"/>
    <cellStyle name="標準 20 2 8 3 4 2" xfId="11617"/>
    <cellStyle name="標準 20 2 8 3 4 2 2" xfId="37316"/>
    <cellStyle name="標準 20 2 8 3 4 2 3" xfId="26092"/>
    <cellStyle name="標準 20 2 8 3 4 3" xfId="19232"/>
    <cellStyle name="標準 20 2 8 3 4 3 2" xfId="40834"/>
    <cellStyle name="標準 20 2 8 3 4 3 3" xfId="29610"/>
    <cellStyle name="標準 20 2 8 3 4 4" xfId="34194"/>
    <cellStyle name="標準 20 2 8 3 4 5" xfId="22840"/>
    <cellStyle name="標準 20 2 8 3 5" xfId="8164"/>
    <cellStyle name="標準 20 2 8 3 5 2" xfId="11843"/>
    <cellStyle name="標準 20 2 8 3 5 2 2" xfId="37542"/>
    <cellStyle name="標準 20 2 8 3 5 2 3" xfId="26318"/>
    <cellStyle name="標準 20 2 8 3 5 3" xfId="19233"/>
    <cellStyle name="標準 20 2 8 3 5 3 2" xfId="41060"/>
    <cellStyle name="標準 20 2 8 3 5 3 3" xfId="29836"/>
    <cellStyle name="標準 20 2 8 3 5 4" xfId="34420"/>
    <cellStyle name="標準 20 2 8 3 5 5" xfId="23066"/>
    <cellStyle name="標準 20 2 8 3 6" xfId="8364"/>
    <cellStyle name="標準 20 2 8 3 6 2" xfId="12043"/>
    <cellStyle name="標準 20 2 8 3 6 2 2" xfId="37742"/>
    <cellStyle name="標準 20 2 8 3 6 2 3" xfId="26518"/>
    <cellStyle name="標準 20 2 8 3 6 3" xfId="19234"/>
    <cellStyle name="標準 20 2 8 3 6 3 2" xfId="41260"/>
    <cellStyle name="標準 20 2 8 3 6 3 3" xfId="30036"/>
    <cellStyle name="標準 20 2 8 3 6 4" xfId="34620"/>
    <cellStyle name="標準 20 2 8 3 6 5" xfId="23266"/>
    <cellStyle name="標準 20 2 8 3 7" xfId="8842"/>
    <cellStyle name="標準 20 2 8 3 7 2" xfId="12521"/>
    <cellStyle name="標準 20 2 8 3 7 2 2" xfId="38220"/>
    <cellStyle name="標準 20 2 8 3 7 2 3" xfId="26996"/>
    <cellStyle name="標準 20 2 8 3 7 3" xfId="19235"/>
    <cellStyle name="標準 20 2 8 3 7 3 2" xfId="41738"/>
    <cellStyle name="標準 20 2 8 3 7 3 3" xfId="30514"/>
    <cellStyle name="標準 20 2 8 3 7 4" xfId="35098"/>
    <cellStyle name="標準 20 2 8 3 7 5" xfId="23744"/>
    <cellStyle name="標準 20 2 8 3 8" xfId="9173"/>
    <cellStyle name="標準 20 2 8 3 8 2" xfId="12791"/>
    <cellStyle name="標準 20 2 8 3 8 2 2" xfId="38490"/>
    <cellStyle name="標準 20 2 8 3 8 2 3" xfId="27266"/>
    <cellStyle name="標準 20 2 8 3 8 3" xfId="19236"/>
    <cellStyle name="標準 20 2 8 3 8 3 2" xfId="42008"/>
    <cellStyle name="標準 20 2 8 3 8 3 3" xfId="30784"/>
    <cellStyle name="標準 20 2 8 3 8 4" xfId="35662"/>
    <cellStyle name="標準 20 2 8 3 8 5" xfId="24435"/>
    <cellStyle name="標準 20 2 8 3 9" xfId="10115"/>
    <cellStyle name="標準 20 2 8 3 9 2" xfId="13698"/>
    <cellStyle name="標準 20 2 8 3 9 2 2" xfId="39397"/>
    <cellStyle name="標準 20 2 8 3 9 2 3" xfId="28173"/>
    <cellStyle name="標準 20 2 8 3 9 3" xfId="19237"/>
    <cellStyle name="標準 20 2 8 3 9 3 2" xfId="42915"/>
    <cellStyle name="標準 20 2 8 3 9 3 3" xfId="31691"/>
    <cellStyle name="標準 20 2 8 3 9 4" xfId="36179"/>
    <cellStyle name="標準 20 2 8 3 9 5" xfId="24952"/>
    <cellStyle name="標準 20 2 8 4" xfId="7530"/>
    <cellStyle name="標準 20 2 8 4 10" xfId="29216"/>
    <cellStyle name="標準 20 2 8 4 10 2" xfId="40440"/>
    <cellStyle name="標準 20 2 8 4 11" xfId="32821"/>
    <cellStyle name="標準 20 2 8 4 12" xfId="21376"/>
    <cellStyle name="標準 20 2 8 4 2" xfId="7756"/>
    <cellStyle name="標準 20 2 8 4 2 2" xfId="8674"/>
    <cellStyle name="標準 20 2 8 4 2 2 2" xfId="9790"/>
    <cellStyle name="標準 20 2 8 4 2 2 2 2" xfId="13404"/>
    <cellStyle name="標準 20 2 8 4 2 2 2 2 2" xfId="39103"/>
    <cellStyle name="標準 20 2 8 4 2 2 2 2 3" xfId="27879"/>
    <cellStyle name="標準 20 2 8 4 2 2 2 3" xfId="19241"/>
    <cellStyle name="標準 20 2 8 4 2 2 2 3 2" xfId="42621"/>
    <cellStyle name="標準 20 2 8 4 2 2 2 3 3" xfId="31397"/>
    <cellStyle name="標準 20 2 8 4 2 2 2 4" xfId="35668"/>
    <cellStyle name="標準 20 2 8 4 2 2 2 5" xfId="24441"/>
    <cellStyle name="標準 20 2 8 4 2 2 3" xfId="10732"/>
    <cellStyle name="標準 20 2 8 4 2 2 3 2" xfId="14311"/>
    <cellStyle name="標準 20 2 8 4 2 2 3 2 2" xfId="40010"/>
    <cellStyle name="標準 20 2 8 4 2 2 3 2 3" xfId="28786"/>
    <cellStyle name="標準 20 2 8 4 2 2 3 3" xfId="19242"/>
    <cellStyle name="標準 20 2 8 4 2 2 3 3 2" xfId="43528"/>
    <cellStyle name="標準 20 2 8 4 2 2 3 3 3" xfId="32304"/>
    <cellStyle name="標準 20 2 8 4 2 2 3 4" xfId="34930"/>
    <cellStyle name="標準 20 2 8 4 2 2 3 5" xfId="23576"/>
    <cellStyle name="標準 20 2 8 4 2 2 4" xfId="12353"/>
    <cellStyle name="標準 20 2 8 4 2 2 4 2" xfId="38052"/>
    <cellStyle name="標準 20 2 8 4 2 2 4 3" xfId="26828"/>
    <cellStyle name="標準 20 2 8 4 2 2 5" xfId="19240"/>
    <cellStyle name="標準 20 2 8 4 2 2 5 2" xfId="41570"/>
    <cellStyle name="標準 20 2 8 4 2 2 5 3" xfId="30346"/>
    <cellStyle name="標準 20 2 8 4 2 2 6" xfId="33432"/>
    <cellStyle name="標準 20 2 8 4 2 2 7" xfId="21987"/>
    <cellStyle name="標準 20 2 8 4 2 3" xfId="9176"/>
    <cellStyle name="標準 20 2 8 4 2 3 2" xfId="12794"/>
    <cellStyle name="標準 20 2 8 4 2 3 2 2" xfId="38493"/>
    <cellStyle name="標準 20 2 8 4 2 3 2 3" xfId="27269"/>
    <cellStyle name="標準 20 2 8 4 2 3 3" xfId="19243"/>
    <cellStyle name="標準 20 2 8 4 2 3 3 2" xfId="42011"/>
    <cellStyle name="標準 20 2 8 4 2 3 3 3" xfId="30787"/>
    <cellStyle name="標準 20 2 8 4 2 3 4" xfId="35667"/>
    <cellStyle name="標準 20 2 8 4 2 3 5" xfId="24440"/>
    <cellStyle name="標準 20 2 8 4 2 4" xfId="10118"/>
    <cellStyle name="標準 20 2 8 4 2 4 2" xfId="13701"/>
    <cellStyle name="標準 20 2 8 4 2 4 2 2" xfId="39400"/>
    <cellStyle name="標準 20 2 8 4 2 4 2 3" xfId="28176"/>
    <cellStyle name="標準 20 2 8 4 2 4 3" xfId="19244"/>
    <cellStyle name="標準 20 2 8 4 2 4 3 2" xfId="42918"/>
    <cellStyle name="標準 20 2 8 4 2 4 3 3" xfId="31694"/>
    <cellStyle name="標準 20 2 8 4 2 4 4" xfId="36489"/>
    <cellStyle name="標準 20 2 8 4 2 4 5" xfId="25262"/>
    <cellStyle name="標準 20 2 8 4 2 5" xfId="11449"/>
    <cellStyle name="標準 20 2 8 4 2 5 2" xfId="34026"/>
    <cellStyle name="標準 20 2 8 4 2 5 3" xfId="22672"/>
    <cellStyle name="標準 20 2 8 4 2 6" xfId="19239"/>
    <cellStyle name="標準 20 2 8 4 2 6 2" xfId="37148"/>
    <cellStyle name="標準 20 2 8 4 2 6 3" xfId="25924"/>
    <cellStyle name="標準 20 2 8 4 2 7" xfId="29442"/>
    <cellStyle name="標準 20 2 8 4 2 7 2" xfId="40666"/>
    <cellStyle name="標準 20 2 8 4 2 8" xfId="32822"/>
    <cellStyle name="標準 20 2 8 4 2 9" xfId="21377"/>
    <cellStyle name="標準 20 2 8 4 3" xfId="7982"/>
    <cellStyle name="標準 20 2 8 4 3 2" xfId="9564"/>
    <cellStyle name="標準 20 2 8 4 3 2 2" xfId="13178"/>
    <cellStyle name="標準 20 2 8 4 3 2 2 2" xfId="38877"/>
    <cellStyle name="標準 20 2 8 4 3 2 2 3" xfId="27653"/>
    <cellStyle name="標準 20 2 8 4 3 2 3" xfId="19246"/>
    <cellStyle name="標準 20 2 8 4 3 2 3 2" xfId="42395"/>
    <cellStyle name="標準 20 2 8 4 3 2 3 3" xfId="31171"/>
    <cellStyle name="標準 20 2 8 4 3 2 4" xfId="35669"/>
    <cellStyle name="標準 20 2 8 4 3 2 5" xfId="24442"/>
    <cellStyle name="標準 20 2 8 4 3 3" xfId="10506"/>
    <cellStyle name="標準 20 2 8 4 3 3 2" xfId="14085"/>
    <cellStyle name="標準 20 2 8 4 3 3 2 2" xfId="39784"/>
    <cellStyle name="標準 20 2 8 4 3 3 2 3" xfId="28560"/>
    <cellStyle name="標準 20 2 8 4 3 3 3" xfId="19247"/>
    <cellStyle name="標準 20 2 8 4 3 3 3 2" xfId="43302"/>
    <cellStyle name="標準 20 2 8 4 3 3 3 3" xfId="32078"/>
    <cellStyle name="標準 20 2 8 4 3 3 4" xfId="34252"/>
    <cellStyle name="標準 20 2 8 4 3 3 5" xfId="22898"/>
    <cellStyle name="標準 20 2 8 4 3 4" xfId="11675"/>
    <cellStyle name="標準 20 2 8 4 3 4 2" xfId="37374"/>
    <cellStyle name="標準 20 2 8 4 3 4 3" xfId="26150"/>
    <cellStyle name="標準 20 2 8 4 3 5" xfId="19245"/>
    <cellStyle name="標準 20 2 8 4 3 5 2" xfId="40892"/>
    <cellStyle name="標準 20 2 8 4 3 5 3" xfId="29668"/>
    <cellStyle name="標準 20 2 8 4 3 6" xfId="33206"/>
    <cellStyle name="標準 20 2 8 4 3 7" xfId="21761"/>
    <cellStyle name="標準 20 2 8 4 4" xfId="8222"/>
    <cellStyle name="標準 20 2 8 4 4 2" xfId="11901"/>
    <cellStyle name="標準 20 2 8 4 4 2 2" xfId="37600"/>
    <cellStyle name="標準 20 2 8 4 4 2 3" xfId="26376"/>
    <cellStyle name="標準 20 2 8 4 4 3" xfId="19248"/>
    <cellStyle name="標準 20 2 8 4 4 3 2" xfId="41118"/>
    <cellStyle name="標準 20 2 8 4 4 3 3" xfId="29894"/>
    <cellStyle name="標準 20 2 8 4 4 4" xfId="34478"/>
    <cellStyle name="標準 20 2 8 4 4 5" xfId="23124"/>
    <cellStyle name="標準 20 2 8 4 5" xfId="8448"/>
    <cellStyle name="標準 20 2 8 4 5 2" xfId="12127"/>
    <cellStyle name="標準 20 2 8 4 5 2 2" xfId="37826"/>
    <cellStyle name="標準 20 2 8 4 5 2 3" xfId="26602"/>
    <cellStyle name="標準 20 2 8 4 5 3" xfId="19249"/>
    <cellStyle name="標準 20 2 8 4 5 3 2" xfId="41344"/>
    <cellStyle name="標準 20 2 8 4 5 3 3" xfId="30120"/>
    <cellStyle name="標準 20 2 8 4 5 4" xfId="34704"/>
    <cellStyle name="標準 20 2 8 4 5 5" xfId="23350"/>
    <cellStyle name="標準 20 2 8 4 6" xfId="9175"/>
    <cellStyle name="標準 20 2 8 4 6 2" xfId="12793"/>
    <cellStyle name="標準 20 2 8 4 6 2 2" xfId="38492"/>
    <cellStyle name="標準 20 2 8 4 6 2 3" xfId="27268"/>
    <cellStyle name="標準 20 2 8 4 6 3" xfId="19250"/>
    <cellStyle name="標準 20 2 8 4 6 3 2" xfId="42010"/>
    <cellStyle name="標準 20 2 8 4 6 3 3" xfId="30786"/>
    <cellStyle name="標準 20 2 8 4 6 4" xfId="35666"/>
    <cellStyle name="標準 20 2 8 4 6 5" xfId="24439"/>
    <cellStyle name="標準 20 2 8 4 7" xfId="10117"/>
    <cellStyle name="標準 20 2 8 4 7 2" xfId="13700"/>
    <cellStyle name="標準 20 2 8 4 7 2 2" xfId="39399"/>
    <cellStyle name="標準 20 2 8 4 7 2 3" xfId="28175"/>
    <cellStyle name="標準 20 2 8 4 7 3" xfId="19251"/>
    <cellStyle name="標準 20 2 8 4 7 3 2" xfId="42917"/>
    <cellStyle name="標準 20 2 8 4 7 3 3" xfId="31693"/>
    <cellStyle name="標準 20 2 8 4 7 4" xfId="36263"/>
    <cellStyle name="標準 20 2 8 4 7 5" xfId="25036"/>
    <cellStyle name="標準 20 2 8 4 8" xfId="11223"/>
    <cellStyle name="標準 20 2 8 4 8 2" xfId="33800"/>
    <cellStyle name="標準 20 2 8 4 8 3" xfId="22446"/>
    <cellStyle name="標準 20 2 8 4 9" xfId="19238"/>
    <cellStyle name="標準 20 2 8 4 9 2" xfId="36922"/>
    <cellStyle name="標準 20 2 8 4 9 3" xfId="25698"/>
    <cellStyle name="標準 20 2 8 5" xfId="7387"/>
    <cellStyle name="標準 20 2 8 5 2" xfId="8532"/>
    <cellStyle name="標準 20 2 8 5 2 2" xfId="9648"/>
    <cellStyle name="標準 20 2 8 5 2 2 2" xfId="13262"/>
    <cellStyle name="標準 20 2 8 5 2 2 2 2" xfId="38961"/>
    <cellStyle name="標準 20 2 8 5 2 2 2 3" xfId="27737"/>
    <cellStyle name="標準 20 2 8 5 2 2 3" xfId="19254"/>
    <cellStyle name="標準 20 2 8 5 2 2 3 2" xfId="42479"/>
    <cellStyle name="標準 20 2 8 5 2 2 3 3" xfId="31255"/>
    <cellStyle name="標準 20 2 8 5 2 2 4" xfId="35671"/>
    <cellStyle name="標準 20 2 8 5 2 2 5" xfId="24444"/>
    <cellStyle name="標準 20 2 8 5 2 3" xfId="10590"/>
    <cellStyle name="標準 20 2 8 5 2 3 2" xfId="14169"/>
    <cellStyle name="標準 20 2 8 5 2 3 2 2" xfId="39868"/>
    <cellStyle name="標準 20 2 8 5 2 3 2 3" xfId="28644"/>
    <cellStyle name="標準 20 2 8 5 2 3 3" xfId="19255"/>
    <cellStyle name="標準 20 2 8 5 2 3 3 2" xfId="43386"/>
    <cellStyle name="標準 20 2 8 5 2 3 3 3" xfId="32162"/>
    <cellStyle name="標準 20 2 8 5 2 3 4" xfId="34788"/>
    <cellStyle name="標準 20 2 8 5 2 3 5" xfId="23434"/>
    <cellStyle name="標準 20 2 8 5 2 4" xfId="12211"/>
    <cellStyle name="標準 20 2 8 5 2 4 2" xfId="37910"/>
    <cellStyle name="標準 20 2 8 5 2 4 3" xfId="26686"/>
    <cellStyle name="標準 20 2 8 5 2 5" xfId="19253"/>
    <cellStyle name="標準 20 2 8 5 2 5 2" xfId="41428"/>
    <cellStyle name="標準 20 2 8 5 2 5 3" xfId="30204"/>
    <cellStyle name="標準 20 2 8 5 2 6" xfId="33290"/>
    <cellStyle name="標準 20 2 8 5 2 7" xfId="21845"/>
    <cellStyle name="標準 20 2 8 5 3" xfId="9177"/>
    <cellStyle name="標準 20 2 8 5 3 2" xfId="12795"/>
    <cellStyle name="標準 20 2 8 5 3 2 2" xfId="38494"/>
    <cellStyle name="標準 20 2 8 5 3 2 3" xfId="27270"/>
    <cellStyle name="標準 20 2 8 5 3 3" xfId="19256"/>
    <cellStyle name="標準 20 2 8 5 3 3 2" xfId="42012"/>
    <cellStyle name="標準 20 2 8 5 3 3 3" xfId="30788"/>
    <cellStyle name="標準 20 2 8 5 3 4" xfId="35670"/>
    <cellStyle name="標準 20 2 8 5 3 5" xfId="24443"/>
    <cellStyle name="標準 20 2 8 5 4" xfId="10119"/>
    <cellStyle name="標準 20 2 8 5 4 2" xfId="13702"/>
    <cellStyle name="標準 20 2 8 5 4 2 2" xfId="39401"/>
    <cellStyle name="標準 20 2 8 5 4 2 3" xfId="28177"/>
    <cellStyle name="標準 20 2 8 5 4 3" xfId="19257"/>
    <cellStyle name="標準 20 2 8 5 4 3 2" xfId="42919"/>
    <cellStyle name="標準 20 2 8 5 4 3 3" xfId="31695"/>
    <cellStyle name="標準 20 2 8 5 4 4" xfId="36347"/>
    <cellStyle name="標準 20 2 8 5 4 5" xfId="25120"/>
    <cellStyle name="標準 20 2 8 5 5" xfId="11081"/>
    <cellStyle name="標準 20 2 8 5 5 2" xfId="33658"/>
    <cellStyle name="標準 20 2 8 5 5 3" xfId="22304"/>
    <cellStyle name="標準 20 2 8 5 6" xfId="19252"/>
    <cellStyle name="標準 20 2 8 5 6 2" xfId="36780"/>
    <cellStyle name="標準 20 2 8 5 6 3" xfId="25556"/>
    <cellStyle name="標準 20 2 8 5 7" xfId="29074"/>
    <cellStyle name="標準 20 2 8 5 7 2" xfId="40298"/>
    <cellStyle name="標準 20 2 8 5 8" xfId="32823"/>
    <cellStyle name="標準 20 2 8 5 9" xfId="21378"/>
    <cellStyle name="標準 20 2 8 6" xfId="7614"/>
    <cellStyle name="標準 20 2 8 6 2" xfId="9422"/>
    <cellStyle name="標準 20 2 8 6 2 2" xfId="13036"/>
    <cellStyle name="標準 20 2 8 6 2 2 2" xfId="38735"/>
    <cellStyle name="標準 20 2 8 6 2 2 3" xfId="27511"/>
    <cellStyle name="標準 20 2 8 6 2 3" xfId="19259"/>
    <cellStyle name="標準 20 2 8 6 2 3 2" xfId="42253"/>
    <cellStyle name="標準 20 2 8 6 2 3 3" xfId="31029"/>
    <cellStyle name="標準 20 2 8 6 2 4" xfId="35672"/>
    <cellStyle name="標準 20 2 8 6 2 5" xfId="24445"/>
    <cellStyle name="標準 20 2 8 6 3" xfId="10364"/>
    <cellStyle name="標準 20 2 8 6 3 2" xfId="13943"/>
    <cellStyle name="標準 20 2 8 6 3 2 2" xfId="39642"/>
    <cellStyle name="標準 20 2 8 6 3 2 3" xfId="28418"/>
    <cellStyle name="標準 20 2 8 6 3 3" xfId="19260"/>
    <cellStyle name="標準 20 2 8 6 3 3 2" xfId="43160"/>
    <cellStyle name="標準 20 2 8 6 3 3 3" xfId="31936"/>
    <cellStyle name="標準 20 2 8 6 3 4" xfId="33884"/>
    <cellStyle name="標準 20 2 8 6 3 5" xfId="22530"/>
    <cellStyle name="標準 20 2 8 6 4" xfId="11307"/>
    <cellStyle name="標準 20 2 8 6 4 2" xfId="37006"/>
    <cellStyle name="標準 20 2 8 6 4 3" xfId="25782"/>
    <cellStyle name="標準 20 2 8 6 5" xfId="19258"/>
    <cellStyle name="標準 20 2 8 6 5 2" xfId="40524"/>
    <cellStyle name="標準 20 2 8 6 5 3" xfId="29300"/>
    <cellStyle name="標準 20 2 8 6 6" xfId="33064"/>
    <cellStyle name="標準 20 2 8 6 7" xfId="21619"/>
    <cellStyle name="標準 20 2 8 7" xfId="7840"/>
    <cellStyle name="標準 20 2 8 7 2" xfId="11533"/>
    <cellStyle name="標準 20 2 8 7 2 2" xfId="35653"/>
    <cellStyle name="標準 20 2 8 7 2 3" xfId="24426"/>
    <cellStyle name="標準 20 2 8 7 3" xfId="19261"/>
    <cellStyle name="標準 20 2 8 7 3 2" xfId="37232"/>
    <cellStyle name="標準 20 2 8 7 3 3" xfId="26008"/>
    <cellStyle name="標準 20 2 8 7 4" xfId="29526"/>
    <cellStyle name="標準 20 2 8 7 4 2" xfId="40750"/>
    <cellStyle name="標準 20 2 8 7 5" xfId="34110"/>
    <cellStyle name="標準 20 2 8 7 6" xfId="22756"/>
    <cellStyle name="標準 20 2 8 8" xfId="8079"/>
    <cellStyle name="標準 20 2 8 8 2" xfId="11759"/>
    <cellStyle name="標準 20 2 8 8 2 2" xfId="37458"/>
    <cellStyle name="標準 20 2 8 8 2 3" xfId="26234"/>
    <cellStyle name="標準 20 2 8 8 3" xfId="19262"/>
    <cellStyle name="標準 20 2 8 8 3 2" xfId="40976"/>
    <cellStyle name="標準 20 2 8 8 3 3" xfId="29752"/>
    <cellStyle name="標準 20 2 8 8 4" xfId="34336"/>
    <cellStyle name="標準 20 2 8 8 5" xfId="22982"/>
    <cellStyle name="標準 20 2 8 9" xfId="8306"/>
    <cellStyle name="標準 20 2 8 9 2" xfId="11985"/>
    <cellStyle name="標準 20 2 8 9 2 2" xfId="37684"/>
    <cellStyle name="標準 20 2 8 9 2 3" xfId="26460"/>
    <cellStyle name="標準 20 2 8 9 3" xfId="19263"/>
    <cellStyle name="標準 20 2 8 9 3 2" xfId="41202"/>
    <cellStyle name="標準 20 2 8 9 3 3" xfId="29978"/>
    <cellStyle name="標準 20 2 8 9 4" xfId="34562"/>
    <cellStyle name="標準 20 2 8 9 5" xfId="23208"/>
    <cellStyle name="標準 20 2 9" xfId="6678"/>
    <cellStyle name="標準 20 2 9 10" xfId="7054"/>
    <cellStyle name="標準 20 2 9 10 2" xfId="10955"/>
    <cellStyle name="標準 20 2 9 10 2 2" xfId="36654"/>
    <cellStyle name="標準 20 2 9 10 2 3" xfId="25430"/>
    <cellStyle name="標準 20 2 9 10 3" xfId="19265"/>
    <cellStyle name="標準 20 2 9 10 3 2" xfId="40172"/>
    <cellStyle name="標準 20 2 9 10 3 3" xfId="28948"/>
    <cellStyle name="標準 20 2 9 10 4" xfId="35172"/>
    <cellStyle name="標準 20 2 9 10 5" xfId="23941"/>
    <cellStyle name="標準 20 2 9 11" xfId="9178"/>
    <cellStyle name="標準 20 2 9 11 2" xfId="12796"/>
    <cellStyle name="標準 20 2 9 11 2 2" xfId="38495"/>
    <cellStyle name="標準 20 2 9 11 2 3" xfId="27271"/>
    <cellStyle name="標準 20 2 9 11 3" xfId="19266"/>
    <cellStyle name="標準 20 2 9 11 3 2" xfId="42013"/>
    <cellStyle name="標準 20 2 9 11 3 3" xfId="30789"/>
    <cellStyle name="標準 20 2 9 11 4" xfId="36137"/>
    <cellStyle name="標準 20 2 9 11 5" xfId="24910"/>
    <cellStyle name="標準 20 2 9 12" xfId="10120"/>
    <cellStyle name="標準 20 2 9 12 2" xfId="13703"/>
    <cellStyle name="標準 20 2 9 12 2 2" xfId="39402"/>
    <cellStyle name="標準 20 2 9 12 2 3" xfId="28178"/>
    <cellStyle name="標準 20 2 9 12 3" xfId="19267"/>
    <cellStyle name="標準 20 2 9 12 3 2" xfId="42920"/>
    <cellStyle name="標準 20 2 9 12 3 3" xfId="31696"/>
    <cellStyle name="標準 20 2 9 12 4" xfId="33532"/>
    <cellStyle name="標準 20 2 9 12 5" xfId="22178"/>
    <cellStyle name="標準 20 2 9 13" xfId="10893"/>
    <cellStyle name="標準 20 2 9 13 2" xfId="36592"/>
    <cellStyle name="標準 20 2 9 13 3" xfId="25368"/>
    <cellStyle name="標準 20 2 9 14" xfId="19264"/>
    <cellStyle name="標準 20 2 9 14 2" xfId="40110"/>
    <cellStyle name="標準 20 2 9 14 3" xfId="28886"/>
    <cellStyle name="標準 20 2 9 15" xfId="32824"/>
    <cellStyle name="標準 20 2 9 16" xfId="21379"/>
    <cellStyle name="標準 20 2 9 2" xfId="7330"/>
    <cellStyle name="標準 20 2 9 2 10" xfId="11039"/>
    <cellStyle name="標準 20 2 9 2 10 2" xfId="33616"/>
    <cellStyle name="標準 20 2 9 2 10 3" xfId="22262"/>
    <cellStyle name="標準 20 2 9 2 11" xfId="19268"/>
    <cellStyle name="標準 20 2 9 2 11 2" xfId="36738"/>
    <cellStyle name="標準 20 2 9 2 11 3" xfId="25514"/>
    <cellStyle name="標準 20 2 9 2 12" xfId="29032"/>
    <cellStyle name="標準 20 2 9 2 12 2" xfId="40256"/>
    <cellStyle name="標準 20 2 9 2 13" xfId="32825"/>
    <cellStyle name="標準 20 2 9 2 14" xfId="21380"/>
    <cellStyle name="標準 20 2 9 2 2" xfId="7488"/>
    <cellStyle name="標準 20 2 9 2 2 2" xfId="8632"/>
    <cellStyle name="標準 20 2 9 2 2 2 2" xfId="9748"/>
    <cellStyle name="標準 20 2 9 2 2 2 2 2" xfId="13362"/>
    <cellStyle name="標準 20 2 9 2 2 2 2 2 2" xfId="39061"/>
    <cellStyle name="標準 20 2 9 2 2 2 2 2 3" xfId="27837"/>
    <cellStyle name="標準 20 2 9 2 2 2 2 3" xfId="19271"/>
    <cellStyle name="標準 20 2 9 2 2 2 2 3 2" xfId="42579"/>
    <cellStyle name="標準 20 2 9 2 2 2 2 3 3" xfId="31355"/>
    <cellStyle name="標準 20 2 9 2 2 2 2 4" xfId="35676"/>
    <cellStyle name="標準 20 2 9 2 2 2 2 5" xfId="24449"/>
    <cellStyle name="標準 20 2 9 2 2 2 3" xfId="10690"/>
    <cellStyle name="標準 20 2 9 2 2 2 3 2" xfId="14269"/>
    <cellStyle name="標準 20 2 9 2 2 2 3 2 2" xfId="39968"/>
    <cellStyle name="標準 20 2 9 2 2 2 3 2 3" xfId="28744"/>
    <cellStyle name="標準 20 2 9 2 2 2 3 3" xfId="19272"/>
    <cellStyle name="標準 20 2 9 2 2 2 3 3 2" xfId="43486"/>
    <cellStyle name="標準 20 2 9 2 2 2 3 3 3" xfId="32262"/>
    <cellStyle name="標準 20 2 9 2 2 2 3 4" xfId="34888"/>
    <cellStyle name="標準 20 2 9 2 2 2 3 5" xfId="23534"/>
    <cellStyle name="標準 20 2 9 2 2 2 4" xfId="12311"/>
    <cellStyle name="標準 20 2 9 2 2 2 4 2" xfId="38010"/>
    <cellStyle name="標準 20 2 9 2 2 2 4 3" xfId="26786"/>
    <cellStyle name="標準 20 2 9 2 2 2 5" xfId="19270"/>
    <cellStyle name="標準 20 2 9 2 2 2 5 2" xfId="41528"/>
    <cellStyle name="標準 20 2 9 2 2 2 5 3" xfId="30304"/>
    <cellStyle name="標準 20 2 9 2 2 2 6" xfId="33390"/>
    <cellStyle name="標準 20 2 9 2 2 2 7" xfId="21945"/>
    <cellStyle name="標準 20 2 9 2 2 3" xfId="9180"/>
    <cellStyle name="標準 20 2 9 2 2 3 2" xfId="12798"/>
    <cellStyle name="標準 20 2 9 2 2 3 2 2" xfId="38497"/>
    <cellStyle name="標準 20 2 9 2 2 3 2 3" xfId="27273"/>
    <cellStyle name="標準 20 2 9 2 2 3 3" xfId="19273"/>
    <cellStyle name="標準 20 2 9 2 2 3 3 2" xfId="42015"/>
    <cellStyle name="標準 20 2 9 2 2 3 3 3" xfId="30791"/>
    <cellStyle name="標準 20 2 9 2 2 3 4" xfId="35675"/>
    <cellStyle name="標準 20 2 9 2 2 3 5" xfId="24448"/>
    <cellStyle name="標準 20 2 9 2 2 4" xfId="10122"/>
    <cellStyle name="標準 20 2 9 2 2 4 2" xfId="13705"/>
    <cellStyle name="標準 20 2 9 2 2 4 2 2" xfId="39404"/>
    <cellStyle name="標準 20 2 9 2 2 4 2 3" xfId="28180"/>
    <cellStyle name="標準 20 2 9 2 2 4 3" xfId="19274"/>
    <cellStyle name="標準 20 2 9 2 2 4 3 2" xfId="42922"/>
    <cellStyle name="標準 20 2 9 2 2 4 3 3" xfId="31698"/>
    <cellStyle name="標準 20 2 9 2 2 4 4" xfId="36447"/>
    <cellStyle name="標準 20 2 9 2 2 4 5" xfId="25220"/>
    <cellStyle name="標準 20 2 9 2 2 5" xfId="11181"/>
    <cellStyle name="標準 20 2 9 2 2 5 2" xfId="33758"/>
    <cellStyle name="標準 20 2 9 2 2 5 3" xfId="22404"/>
    <cellStyle name="標準 20 2 9 2 2 6" xfId="19269"/>
    <cellStyle name="標準 20 2 9 2 2 6 2" xfId="36880"/>
    <cellStyle name="標準 20 2 9 2 2 6 3" xfId="25656"/>
    <cellStyle name="標準 20 2 9 2 2 7" xfId="29174"/>
    <cellStyle name="標準 20 2 9 2 2 7 2" xfId="40398"/>
    <cellStyle name="標準 20 2 9 2 2 8" xfId="32826"/>
    <cellStyle name="標準 20 2 9 2 2 9" xfId="21381"/>
    <cellStyle name="標準 20 2 9 2 3" xfId="7714"/>
    <cellStyle name="標準 20 2 9 2 3 2" xfId="9496"/>
    <cellStyle name="標準 20 2 9 2 3 2 2" xfId="13110"/>
    <cellStyle name="標準 20 2 9 2 3 2 2 2" xfId="38809"/>
    <cellStyle name="標準 20 2 9 2 3 2 2 3" xfId="27585"/>
    <cellStyle name="標準 20 2 9 2 3 2 3" xfId="19276"/>
    <cellStyle name="標準 20 2 9 2 3 2 3 2" xfId="42327"/>
    <cellStyle name="標準 20 2 9 2 3 2 3 3" xfId="31103"/>
    <cellStyle name="標準 20 2 9 2 3 2 4" xfId="35677"/>
    <cellStyle name="標準 20 2 9 2 3 2 5" xfId="24450"/>
    <cellStyle name="標準 20 2 9 2 3 3" xfId="10438"/>
    <cellStyle name="標準 20 2 9 2 3 3 2" xfId="14017"/>
    <cellStyle name="標準 20 2 9 2 3 3 2 2" xfId="39716"/>
    <cellStyle name="標準 20 2 9 2 3 3 2 3" xfId="28492"/>
    <cellStyle name="標準 20 2 9 2 3 3 3" xfId="19277"/>
    <cellStyle name="標準 20 2 9 2 3 3 3 2" xfId="43234"/>
    <cellStyle name="標準 20 2 9 2 3 3 3 3" xfId="32010"/>
    <cellStyle name="標準 20 2 9 2 3 3 4" xfId="33984"/>
    <cellStyle name="標準 20 2 9 2 3 3 5" xfId="22630"/>
    <cellStyle name="標準 20 2 9 2 3 4" xfId="11407"/>
    <cellStyle name="標準 20 2 9 2 3 4 2" xfId="37106"/>
    <cellStyle name="標準 20 2 9 2 3 4 3" xfId="25882"/>
    <cellStyle name="標準 20 2 9 2 3 5" xfId="19275"/>
    <cellStyle name="標準 20 2 9 2 3 5 2" xfId="40624"/>
    <cellStyle name="標準 20 2 9 2 3 5 3" xfId="29400"/>
    <cellStyle name="標準 20 2 9 2 3 6" xfId="33138"/>
    <cellStyle name="標準 20 2 9 2 3 7" xfId="21693"/>
    <cellStyle name="標準 20 2 9 2 4" xfId="7940"/>
    <cellStyle name="標準 20 2 9 2 4 2" xfId="11633"/>
    <cellStyle name="標準 20 2 9 2 4 2 2" xfId="37332"/>
    <cellStyle name="標準 20 2 9 2 4 2 3" xfId="26108"/>
    <cellStyle name="標準 20 2 9 2 4 3" xfId="19278"/>
    <cellStyle name="標準 20 2 9 2 4 3 2" xfId="40850"/>
    <cellStyle name="標準 20 2 9 2 4 3 3" xfId="29626"/>
    <cellStyle name="標準 20 2 9 2 4 4" xfId="34210"/>
    <cellStyle name="標準 20 2 9 2 4 5" xfId="22856"/>
    <cellStyle name="標準 20 2 9 2 5" xfId="8180"/>
    <cellStyle name="標準 20 2 9 2 5 2" xfId="11859"/>
    <cellStyle name="標準 20 2 9 2 5 2 2" xfId="37558"/>
    <cellStyle name="標準 20 2 9 2 5 2 3" xfId="26334"/>
    <cellStyle name="標準 20 2 9 2 5 3" xfId="19279"/>
    <cellStyle name="標準 20 2 9 2 5 3 2" xfId="41076"/>
    <cellStyle name="標準 20 2 9 2 5 3 3" xfId="29852"/>
    <cellStyle name="標準 20 2 9 2 5 4" xfId="34436"/>
    <cellStyle name="標準 20 2 9 2 5 5" xfId="23082"/>
    <cellStyle name="標準 20 2 9 2 6" xfId="8380"/>
    <cellStyle name="標準 20 2 9 2 6 2" xfId="12059"/>
    <cellStyle name="標準 20 2 9 2 6 2 2" xfId="37758"/>
    <cellStyle name="標準 20 2 9 2 6 2 3" xfId="26534"/>
    <cellStyle name="標準 20 2 9 2 6 3" xfId="19280"/>
    <cellStyle name="標準 20 2 9 2 6 3 2" xfId="41276"/>
    <cellStyle name="標準 20 2 9 2 6 3 3" xfId="30052"/>
    <cellStyle name="標準 20 2 9 2 6 4" xfId="34636"/>
    <cellStyle name="標準 20 2 9 2 6 5" xfId="23282"/>
    <cellStyle name="標準 20 2 9 2 7" xfId="8858"/>
    <cellStyle name="標準 20 2 9 2 7 2" xfId="12537"/>
    <cellStyle name="標準 20 2 9 2 7 2 2" xfId="38236"/>
    <cellStyle name="標準 20 2 9 2 7 2 3" xfId="27012"/>
    <cellStyle name="標準 20 2 9 2 7 3" xfId="19281"/>
    <cellStyle name="標準 20 2 9 2 7 3 2" xfId="41754"/>
    <cellStyle name="標準 20 2 9 2 7 3 3" xfId="30530"/>
    <cellStyle name="標準 20 2 9 2 7 4" xfId="35114"/>
    <cellStyle name="標準 20 2 9 2 7 5" xfId="23760"/>
    <cellStyle name="標準 20 2 9 2 8" xfId="9179"/>
    <cellStyle name="標準 20 2 9 2 8 2" xfId="12797"/>
    <cellStyle name="標準 20 2 9 2 8 2 2" xfId="38496"/>
    <cellStyle name="標準 20 2 9 2 8 2 3" xfId="27272"/>
    <cellStyle name="標準 20 2 9 2 8 3" xfId="19282"/>
    <cellStyle name="標準 20 2 9 2 8 3 2" xfId="42014"/>
    <cellStyle name="標準 20 2 9 2 8 3 3" xfId="30790"/>
    <cellStyle name="標準 20 2 9 2 8 4" xfId="35674"/>
    <cellStyle name="標準 20 2 9 2 8 5" xfId="24447"/>
    <cellStyle name="標準 20 2 9 2 9" xfId="10121"/>
    <cellStyle name="標準 20 2 9 2 9 2" xfId="13704"/>
    <cellStyle name="標準 20 2 9 2 9 2 2" xfId="39403"/>
    <cellStyle name="標準 20 2 9 2 9 2 3" xfId="28179"/>
    <cellStyle name="標準 20 2 9 2 9 3" xfId="19283"/>
    <cellStyle name="標準 20 2 9 2 9 3 2" xfId="42921"/>
    <cellStyle name="標準 20 2 9 2 9 3 3" xfId="31697"/>
    <cellStyle name="標準 20 2 9 2 9 4" xfId="36195"/>
    <cellStyle name="標準 20 2 9 2 9 5" xfId="24968"/>
    <cellStyle name="標準 20 2 9 3" xfId="7546"/>
    <cellStyle name="標準 20 2 9 3 10" xfId="29232"/>
    <cellStyle name="標準 20 2 9 3 10 2" xfId="40456"/>
    <cellStyle name="標準 20 2 9 3 11" xfId="32827"/>
    <cellStyle name="標準 20 2 9 3 12" xfId="21382"/>
    <cellStyle name="標準 20 2 9 3 2" xfId="7772"/>
    <cellStyle name="標準 20 2 9 3 2 2" xfId="8690"/>
    <cellStyle name="標準 20 2 9 3 2 2 2" xfId="9806"/>
    <cellStyle name="標準 20 2 9 3 2 2 2 2" xfId="13420"/>
    <cellStyle name="標準 20 2 9 3 2 2 2 2 2" xfId="39119"/>
    <cellStyle name="標準 20 2 9 3 2 2 2 2 3" xfId="27895"/>
    <cellStyle name="標準 20 2 9 3 2 2 2 3" xfId="19287"/>
    <cellStyle name="標準 20 2 9 3 2 2 2 3 2" xfId="42637"/>
    <cellStyle name="標準 20 2 9 3 2 2 2 3 3" xfId="31413"/>
    <cellStyle name="標準 20 2 9 3 2 2 2 4" xfId="35680"/>
    <cellStyle name="標準 20 2 9 3 2 2 2 5" xfId="24453"/>
    <cellStyle name="標準 20 2 9 3 2 2 3" xfId="10748"/>
    <cellStyle name="標準 20 2 9 3 2 2 3 2" xfId="14327"/>
    <cellStyle name="標準 20 2 9 3 2 2 3 2 2" xfId="40026"/>
    <cellStyle name="標準 20 2 9 3 2 2 3 2 3" xfId="28802"/>
    <cellStyle name="標準 20 2 9 3 2 2 3 3" xfId="19288"/>
    <cellStyle name="標準 20 2 9 3 2 2 3 3 2" xfId="43544"/>
    <cellStyle name="標準 20 2 9 3 2 2 3 3 3" xfId="32320"/>
    <cellStyle name="標準 20 2 9 3 2 2 3 4" xfId="34946"/>
    <cellStyle name="標準 20 2 9 3 2 2 3 5" xfId="23592"/>
    <cellStyle name="標準 20 2 9 3 2 2 4" xfId="12369"/>
    <cellStyle name="標準 20 2 9 3 2 2 4 2" xfId="38068"/>
    <cellStyle name="標準 20 2 9 3 2 2 4 3" xfId="26844"/>
    <cellStyle name="標準 20 2 9 3 2 2 5" xfId="19286"/>
    <cellStyle name="標準 20 2 9 3 2 2 5 2" xfId="41586"/>
    <cellStyle name="標準 20 2 9 3 2 2 5 3" xfId="30362"/>
    <cellStyle name="標準 20 2 9 3 2 2 6" xfId="33448"/>
    <cellStyle name="標準 20 2 9 3 2 2 7" xfId="22003"/>
    <cellStyle name="標準 20 2 9 3 2 3" xfId="9182"/>
    <cellStyle name="標準 20 2 9 3 2 3 2" xfId="12800"/>
    <cellStyle name="標準 20 2 9 3 2 3 2 2" xfId="38499"/>
    <cellStyle name="標準 20 2 9 3 2 3 2 3" xfId="27275"/>
    <cellStyle name="標準 20 2 9 3 2 3 3" xfId="19289"/>
    <cellStyle name="標準 20 2 9 3 2 3 3 2" xfId="42017"/>
    <cellStyle name="標準 20 2 9 3 2 3 3 3" xfId="30793"/>
    <cellStyle name="標準 20 2 9 3 2 3 4" xfId="35679"/>
    <cellStyle name="標準 20 2 9 3 2 3 5" xfId="24452"/>
    <cellStyle name="標準 20 2 9 3 2 4" xfId="10124"/>
    <cellStyle name="標準 20 2 9 3 2 4 2" xfId="13707"/>
    <cellStyle name="標準 20 2 9 3 2 4 2 2" xfId="39406"/>
    <cellStyle name="標準 20 2 9 3 2 4 2 3" xfId="28182"/>
    <cellStyle name="標準 20 2 9 3 2 4 3" xfId="19290"/>
    <cellStyle name="標準 20 2 9 3 2 4 3 2" xfId="42924"/>
    <cellStyle name="標準 20 2 9 3 2 4 3 3" xfId="31700"/>
    <cellStyle name="標準 20 2 9 3 2 4 4" xfId="36505"/>
    <cellStyle name="標準 20 2 9 3 2 4 5" xfId="25278"/>
    <cellStyle name="標準 20 2 9 3 2 5" xfId="11465"/>
    <cellStyle name="標準 20 2 9 3 2 5 2" xfId="34042"/>
    <cellStyle name="標準 20 2 9 3 2 5 3" xfId="22688"/>
    <cellStyle name="標準 20 2 9 3 2 6" xfId="19285"/>
    <cellStyle name="標準 20 2 9 3 2 6 2" xfId="37164"/>
    <cellStyle name="標準 20 2 9 3 2 6 3" xfId="25940"/>
    <cellStyle name="標準 20 2 9 3 2 7" xfId="29458"/>
    <cellStyle name="標準 20 2 9 3 2 7 2" xfId="40682"/>
    <cellStyle name="標準 20 2 9 3 2 8" xfId="32828"/>
    <cellStyle name="標準 20 2 9 3 2 9" xfId="21383"/>
    <cellStyle name="標準 20 2 9 3 3" xfId="7998"/>
    <cellStyle name="標準 20 2 9 3 3 2" xfId="9580"/>
    <cellStyle name="標準 20 2 9 3 3 2 2" xfId="13194"/>
    <cellStyle name="標準 20 2 9 3 3 2 2 2" xfId="38893"/>
    <cellStyle name="標準 20 2 9 3 3 2 2 3" xfId="27669"/>
    <cellStyle name="標準 20 2 9 3 3 2 3" xfId="19292"/>
    <cellStyle name="標準 20 2 9 3 3 2 3 2" xfId="42411"/>
    <cellStyle name="標準 20 2 9 3 3 2 3 3" xfId="31187"/>
    <cellStyle name="標準 20 2 9 3 3 2 4" xfId="35681"/>
    <cellStyle name="標準 20 2 9 3 3 2 5" xfId="24454"/>
    <cellStyle name="標準 20 2 9 3 3 3" xfId="10522"/>
    <cellStyle name="標準 20 2 9 3 3 3 2" xfId="14101"/>
    <cellStyle name="標準 20 2 9 3 3 3 2 2" xfId="39800"/>
    <cellStyle name="標準 20 2 9 3 3 3 2 3" xfId="28576"/>
    <cellStyle name="標準 20 2 9 3 3 3 3" xfId="19293"/>
    <cellStyle name="標準 20 2 9 3 3 3 3 2" xfId="43318"/>
    <cellStyle name="標準 20 2 9 3 3 3 3 3" xfId="32094"/>
    <cellStyle name="標準 20 2 9 3 3 3 4" xfId="34268"/>
    <cellStyle name="標準 20 2 9 3 3 3 5" xfId="22914"/>
    <cellStyle name="標準 20 2 9 3 3 4" xfId="11691"/>
    <cellStyle name="標準 20 2 9 3 3 4 2" xfId="37390"/>
    <cellStyle name="標準 20 2 9 3 3 4 3" xfId="26166"/>
    <cellStyle name="標準 20 2 9 3 3 5" xfId="19291"/>
    <cellStyle name="標準 20 2 9 3 3 5 2" xfId="40908"/>
    <cellStyle name="標準 20 2 9 3 3 5 3" xfId="29684"/>
    <cellStyle name="標準 20 2 9 3 3 6" xfId="33222"/>
    <cellStyle name="標準 20 2 9 3 3 7" xfId="21777"/>
    <cellStyle name="標準 20 2 9 3 4" xfId="8238"/>
    <cellStyle name="標準 20 2 9 3 4 2" xfId="11917"/>
    <cellStyle name="標準 20 2 9 3 4 2 2" xfId="37616"/>
    <cellStyle name="標準 20 2 9 3 4 2 3" xfId="26392"/>
    <cellStyle name="標準 20 2 9 3 4 3" xfId="19294"/>
    <cellStyle name="標準 20 2 9 3 4 3 2" xfId="41134"/>
    <cellStyle name="標準 20 2 9 3 4 3 3" xfId="29910"/>
    <cellStyle name="標準 20 2 9 3 4 4" xfId="34494"/>
    <cellStyle name="標準 20 2 9 3 4 5" xfId="23140"/>
    <cellStyle name="標準 20 2 9 3 5" xfId="8464"/>
    <cellStyle name="標準 20 2 9 3 5 2" xfId="12143"/>
    <cellStyle name="標準 20 2 9 3 5 2 2" xfId="37842"/>
    <cellStyle name="標準 20 2 9 3 5 2 3" xfId="26618"/>
    <cellStyle name="標準 20 2 9 3 5 3" xfId="19295"/>
    <cellStyle name="標準 20 2 9 3 5 3 2" xfId="41360"/>
    <cellStyle name="標準 20 2 9 3 5 3 3" xfId="30136"/>
    <cellStyle name="標準 20 2 9 3 5 4" xfId="34720"/>
    <cellStyle name="標準 20 2 9 3 5 5" xfId="23366"/>
    <cellStyle name="標準 20 2 9 3 6" xfId="9181"/>
    <cellStyle name="標準 20 2 9 3 6 2" xfId="12799"/>
    <cellStyle name="標準 20 2 9 3 6 2 2" xfId="38498"/>
    <cellStyle name="標準 20 2 9 3 6 2 3" xfId="27274"/>
    <cellStyle name="標準 20 2 9 3 6 3" xfId="19296"/>
    <cellStyle name="標準 20 2 9 3 6 3 2" xfId="42016"/>
    <cellStyle name="標準 20 2 9 3 6 3 3" xfId="30792"/>
    <cellStyle name="標準 20 2 9 3 6 4" xfId="35678"/>
    <cellStyle name="標準 20 2 9 3 6 5" xfId="24451"/>
    <cellStyle name="標準 20 2 9 3 7" xfId="10123"/>
    <cellStyle name="標準 20 2 9 3 7 2" xfId="13706"/>
    <cellStyle name="標準 20 2 9 3 7 2 2" xfId="39405"/>
    <cellStyle name="標準 20 2 9 3 7 2 3" xfId="28181"/>
    <cellStyle name="標準 20 2 9 3 7 3" xfId="19297"/>
    <cellStyle name="標準 20 2 9 3 7 3 2" xfId="42923"/>
    <cellStyle name="標準 20 2 9 3 7 3 3" xfId="31699"/>
    <cellStyle name="標準 20 2 9 3 7 4" xfId="36279"/>
    <cellStyle name="標準 20 2 9 3 7 5" xfId="25052"/>
    <cellStyle name="標準 20 2 9 3 8" xfId="11239"/>
    <cellStyle name="標準 20 2 9 3 8 2" xfId="33816"/>
    <cellStyle name="標準 20 2 9 3 8 3" xfId="22462"/>
    <cellStyle name="標準 20 2 9 3 9" xfId="19284"/>
    <cellStyle name="標準 20 2 9 3 9 2" xfId="36938"/>
    <cellStyle name="標準 20 2 9 3 9 3" xfId="25714"/>
    <cellStyle name="標準 20 2 9 4" xfId="7403"/>
    <cellStyle name="標準 20 2 9 4 2" xfId="8548"/>
    <cellStyle name="標準 20 2 9 4 2 2" xfId="9664"/>
    <cellStyle name="標準 20 2 9 4 2 2 2" xfId="13278"/>
    <cellStyle name="標準 20 2 9 4 2 2 2 2" xfId="38977"/>
    <cellStyle name="標準 20 2 9 4 2 2 2 3" xfId="27753"/>
    <cellStyle name="標準 20 2 9 4 2 2 3" xfId="19300"/>
    <cellStyle name="標準 20 2 9 4 2 2 3 2" xfId="42495"/>
    <cellStyle name="標準 20 2 9 4 2 2 3 3" xfId="31271"/>
    <cellStyle name="標準 20 2 9 4 2 2 4" xfId="35683"/>
    <cellStyle name="標準 20 2 9 4 2 2 5" xfId="24456"/>
    <cellStyle name="標準 20 2 9 4 2 3" xfId="10606"/>
    <cellStyle name="標準 20 2 9 4 2 3 2" xfId="14185"/>
    <cellStyle name="標準 20 2 9 4 2 3 2 2" xfId="39884"/>
    <cellStyle name="標準 20 2 9 4 2 3 2 3" xfId="28660"/>
    <cellStyle name="標準 20 2 9 4 2 3 3" xfId="19301"/>
    <cellStyle name="標準 20 2 9 4 2 3 3 2" xfId="43402"/>
    <cellStyle name="標準 20 2 9 4 2 3 3 3" xfId="32178"/>
    <cellStyle name="標準 20 2 9 4 2 3 4" xfId="34804"/>
    <cellStyle name="標準 20 2 9 4 2 3 5" xfId="23450"/>
    <cellStyle name="標準 20 2 9 4 2 4" xfId="12227"/>
    <cellStyle name="標準 20 2 9 4 2 4 2" xfId="37926"/>
    <cellStyle name="標準 20 2 9 4 2 4 3" xfId="26702"/>
    <cellStyle name="標準 20 2 9 4 2 5" xfId="19299"/>
    <cellStyle name="標準 20 2 9 4 2 5 2" xfId="41444"/>
    <cellStyle name="標準 20 2 9 4 2 5 3" xfId="30220"/>
    <cellStyle name="標準 20 2 9 4 2 6" xfId="33306"/>
    <cellStyle name="標準 20 2 9 4 2 7" xfId="21861"/>
    <cellStyle name="標準 20 2 9 4 3" xfId="9183"/>
    <cellStyle name="標準 20 2 9 4 3 2" xfId="12801"/>
    <cellStyle name="標準 20 2 9 4 3 2 2" xfId="38500"/>
    <cellStyle name="標準 20 2 9 4 3 2 3" xfId="27276"/>
    <cellStyle name="標準 20 2 9 4 3 3" xfId="19302"/>
    <cellStyle name="標準 20 2 9 4 3 3 2" xfId="42018"/>
    <cellStyle name="標準 20 2 9 4 3 3 3" xfId="30794"/>
    <cellStyle name="標準 20 2 9 4 3 4" xfId="35682"/>
    <cellStyle name="標準 20 2 9 4 3 5" xfId="24455"/>
    <cellStyle name="標準 20 2 9 4 4" xfId="10125"/>
    <cellStyle name="標準 20 2 9 4 4 2" xfId="13708"/>
    <cellStyle name="標準 20 2 9 4 4 2 2" xfId="39407"/>
    <cellStyle name="標準 20 2 9 4 4 2 3" xfId="28183"/>
    <cellStyle name="標準 20 2 9 4 4 3" xfId="19303"/>
    <cellStyle name="標準 20 2 9 4 4 3 2" xfId="42925"/>
    <cellStyle name="標準 20 2 9 4 4 3 3" xfId="31701"/>
    <cellStyle name="標準 20 2 9 4 4 4" xfId="36363"/>
    <cellStyle name="標準 20 2 9 4 4 5" xfId="25136"/>
    <cellStyle name="標準 20 2 9 4 5" xfId="11097"/>
    <cellStyle name="標準 20 2 9 4 5 2" xfId="33674"/>
    <cellStyle name="標準 20 2 9 4 5 3" xfId="22320"/>
    <cellStyle name="標準 20 2 9 4 6" xfId="19298"/>
    <cellStyle name="標準 20 2 9 4 6 2" xfId="36796"/>
    <cellStyle name="標準 20 2 9 4 6 3" xfId="25572"/>
    <cellStyle name="標準 20 2 9 4 7" xfId="29090"/>
    <cellStyle name="標準 20 2 9 4 7 2" xfId="40314"/>
    <cellStyle name="標準 20 2 9 4 8" xfId="32829"/>
    <cellStyle name="標準 20 2 9 4 9" xfId="21384"/>
    <cellStyle name="標準 20 2 9 5" xfId="7630"/>
    <cellStyle name="標準 20 2 9 5 2" xfId="9438"/>
    <cellStyle name="標準 20 2 9 5 2 2" xfId="13052"/>
    <cellStyle name="標準 20 2 9 5 2 2 2" xfId="38751"/>
    <cellStyle name="標準 20 2 9 5 2 2 3" xfId="27527"/>
    <cellStyle name="標準 20 2 9 5 2 3" xfId="19305"/>
    <cellStyle name="標準 20 2 9 5 2 3 2" xfId="42269"/>
    <cellStyle name="標準 20 2 9 5 2 3 3" xfId="31045"/>
    <cellStyle name="標準 20 2 9 5 2 4" xfId="35684"/>
    <cellStyle name="標準 20 2 9 5 2 5" xfId="24457"/>
    <cellStyle name="標準 20 2 9 5 3" xfId="10380"/>
    <cellStyle name="標準 20 2 9 5 3 2" xfId="13959"/>
    <cellStyle name="標準 20 2 9 5 3 2 2" xfId="39658"/>
    <cellStyle name="標準 20 2 9 5 3 2 3" xfId="28434"/>
    <cellStyle name="標準 20 2 9 5 3 3" xfId="19306"/>
    <cellStyle name="標準 20 2 9 5 3 3 2" xfId="43176"/>
    <cellStyle name="標準 20 2 9 5 3 3 3" xfId="31952"/>
    <cellStyle name="標準 20 2 9 5 3 4" xfId="33900"/>
    <cellStyle name="標準 20 2 9 5 3 5" xfId="22546"/>
    <cellStyle name="標準 20 2 9 5 4" xfId="11323"/>
    <cellStyle name="標準 20 2 9 5 4 2" xfId="37022"/>
    <cellStyle name="標準 20 2 9 5 4 3" xfId="25798"/>
    <cellStyle name="標準 20 2 9 5 5" xfId="19304"/>
    <cellStyle name="標準 20 2 9 5 5 2" xfId="40540"/>
    <cellStyle name="標準 20 2 9 5 5 3" xfId="29316"/>
    <cellStyle name="標準 20 2 9 5 6" xfId="33080"/>
    <cellStyle name="標準 20 2 9 5 7" xfId="21635"/>
    <cellStyle name="標準 20 2 9 6" xfId="7856"/>
    <cellStyle name="標準 20 2 9 6 2" xfId="11549"/>
    <cellStyle name="標準 20 2 9 6 2 2" xfId="35673"/>
    <cellStyle name="標準 20 2 9 6 2 3" xfId="24446"/>
    <cellStyle name="標準 20 2 9 6 3" xfId="19307"/>
    <cellStyle name="標準 20 2 9 6 3 2" xfId="37248"/>
    <cellStyle name="標準 20 2 9 6 3 3" xfId="26024"/>
    <cellStyle name="標準 20 2 9 6 4" xfId="29542"/>
    <cellStyle name="標準 20 2 9 6 4 2" xfId="40766"/>
    <cellStyle name="標準 20 2 9 6 5" xfId="34126"/>
    <cellStyle name="標準 20 2 9 6 6" xfId="22772"/>
    <cellStyle name="標準 20 2 9 7" xfId="8095"/>
    <cellStyle name="標準 20 2 9 7 2" xfId="11775"/>
    <cellStyle name="標準 20 2 9 7 2 2" xfId="37474"/>
    <cellStyle name="標準 20 2 9 7 2 3" xfId="26250"/>
    <cellStyle name="標準 20 2 9 7 3" xfId="19308"/>
    <cellStyle name="標準 20 2 9 7 3 2" xfId="40992"/>
    <cellStyle name="標準 20 2 9 7 3 3" xfId="29768"/>
    <cellStyle name="標準 20 2 9 7 4" xfId="34352"/>
    <cellStyle name="標準 20 2 9 7 5" xfId="22998"/>
    <cellStyle name="標準 20 2 9 8" xfId="8322"/>
    <cellStyle name="標準 20 2 9 8 2" xfId="12001"/>
    <cellStyle name="標準 20 2 9 8 2 2" xfId="37700"/>
    <cellStyle name="標準 20 2 9 8 2 3" xfId="26476"/>
    <cellStyle name="標準 20 2 9 8 3" xfId="19309"/>
    <cellStyle name="標準 20 2 9 8 3 2" xfId="41218"/>
    <cellStyle name="標準 20 2 9 8 3 3" xfId="29994"/>
    <cellStyle name="標準 20 2 9 8 4" xfId="34578"/>
    <cellStyle name="標準 20 2 9 8 5" xfId="23224"/>
    <cellStyle name="標準 20 2 9 9" xfId="8774"/>
    <cellStyle name="標準 20 2 9 9 2" xfId="12453"/>
    <cellStyle name="標準 20 2 9 9 2 2" xfId="38152"/>
    <cellStyle name="標準 20 2 9 9 2 3" xfId="26928"/>
    <cellStyle name="標準 20 2 9 9 3" xfId="19310"/>
    <cellStyle name="標準 20 2 9 9 3 2" xfId="41670"/>
    <cellStyle name="標準 20 2 9 9 3 3" xfId="30446"/>
    <cellStyle name="標準 20 2 9 9 4" xfId="35030"/>
    <cellStyle name="標準 20 2 9 9 5" xfId="23676"/>
    <cellStyle name="標準 20 20" xfId="8051"/>
    <cellStyle name="標準 20 20 2" xfId="11732"/>
    <cellStyle name="標準 20 20 2 2" xfId="35187"/>
    <cellStyle name="標準 20 20 2 3" xfId="23960"/>
    <cellStyle name="標準 20 20 3" xfId="19311"/>
    <cellStyle name="標準 20 20 3 2" xfId="37431"/>
    <cellStyle name="標準 20 20 3 3" xfId="26207"/>
    <cellStyle name="標準 20 20 4" xfId="29725"/>
    <cellStyle name="標準 20 20 4 2" xfId="40949"/>
    <cellStyle name="標準 20 20 5" xfId="34309"/>
    <cellStyle name="標準 20 20 6" xfId="22955"/>
    <cellStyle name="標準 20 21" xfId="8279"/>
    <cellStyle name="標準 20 21 2" xfId="11958"/>
    <cellStyle name="標準 20 21 2 2" xfId="37657"/>
    <cellStyle name="標準 20 21 2 3" xfId="26433"/>
    <cellStyle name="標準 20 21 3" xfId="19312"/>
    <cellStyle name="標準 20 21 3 2" xfId="41175"/>
    <cellStyle name="標準 20 21 3 3" xfId="29951"/>
    <cellStyle name="標準 20 21 4" xfId="34535"/>
    <cellStyle name="標準 20 21 5" xfId="23181"/>
    <cellStyle name="標準 20 22" xfId="8731"/>
    <cellStyle name="標準 20 22 2" xfId="12410"/>
    <cellStyle name="標準 20 22 2 2" xfId="38109"/>
    <cellStyle name="標準 20 22 2 3" xfId="26885"/>
    <cellStyle name="標準 20 22 3" xfId="19313"/>
    <cellStyle name="標準 20 22 3 2" xfId="41627"/>
    <cellStyle name="標準 20 22 3 3" xfId="30403"/>
    <cellStyle name="標準 20 22 4" xfId="34987"/>
    <cellStyle name="標準 20 22 5" xfId="23633"/>
    <cellStyle name="標準 20 23" xfId="6994"/>
    <cellStyle name="標準 20 23 2" xfId="10912"/>
    <cellStyle name="標準 20 23 2 2" xfId="36611"/>
    <cellStyle name="標準 20 23 2 3" xfId="25387"/>
    <cellStyle name="標準 20 23 3" xfId="19314"/>
    <cellStyle name="標準 20 23 3 2" xfId="40129"/>
    <cellStyle name="標準 20 23 3 3" xfId="28905"/>
    <cellStyle name="標準 20 23 4" xfId="35129"/>
    <cellStyle name="標準 20 23 5" xfId="23898"/>
    <cellStyle name="標準 20 24" xfId="8890"/>
    <cellStyle name="標準 20 24 2" xfId="12552"/>
    <cellStyle name="標準 20 24 2 2" xfId="38251"/>
    <cellStyle name="標準 20 24 2 3" xfId="27027"/>
    <cellStyle name="標準 20 24 3" xfId="19315"/>
    <cellStyle name="標準 20 24 3 2" xfId="41769"/>
    <cellStyle name="標準 20 24 3 3" xfId="30545"/>
    <cellStyle name="標準 20 24 4" xfId="36094"/>
    <cellStyle name="標準 20 24 5" xfId="24867"/>
    <cellStyle name="標準 20 25" xfId="8903"/>
    <cellStyle name="標準 20 25 2" xfId="12553"/>
    <cellStyle name="標準 20 25 2 2" xfId="38252"/>
    <cellStyle name="標準 20 25 2 3" xfId="27028"/>
    <cellStyle name="標準 20 25 3" xfId="19316"/>
    <cellStyle name="標準 20 25 3 2" xfId="41770"/>
    <cellStyle name="標準 20 25 3 3" xfId="30546"/>
    <cellStyle name="標準 20 25 4" xfId="33489"/>
    <cellStyle name="標準 20 25 5" xfId="22114"/>
    <cellStyle name="標準 20 26" xfId="8936"/>
    <cellStyle name="標準 20 26 2" xfId="12554"/>
    <cellStyle name="標準 20 26 2 2" xfId="38253"/>
    <cellStyle name="標準 20 26 2 3" xfId="27029"/>
    <cellStyle name="標準 20 26 3" xfId="19317"/>
    <cellStyle name="標準 20 26 3 2" xfId="41771"/>
    <cellStyle name="標準 20 26 3 3" xfId="30547"/>
    <cellStyle name="標準 20 26 4" xfId="36547"/>
    <cellStyle name="標準 20 26 5" xfId="25322"/>
    <cellStyle name="標準 20 27" xfId="9878"/>
    <cellStyle name="標準 20 27 2" xfId="13461"/>
    <cellStyle name="標準 20 27 2 2" xfId="39160"/>
    <cellStyle name="標準 20 27 2 3" xfId="27936"/>
    <cellStyle name="標準 20 27 3" xfId="19318"/>
    <cellStyle name="標準 20 27 3 2" xfId="42678"/>
    <cellStyle name="標準 20 27 3 3" xfId="31454"/>
    <cellStyle name="標準 20 27 4" xfId="36548"/>
    <cellStyle name="標準 20 27 5" xfId="25323"/>
    <cellStyle name="標準 20 28" xfId="5439"/>
    <cellStyle name="標準 20 28 2" xfId="10850"/>
    <cellStyle name="標準 20 28 2 2" xfId="36549"/>
    <cellStyle name="標準 20 28 3" xfId="19319"/>
    <cellStyle name="標準 20 28 4" xfId="25325"/>
    <cellStyle name="標準 20 29" xfId="17385"/>
    <cellStyle name="標準 20 29 2" xfId="40067"/>
    <cellStyle name="標準 20 29 3" xfId="28843"/>
    <cellStyle name="標準 20 3" xfId="5695"/>
    <cellStyle name="標準 20 3 10" xfId="8053"/>
    <cellStyle name="標準 20 3 10 2" xfId="11734"/>
    <cellStyle name="標準 20 3 10 2 2" xfId="35685"/>
    <cellStyle name="標準 20 3 10 2 3" xfId="24458"/>
    <cellStyle name="標準 20 3 10 3" xfId="19321"/>
    <cellStyle name="標準 20 3 10 3 2" xfId="37433"/>
    <cellStyle name="標準 20 3 10 3 3" xfId="26209"/>
    <cellStyle name="標準 20 3 10 4" xfId="29727"/>
    <cellStyle name="標準 20 3 10 4 2" xfId="40951"/>
    <cellStyle name="標準 20 3 10 5" xfId="34311"/>
    <cellStyle name="標準 20 3 10 6" xfId="22957"/>
    <cellStyle name="標準 20 3 11" xfId="8281"/>
    <cellStyle name="標準 20 3 11 2" xfId="11960"/>
    <cellStyle name="標準 20 3 11 2 2" xfId="37659"/>
    <cellStyle name="標準 20 3 11 2 3" xfId="26435"/>
    <cellStyle name="標準 20 3 11 3" xfId="19322"/>
    <cellStyle name="標準 20 3 11 3 2" xfId="41177"/>
    <cellStyle name="標準 20 3 11 3 3" xfId="29953"/>
    <cellStyle name="標準 20 3 11 4" xfId="34537"/>
    <cellStyle name="標準 20 3 11 5" xfId="23183"/>
    <cellStyle name="標準 20 3 12" xfId="8733"/>
    <cellStyle name="標準 20 3 12 2" xfId="12412"/>
    <cellStyle name="標準 20 3 12 2 2" xfId="38111"/>
    <cellStyle name="標準 20 3 12 2 3" xfId="26887"/>
    <cellStyle name="標準 20 3 12 3" xfId="19323"/>
    <cellStyle name="標準 20 3 12 3 2" xfId="41629"/>
    <cellStyle name="標準 20 3 12 3 3" xfId="30405"/>
    <cellStyle name="標準 20 3 12 4" xfId="34989"/>
    <cellStyle name="標準 20 3 12 5" xfId="23635"/>
    <cellStyle name="標準 20 3 13" xfId="6996"/>
    <cellStyle name="標準 20 3 13 2" xfId="10914"/>
    <cellStyle name="標準 20 3 13 2 2" xfId="36613"/>
    <cellStyle name="標準 20 3 13 2 3" xfId="25389"/>
    <cellStyle name="標準 20 3 13 3" xfId="19324"/>
    <cellStyle name="標準 20 3 13 3 2" xfId="40131"/>
    <cellStyle name="標準 20 3 13 3 3" xfId="28907"/>
    <cellStyle name="標準 20 3 13 4" xfId="35131"/>
    <cellStyle name="標準 20 3 13 5" xfId="23900"/>
    <cellStyle name="標準 20 3 14" xfId="9184"/>
    <cellStyle name="標準 20 3 14 2" xfId="12802"/>
    <cellStyle name="標準 20 3 14 2 2" xfId="38501"/>
    <cellStyle name="標準 20 3 14 2 3" xfId="27277"/>
    <cellStyle name="標準 20 3 14 3" xfId="19325"/>
    <cellStyle name="標準 20 3 14 3 2" xfId="42019"/>
    <cellStyle name="標準 20 3 14 3 3" xfId="30795"/>
    <cellStyle name="標準 20 3 14 4" xfId="36096"/>
    <cellStyle name="標準 20 3 14 5" xfId="24869"/>
    <cellStyle name="標準 20 3 15" xfId="10126"/>
    <cellStyle name="標準 20 3 15 2" xfId="13709"/>
    <cellStyle name="標準 20 3 15 2 2" xfId="39408"/>
    <cellStyle name="標準 20 3 15 2 3" xfId="28184"/>
    <cellStyle name="標準 20 3 15 3" xfId="19326"/>
    <cellStyle name="標準 20 3 15 3 2" xfId="42926"/>
    <cellStyle name="標準 20 3 15 3 3" xfId="31702"/>
    <cellStyle name="標準 20 3 15 4" xfId="33491"/>
    <cellStyle name="標準 20 3 15 5" xfId="22127"/>
    <cellStyle name="標準 20 3 16" xfId="10852"/>
    <cellStyle name="標準 20 3 16 2" xfId="36551"/>
    <cellStyle name="標準 20 3 16 3" xfId="25327"/>
    <cellStyle name="標準 20 3 17" xfId="19320"/>
    <cellStyle name="標準 20 3 17 2" xfId="40069"/>
    <cellStyle name="標準 20 3 17 3" xfId="28845"/>
    <cellStyle name="標準 20 3 18" xfId="32830"/>
    <cellStyle name="標準 20 3 19" xfId="21385"/>
    <cellStyle name="標準 20 3 2" xfId="6479"/>
    <cellStyle name="標準 20 3 2 10" xfId="8743"/>
    <cellStyle name="標準 20 3 2 10 2" xfId="12422"/>
    <cellStyle name="標準 20 3 2 10 2 2" xfId="38121"/>
    <cellStyle name="標準 20 3 2 10 2 3" xfId="26897"/>
    <cellStyle name="標準 20 3 2 10 3" xfId="19328"/>
    <cellStyle name="標準 20 3 2 10 3 2" xfId="41639"/>
    <cellStyle name="標準 20 3 2 10 3 3" xfId="30415"/>
    <cellStyle name="標準 20 3 2 10 4" xfId="34999"/>
    <cellStyle name="標準 20 3 2 10 5" xfId="23645"/>
    <cellStyle name="標準 20 3 2 11" xfId="7023"/>
    <cellStyle name="標準 20 3 2 11 2" xfId="10924"/>
    <cellStyle name="標準 20 3 2 11 2 2" xfId="36623"/>
    <cellStyle name="標準 20 3 2 11 2 3" xfId="25399"/>
    <cellStyle name="標準 20 3 2 11 3" xfId="19329"/>
    <cellStyle name="標準 20 3 2 11 3 2" xfId="40141"/>
    <cellStyle name="標準 20 3 2 11 3 3" xfId="28917"/>
    <cellStyle name="標準 20 3 2 11 4" xfId="35141"/>
    <cellStyle name="標準 20 3 2 11 5" xfId="23910"/>
    <cellStyle name="標準 20 3 2 12" xfId="9185"/>
    <cellStyle name="標準 20 3 2 12 2" xfId="12803"/>
    <cellStyle name="標準 20 3 2 12 2 2" xfId="38502"/>
    <cellStyle name="標準 20 3 2 12 2 3" xfId="27278"/>
    <cellStyle name="標準 20 3 2 12 3" xfId="19330"/>
    <cellStyle name="標準 20 3 2 12 3 2" xfId="42020"/>
    <cellStyle name="標準 20 3 2 12 3 3" xfId="30796"/>
    <cellStyle name="標準 20 3 2 12 4" xfId="36106"/>
    <cellStyle name="標準 20 3 2 12 5" xfId="24879"/>
    <cellStyle name="標準 20 3 2 13" xfId="10127"/>
    <cellStyle name="標準 20 3 2 13 2" xfId="13710"/>
    <cellStyle name="標準 20 3 2 13 2 2" xfId="39409"/>
    <cellStyle name="標準 20 3 2 13 2 3" xfId="28185"/>
    <cellStyle name="標準 20 3 2 13 3" xfId="19331"/>
    <cellStyle name="標準 20 3 2 13 3 2" xfId="42927"/>
    <cellStyle name="標準 20 3 2 13 3 3" xfId="31703"/>
    <cellStyle name="標準 20 3 2 13 4" xfId="33501"/>
    <cellStyle name="標準 20 3 2 13 5" xfId="22147"/>
    <cellStyle name="標準 20 3 2 14" xfId="10862"/>
    <cellStyle name="標準 20 3 2 14 2" xfId="36561"/>
    <cellStyle name="標準 20 3 2 14 3" xfId="25337"/>
    <cellStyle name="標準 20 3 2 15" xfId="19327"/>
    <cellStyle name="標準 20 3 2 15 2" xfId="40079"/>
    <cellStyle name="標準 20 3 2 15 3" xfId="28855"/>
    <cellStyle name="標準 20 3 2 16" xfId="32831"/>
    <cellStyle name="標準 20 3 2 17" xfId="21386"/>
    <cellStyle name="標準 20 3 2 2" xfId="7082"/>
    <cellStyle name="標準 20 3 2 2 10" xfId="10128"/>
    <cellStyle name="標準 20 3 2 2 10 2" xfId="13711"/>
    <cellStyle name="標準 20 3 2 2 10 2 2" xfId="39410"/>
    <cellStyle name="標準 20 3 2 2 10 2 3" xfId="28186"/>
    <cellStyle name="標準 20 3 2 2 10 3" xfId="19333"/>
    <cellStyle name="標準 20 3 2 2 10 3 2" xfId="42928"/>
    <cellStyle name="標準 20 3 2 2 10 3 3" xfId="31704"/>
    <cellStyle name="標準 20 3 2 2 10 4" xfId="36212"/>
    <cellStyle name="標準 20 3 2 2 10 5" xfId="24985"/>
    <cellStyle name="標準 20 3 2 2 11" xfId="10972"/>
    <cellStyle name="標準 20 3 2 2 11 2" xfId="33549"/>
    <cellStyle name="標準 20 3 2 2 11 3" xfId="22195"/>
    <cellStyle name="標準 20 3 2 2 12" xfId="19332"/>
    <cellStyle name="標準 20 3 2 2 12 2" xfId="36671"/>
    <cellStyle name="標準 20 3 2 2 12 3" xfId="25447"/>
    <cellStyle name="標準 20 3 2 2 13" xfId="28965"/>
    <cellStyle name="標準 20 3 2 2 13 2" xfId="40189"/>
    <cellStyle name="標準 20 3 2 2 14" xfId="32832"/>
    <cellStyle name="標準 20 3 2 2 15" xfId="21387"/>
    <cellStyle name="標準 20 3 2 2 2" xfId="7563"/>
    <cellStyle name="標準 20 3 2 2 2 10" xfId="29249"/>
    <cellStyle name="標準 20 3 2 2 2 10 2" xfId="40473"/>
    <cellStyle name="標準 20 3 2 2 2 11" xfId="32833"/>
    <cellStyle name="標準 20 3 2 2 2 12" xfId="21388"/>
    <cellStyle name="標準 20 3 2 2 2 2" xfId="7789"/>
    <cellStyle name="標準 20 3 2 2 2 2 2" xfId="8707"/>
    <cellStyle name="標準 20 3 2 2 2 2 2 2" xfId="9823"/>
    <cellStyle name="標準 20 3 2 2 2 2 2 2 2" xfId="13437"/>
    <cellStyle name="標準 20 3 2 2 2 2 2 2 2 2" xfId="39136"/>
    <cellStyle name="標準 20 3 2 2 2 2 2 2 2 3" xfId="27912"/>
    <cellStyle name="標準 20 3 2 2 2 2 2 2 3" xfId="19337"/>
    <cellStyle name="標準 20 3 2 2 2 2 2 2 3 2" xfId="42654"/>
    <cellStyle name="標準 20 3 2 2 2 2 2 2 3 3" xfId="31430"/>
    <cellStyle name="標準 20 3 2 2 2 2 2 2 4" xfId="35690"/>
    <cellStyle name="標準 20 3 2 2 2 2 2 2 5" xfId="24463"/>
    <cellStyle name="標準 20 3 2 2 2 2 2 3" xfId="10765"/>
    <cellStyle name="標準 20 3 2 2 2 2 2 3 2" xfId="14344"/>
    <cellStyle name="標準 20 3 2 2 2 2 2 3 2 2" xfId="40043"/>
    <cellStyle name="標準 20 3 2 2 2 2 2 3 2 3" xfId="28819"/>
    <cellStyle name="標準 20 3 2 2 2 2 2 3 3" xfId="19338"/>
    <cellStyle name="標準 20 3 2 2 2 2 2 3 3 2" xfId="43561"/>
    <cellStyle name="標準 20 3 2 2 2 2 2 3 3 3" xfId="32337"/>
    <cellStyle name="標準 20 3 2 2 2 2 2 3 4" xfId="34963"/>
    <cellStyle name="標準 20 3 2 2 2 2 2 3 5" xfId="23609"/>
    <cellStyle name="標準 20 3 2 2 2 2 2 4" xfId="12386"/>
    <cellStyle name="標準 20 3 2 2 2 2 2 4 2" xfId="38085"/>
    <cellStyle name="標準 20 3 2 2 2 2 2 4 3" xfId="26861"/>
    <cellStyle name="標準 20 3 2 2 2 2 2 5" xfId="19336"/>
    <cellStyle name="標準 20 3 2 2 2 2 2 5 2" xfId="41603"/>
    <cellStyle name="標準 20 3 2 2 2 2 2 5 3" xfId="30379"/>
    <cellStyle name="標準 20 3 2 2 2 2 2 6" xfId="33465"/>
    <cellStyle name="標準 20 3 2 2 2 2 2 7" xfId="22020"/>
    <cellStyle name="標準 20 3 2 2 2 2 3" xfId="9188"/>
    <cellStyle name="標準 20 3 2 2 2 2 3 2" xfId="12806"/>
    <cellStyle name="標準 20 3 2 2 2 2 3 2 2" xfId="38505"/>
    <cellStyle name="標準 20 3 2 2 2 2 3 2 3" xfId="27281"/>
    <cellStyle name="標準 20 3 2 2 2 2 3 3" xfId="19339"/>
    <cellStyle name="標準 20 3 2 2 2 2 3 3 2" xfId="42023"/>
    <cellStyle name="標準 20 3 2 2 2 2 3 3 3" xfId="30799"/>
    <cellStyle name="標準 20 3 2 2 2 2 3 4" xfId="35689"/>
    <cellStyle name="標準 20 3 2 2 2 2 3 5" xfId="24462"/>
    <cellStyle name="標準 20 3 2 2 2 2 4" xfId="10130"/>
    <cellStyle name="標準 20 3 2 2 2 2 4 2" xfId="13713"/>
    <cellStyle name="標準 20 3 2 2 2 2 4 2 2" xfId="39412"/>
    <cellStyle name="標準 20 3 2 2 2 2 4 2 3" xfId="28188"/>
    <cellStyle name="標準 20 3 2 2 2 2 4 3" xfId="19340"/>
    <cellStyle name="標準 20 3 2 2 2 2 4 3 2" xfId="42930"/>
    <cellStyle name="標準 20 3 2 2 2 2 4 3 3" xfId="31706"/>
    <cellStyle name="標準 20 3 2 2 2 2 4 4" xfId="36522"/>
    <cellStyle name="標準 20 3 2 2 2 2 4 5" xfId="25295"/>
    <cellStyle name="標準 20 3 2 2 2 2 5" xfId="11482"/>
    <cellStyle name="標準 20 3 2 2 2 2 5 2" xfId="34059"/>
    <cellStyle name="標準 20 3 2 2 2 2 5 3" xfId="22705"/>
    <cellStyle name="標準 20 3 2 2 2 2 6" xfId="19335"/>
    <cellStyle name="標準 20 3 2 2 2 2 6 2" xfId="37181"/>
    <cellStyle name="標準 20 3 2 2 2 2 6 3" xfId="25957"/>
    <cellStyle name="標準 20 3 2 2 2 2 7" xfId="29475"/>
    <cellStyle name="標準 20 3 2 2 2 2 7 2" xfId="40699"/>
    <cellStyle name="標準 20 3 2 2 2 2 8" xfId="32834"/>
    <cellStyle name="標準 20 3 2 2 2 2 9" xfId="21389"/>
    <cellStyle name="標準 20 3 2 2 2 3" xfId="8015"/>
    <cellStyle name="標準 20 3 2 2 2 3 2" xfId="9597"/>
    <cellStyle name="標準 20 3 2 2 2 3 2 2" xfId="13211"/>
    <cellStyle name="標準 20 3 2 2 2 3 2 2 2" xfId="38910"/>
    <cellStyle name="標準 20 3 2 2 2 3 2 2 3" xfId="27686"/>
    <cellStyle name="標準 20 3 2 2 2 3 2 3" xfId="19342"/>
    <cellStyle name="標準 20 3 2 2 2 3 2 3 2" xfId="42428"/>
    <cellStyle name="標準 20 3 2 2 2 3 2 3 3" xfId="31204"/>
    <cellStyle name="標準 20 3 2 2 2 3 2 4" xfId="35691"/>
    <cellStyle name="標準 20 3 2 2 2 3 2 5" xfId="24464"/>
    <cellStyle name="標準 20 3 2 2 2 3 3" xfId="10539"/>
    <cellStyle name="標準 20 3 2 2 2 3 3 2" xfId="14118"/>
    <cellStyle name="標準 20 3 2 2 2 3 3 2 2" xfId="39817"/>
    <cellStyle name="標準 20 3 2 2 2 3 3 2 3" xfId="28593"/>
    <cellStyle name="標準 20 3 2 2 2 3 3 3" xfId="19343"/>
    <cellStyle name="標準 20 3 2 2 2 3 3 3 2" xfId="43335"/>
    <cellStyle name="標準 20 3 2 2 2 3 3 3 3" xfId="32111"/>
    <cellStyle name="標準 20 3 2 2 2 3 3 4" xfId="34285"/>
    <cellStyle name="標準 20 3 2 2 2 3 3 5" xfId="22931"/>
    <cellStyle name="標準 20 3 2 2 2 3 4" xfId="11708"/>
    <cellStyle name="標準 20 3 2 2 2 3 4 2" xfId="37407"/>
    <cellStyle name="標準 20 3 2 2 2 3 4 3" xfId="26183"/>
    <cellStyle name="標準 20 3 2 2 2 3 5" xfId="19341"/>
    <cellStyle name="標準 20 3 2 2 2 3 5 2" xfId="40925"/>
    <cellStyle name="標準 20 3 2 2 2 3 5 3" xfId="29701"/>
    <cellStyle name="標準 20 3 2 2 2 3 6" xfId="33239"/>
    <cellStyle name="標準 20 3 2 2 2 3 7" xfId="21794"/>
    <cellStyle name="標準 20 3 2 2 2 4" xfId="8255"/>
    <cellStyle name="標準 20 3 2 2 2 4 2" xfId="11934"/>
    <cellStyle name="標準 20 3 2 2 2 4 2 2" xfId="37633"/>
    <cellStyle name="標準 20 3 2 2 2 4 2 3" xfId="26409"/>
    <cellStyle name="標準 20 3 2 2 2 4 3" xfId="19344"/>
    <cellStyle name="標準 20 3 2 2 2 4 3 2" xfId="41151"/>
    <cellStyle name="標準 20 3 2 2 2 4 3 3" xfId="29927"/>
    <cellStyle name="標準 20 3 2 2 2 4 4" xfId="34511"/>
    <cellStyle name="標準 20 3 2 2 2 4 5" xfId="23157"/>
    <cellStyle name="標準 20 3 2 2 2 5" xfId="8481"/>
    <cellStyle name="標準 20 3 2 2 2 5 2" xfId="12160"/>
    <cellStyle name="標準 20 3 2 2 2 5 2 2" xfId="37859"/>
    <cellStyle name="標準 20 3 2 2 2 5 2 3" xfId="26635"/>
    <cellStyle name="標準 20 3 2 2 2 5 3" xfId="19345"/>
    <cellStyle name="標準 20 3 2 2 2 5 3 2" xfId="41377"/>
    <cellStyle name="標準 20 3 2 2 2 5 3 3" xfId="30153"/>
    <cellStyle name="標準 20 3 2 2 2 5 4" xfId="34737"/>
    <cellStyle name="標準 20 3 2 2 2 5 5" xfId="23383"/>
    <cellStyle name="標準 20 3 2 2 2 6" xfId="9187"/>
    <cellStyle name="標準 20 3 2 2 2 6 2" xfId="12805"/>
    <cellStyle name="標準 20 3 2 2 2 6 2 2" xfId="38504"/>
    <cellStyle name="標準 20 3 2 2 2 6 2 3" xfId="27280"/>
    <cellStyle name="標準 20 3 2 2 2 6 3" xfId="19346"/>
    <cellStyle name="標準 20 3 2 2 2 6 3 2" xfId="42022"/>
    <cellStyle name="標準 20 3 2 2 2 6 3 3" xfId="30798"/>
    <cellStyle name="標準 20 3 2 2 2 6 4" xfId="35688"/>
    <cellStyle name="標準 20 3 2 2 2 6 5" xfId="24461"/>
    <cellStyle name="標準 20 3 2 2 2 7" xfId="10129"/>
    <cellStyle name="標準 20 3 2 2 2 7 2" xfId="13712"/>
    <cellStyle name="標準 20 3 2 2 2 7 2 2" xfId="39411"/>
    <cellStyle name="標準 20 3 2 2 2 7 2 3" xfId="28187"/>
    <cellStyle name="標準 20 3 2 2 2 7 3" xfId="19347"/>
    <cellStyle name="標準 20 3 2 2 2 7 3 2" xfId="42929"/>
    <cellStyle name="標準 20 3 2 2 2 7 3 3" xfId="31705"/>
    <cellStyle name="標準 20 3 2 2 2 7 4" xfId="36296"/>
    <cellStyle name="標準 20 3 2 2 2 7 5" xfId="25069"/>
    <cellStyle name="標準 20 3 2 2 2 8" xfId="11256"/>
    <cellStyle name="標準 20 3 2 2 2 8 2" xfId="33833"/>
    <cellStyle name="標準 20 3 2 2 2 8 3" xfId="22479"/>
    <cellStyle name="標準 20 3 2 2 2 9" xfId="19334"/>
    <cellStyle name="標準 20 3 2 2 2 9 2" xfId="36955"/>
    <cellStyle name="標準 20 3 2 2 2 9 3" xfId="25731"/>
    <cellStyle name="標準 20 3 2 2 3" xfId="7420"/>
    <cellStyle name="標準 20 3 2 2 3 2" xfId="8565"/>
    <cellStyle name="標準 20 3 2 2 3 2 2" xfId="9681"/>
    <cellStyle name="標準 20 3 2 2 3 2 2 2" xfId="13295"/>
    <cellStyle name="標準 20 3 2 2 3 2 2 2 2" xfId="38994"/>
    <cellStyle name="標準 20 3 2 2 3 2 2 2 3" xfId="27770"/>
    <cellStyle name="標準 20 3 2 2 3 2 2 3" xfId="19350"/>
    <cellStyle name="標準 20 3 2 2 3 2 2 3 2" xfId="42512"/>
    <cellStyle name="標準 20 3 2 2 3 2 2 3 3" xfId="31288"/>
    <cellStyle name="標準 20 3 2 2 3 2 2 4" xfId="35693"/>
    <cellStyle name="標準 20 3 2 2 3 2 2 5" xfId="24466"/>
    <cellStyle name="標準 20 3 2 2 3 2 3" xfId="10623"/>
    <cellStyle name="標準 20 3 2 2 3 2 3 2" xfId="14202"/>
    <cellStyle name="標準 20 3 2 2 3 2 3 2 2" xfId="39901"/>
    <cellStyle name="標準 20 3 2 2 3 2 3 2 3" xfId="28677"/>
    <cellStyle name="標準 20 3 2 2 3 2 3 3" xfId="19351"/>
    <cellStyle name="標準 20 3 2 2 3 2 3 3 2" xfId="43419"/>
    <cellStyle name="標準 20 3 2 2 3 2 3 3 3" xfId="32195"/>
    <cellStyle name="標準 20 3 2 2 3 2 3 4" xfId="34821"/>
    <cellStyle name="標準 20 3 2 2 3 2 3 5" xfId="23467"/>
    <cellStyle name="標準 20 3 2 2 3 2 4" xfId="12244"/>
    <cellStyle name="標準 20 3 2 2 3 2 4 2" xfId="37943"/>
    <cellStyle name="標準 20 3 2 2 3 2 4 3" xfId="26719"/>
    <cellStyle name="標準 20 3 2 2 3 2 5" xfId="19349"/>
    <cellStyle name="標準 20 3 2 2 3 2 5 2" xfId="41461"/>
    <cellStyle name="標準 20 3 2 2 3 2 5 3" xfId="30237"/>
    <cellStyle name="標準 20 3 2 2 3 2 6" xfId="33323"/>
    <cellStyle name="標準 20 3 2 2 3 2 7" xfId="21878"/>
    <cellStyle name="標準 20 3 2 2 3 3" xfId="9189"/>
    <cellStyle name="標準 20 3 2 2 3 3 2" xfId="12807"/>
    <cellStyle name="標準 20 3 2 2 3 3 2 2" xfId="38506"/>
    <cellStyle name="標準 20 3 2 2 3 3 2 3" xfId="27282"/>
    <cellStyle name="標準 20 3 2 2 3 3 3" xfId="19352"/>
    <cellStyle name="標準 20 3 2 2 3 3 3 2" xfId="42024"/>
    <cellStyle name="標準 20 3 2 2 3 3 3 3" xfId="30800"/>
    <cellStyle name="標準 20 3 2 2 3 3 4" xfId="35692"/>
    <cellStyle name="標準 20 3 2 2 3 3 5" xfId="24465"/>
    <cellStyle name="標準 20 3 2 2 3 4" xfId="10131"/>
    <cellStyle name="標準 20 3 2 2 3 4 2" xfId="13714"/>
    <cellStyle name="標準 20 3 2 2 3 4 2 2" xfId="39413"/>
    <cellStyle name="標準 20 3 2 2 3 4 2 3" xfId="28189"/>
    <cellStyle name="標準 20 3 2 2 3 4 3" xfId="19353"/>
    <cellStyle name="標準 20 3 2 2 3 4 3 2" xfId="42931"/>
    <cellStyle name="標準 20 3 2 2 3 4 3 3" xfId="31707"/>
    <cellStyle name="標準 20 3 2 2 3 4 4" xfId="36380"/>
    <cellStyle name="標準 20 3 2 2 3 4 5" xfId="25153"/>
    <cellStyle name="標準 20 3 2 2 3 5" xfId="11114"/>
    <cellStyle name="標準 20 3 2 2 3 5 2" xfId="33691"/>
    <cellStyle name="標準 20 3 2 2 3 5 3" xfId="22337"/>
    <cellStyle name="標準 20 3 2 2 3 6" xfId="19348"/>
    <cellStyle name="標準 20 3 2 2 3 6 2" xfId="36813"/>
    <cellStyle name="標準 20 3 2 2 3 6 3" xfId="25589"/>
    <cellStyle name="標準 20 3 2 2 3 7" xfId="29107"/>
    <cellStyle name="標準 20 3 2 2 3 7 2" xfId="40331"/>
    <cellStyle name="標準 20 3 2 2 3 8" xfId="32835"/>
    <cellStyle name="標準 20 3 2 2 3 9" xfId="21390"/>
    <cellStyle name="標準 20 3 2 2 4" xfId="7647"/>
    <cellStyle name="標準 20 3 2 2 4 2" xfId="9513"/>
    <cellStyle name="標準 20 3 2 2 4 2 2" xfId="13127"/>
    <cellStyle name="標準 20 3 2 2 4 2 2 2" xfId="38826"/>
    <cellStyle name="標準 20 3 2 2 4 2 2 3" xfId="27602"/>
    <cellStyle name="標準 20 3 2 2 4 2 3" xfId="19355"/>
    <cellStyle name="標準 20 3 2 2 4 2 3 2" xfId="42344"/>
    <cellStyle name="標準 20 3 2 2 4 2 3 3" xfId="31120"/>
    <cellStyle name="標準 20 3 2 2 4 2 4" xfId="35694"/>
    <cellStyle name="標準 20 3 2 2 4 2 5" xfId="24467"/>
    <cellStyle name="標準 20 3 2 2 4 3" xfId="10455"/>
    <cellStyle name="標準 20 3 2 2 4 3 2" xfId="14034"/>
    <cellStyle name="標準 20 3 2 2 4 3 2 2" xfId="39733"/>
    <cellStyle name="標準 20 3 2 2 4 3 2 3" xfId="28509"/>
    <cellStyle name="標準 20 3 2 2 4 3 3" xfId="19356"/>
    <cellStyle name="標準 20 3 2 2 4 3 3 2" xfId="43251"/>
    <cellStyle name="標準 20 3 2 2 4 3 3 3" xfId="32027"/>
    <cellStyle name="標準 20 3 2 2 4 3 4" xfId="33917"/>
    <cellStyle name="標準 20 3 2 2 4 3 5" xfId="22563"/>
    <cellStyle name="標準 20 3 2 2 4 4" xfId="11340"/>
    <cellStyle name="標準 20 3 2 2 4 4 2" xfId="37039"/>
    <cellStyle name="標準 20 3 2 2 4 4 3" xfId="25815"/>
    <cellStyle name="標準 20 3 2 2 4 5" xfId="19354"/>
    <cellStyle name="標準 20 3 2 2 4 5 2" xfId="40557"/>
    <cellStyle name="標準 20 3 2 2 4 5 3" xfId="29333"/>
    <cellStyle name="標準 20 3 2 2 4 6" xfId="33155"/>
    <cellStyle name="標準 20 3 2 2 4 7" xfId="21710"/>
    <cellStyle name="標準 20 3 2 2 5" xfId="7873"/>
    <cellStyle name="標準 20 3 2 2 5 2" xfId="11566"/>
    <cellStyle name="標準 20 3 2 2 5 2 2" xfId="37265"/>
    <cellStyle name="標準 20 3 2 2 5 2 3" xfId="26041"/>
    <cellStyle name="標準 20 3 2 2 5 3" xfId="19357"/>
    <cellStyle name="標準 20 3 2 2 5 3 2" xfId="40783"/>
    <cellStyle name="標準 20 3 2 2 5 3 3" xfId="29559"/>
    <cellStyle name="標準 20 3 2 2 5 4" xfId="34143"/>
    <cellStyle name="標準 20 3 2 2 5 5" xfId="22789"/>
    <cellStyle name="標準 20 3 2 2 6" xfId="8113"/>
    <cellStyle name="標準 20 3 2 2 6 2" xfId="11792"/>
    <cellStyle name="標準 20 3 2 2 6 2 2" xfId="37491"/>
    <cellStyle name="標準 20 3 2 2 6 2 3" xfId="26267"/>
    <cellStyle name="標準 20 3 2 2 6 3" xfId="19358"/>
    <cellStyle name="標準 20 3 2 2 6 3 2" xfId="41009"/>
    <cellStyle name="標準 20 3 2 2 6 3 3" xfId="29785"/>
    <cellStyle name="標準 20 3 2 2 6 4" xfId="34369"/>
    <cellStyle name="標準 20 3 2 2 6 5" xfId="23015"/>
    <cellStyle name="標準 20 3 2 2 7" xfId="8397"/>
    <cellStyle name="標準 20 3 2 2 7 2" xfId="12076"/>
    <cellStyle name="標準 20 3 2 2 7 2 2" xfId="37775"/>
    <cellStyle name="標準 20 3 2 2 7 2 3" xfId="26551"/>
    <cellStyle name="標準 20 3 2 2 7 3" xfId="19359"/>
    <cellStyle name="標準 20 3 2 2 7 3 2" xfId="41293"/>
    <cellStyle name="標準 20 3 2 2 7 3 3" xfId="30069"/>
    <cellStyle name="標準 20 3 2 2 7 4" xfId="34653"/>
    <cellStyle name="標準 20 3 2 2 7 5" xfId="23299"/>
    <cellStyle name="標準 20 3 2 2 8" xfId="8791"/>
    <cellStyle name="標準 20 3 2 2 8 2" xfId="12470"/>
    <cellStyle name="標準 20 3 2 2 8 2 2" xfId="38169"/>
    <cellStyle name="標準 20 3 2 2 8 2 3" xfId="26945"/>
    <cellStyle name="標準 20 3 2 2 8 3" xfId="19360"/>
    <cellStyle name="標準 20 3 2 2 8 3 2" xfId="41687"/>
    <cellStyle name="標準 20 3 2 2 8 3 3" xfId="30463"/>
    <cellStyle name="標準 20 3 2 2 8 4" xfId="35047"/>
    <cellStyle name="標準 20 3 2 2 8 5" xfId="23693"/>
    <cellStyle name="標準 20 3 2 2 9" xfId="9186"/>
    <cellStyle name="標準 20 3 2 2 9 2" xfId="12804"/>
    <cellStyle name="標準 20 3 2 2 9 2 2" xfId="38503"/>
    <cellStyle name="標準 20 3 2 2 9 2 3" xfId="27279"/>
    <cellStyle name="標準 20 3 2 2 9 3" xfId="19361"/>
    <cellStyle name="標準 20 3 2 2 9 3 2" xfId="42021"/>
    <cellStyle name="標準 20 3 2 2 9 3 3" xfId="30797"/>
    <cellStyle name="標準 20 3 2 2 9 4" xfId="35687"/>
    <cellStyle name="標準 20 3 2 2 9 5" xfId="24460"/>
    <cellStyle name="標準 20 3 2 3" xfId="7297"/>
    <cellStyle name="標準 20 3 2 3 10" xfId="11008"/>
    <cellStyle name="標準 20 3 2 3 10 2" xfId="33585"/>
    <cellStyle name="標準 20 3 2 3 10 3" xfId="22231"/>
    <cellStyle name="標準 20 3 2 3 11" xfId="19362"/>
    <cellStyle name="標準 20 3 2 3 11 2" xfId="36707"/>
    <cellStyle name="標準 20 3 2 3 11 3" xfId="25483"/>
    <cellStyle name="標準 20 3 2 3 12" xfId="29001"/>
    <cellStyle name="標準 20 3 2 3 12 2" xfId="40225"/>
    <cellStyle name="標準 20 3 2 3 13" xfId="32836"/>
    <cellStyle name="標準 20 3 2 3 14" xfId="21391"/>
    <cellStyle name="標準 20 3 2 3 2" xfId="7457"/>
    <cellStyle name="標準 20 3 2 3 2 2" xfId="8601"/>
    <cellStyle name="標準 20 3 2 3 2 2 2" xfId="9717"/>
    <cellStyle name="標準 20 3 2 3 2 2 2 2" xfId="13331"/>
    <cellStyle name="標準 20 3 2 3 2 2 2 2 2" xfId="39030"/>
    <cellStyle name="標準 20 3 2 3 2 2 2 2 3" xfId="27806"/>
    <cellStyle name="標準 20 3 2 3 2 2 2 3" xfId="19365"/>
    <cellStyle name="標準 20 3 2 3 2 2 2 3 2" xfId="42548"/>
    <cellStyle name="標準 20 3 2 3 2 2 2 3 3" xfId="31324"/>
    <cellStyle name="標準 20 3 2 3 2 2 2 4" xfId="35697"/>
    <cellStyle name="標準 20 3 2 3 2 2 2 5" xfId="24470"/>
    <cellStyle name="標準 20 3 2 3 2 2 3" xfId="10659"/>
    <cellStyle name="標準 20 3 2 3 2 2 3 2" xfId="14238"/>
    <cellStyle name="標準 20 3 2 3 2 2 3 2 2" xfId="39937"/>
    <cellStyle name="標準 20 3 2 3 2 2 3 2 3" xfId="28713"/>
    <cellStyle name="標準 20 3 2 3 2 2 3 3" xfId="19366"/>
    <cellStyle name="標準 20 3 2 3 2 2 3 3 2" xfId="43455"/>
    <cellStyle name="標準 20 3 2 3 2 2 3 3 3" xfId="32231"/>
    <cellStyle name="標準 20 3 2 3 2 2 3 4" xfId="34857"/>
    <cellStyle name="標準 20 3 2 3 2 2 3 5" xfId="23503"/>
    <cellStyle name="標準 20 3 2 3 2 2 4" xfId="12280"/>
    <cellStyle name="標準 20 3 2 3 2 2 4 2" xfId="37979"/>
    <cellStyle name="標準 20 3 2 3 2 2 4 3" xfId="26755"/>
    <cellStyle name="標準 20 3 2 3 2 2 5" xfId="19364"/>
    <cellStyle name="標準 20 3 2 3 2 2 5 2" xfId="41497"/>
    <cellStyle name="標準 20 3 2 3 2 2 5 3" xfId="30273"/>
    <cellStyle name="標準 20 3 2 3 2 2 6" xfId="33359"/>
    <cellStyle name="標準 20 3 2 3 2 2 7" xfId="21914"/>
    <cellStyle name="標準 20 3 2 3 2 3" xfId="9191"/>
    <cellStyle name="標準 20 3 2 3 2 3 2" xfId="12809"/>
    <cellStyle name="標準 20 3 2 3 2 3 2 2" xfId="38508"/>
    <cellStyle name="標準 20 3 2 3 2 3 2 3" xfId="27284"/>
    <cellStyle name="標準 20 3 2 3 2 3 3" xfId="19367"/>
    <cellStyle name="標準 20 3 2 3 2 3 3 2" xfId="42026"/>
    <cellStyle name="標準 20 3 2 3 2 3 3 3" xfId="30802"/>
    <cellStyle name="標準 20 3 2 3 2 3 4" xfId="35696"/>
    <cellStyle name="標準 20 3 2 3 2 3 5" xfId="24469"/>
    <cellStyle name="標準 20 3 2 3 2 4" xfId="10133"/>
    <cellStyle name="標準 20 3 2 3 2 4 2" xfId="13716"/>
    <cellStyle name="標準 20 3 2 3 2 4 2 2" xfId="39415"/>
    <cellStyle name="標準 20 3 2 3 2 4 2 3" xfId="28191"/>
    <cellStyle name="標準 20 3 2 3 2 4 3" xfId="19368"/>
    <cellStyle name="標準 20 3 2 3 2 4 3 2" xfId="42933"/>
    <cellStyle name="標準 20 3 2 3 2 4 3 3" xfId="31709"/>
    <cellStyle name="標準 20 3 2 3 2 4 4" xfId="36416"/>
    <cellStyle name="標準 20 3 2 3 2 4 5" xfId="25189"/>
    <cellStyle name="標準 20 3 2 3 2 5" xfId="11150"/>
    <cellStyle name="標準 20 3 2 3 2 5 2" xfId="33727"/>
    <cellStyle name="標準 20 3 2 3 2 5 3" xfId="22373"/>
    <cellStyle name="標準 20 3 2 3 2 6" xfId="19363"/>
    <cellStyle name="標準 20 3 2 3 2 6 2" xfId="36849"/>
    <cellStyle name="標準 20 3 2 3 2 6 3" xfId="25625"/>
    <cellStyle name="標準 20 3 2 3 2 7" xfId="29143"/>
    <cellStyle name="標準 20 3 2 3 2 7 2" xfId="40367"/>
    <cellStyle name="標準 20 3 2 3 2 8" xfId="32837"/>
    <cellStyle name="標準 20 3 2 3 2 9" xfId="21392"/>
    <cellStyle name="標準 20 3 2 3 3" xfId="7683"/>
    <cellStyle name="標準 20 3 2 3 3 2" xfId="9465"/>
    <cellStyle name="標準 20 3 2 3 3 2 2" xfId="13079"/>
    <cellStyle name="標準 20 3 2 3 3 2 2 2" xfId="38778"/>
    <cellStyle name="標準 20 3 2 3 3 2 2 3" xfId="27554"/>
    <cellStyle name="標準 20 3 2 3 3 2 3" xfId="19370"/>
    <cellStyle name="標準 20 3 2 3 3 2 3 2" xfId="42296"/>
    <cellStyle name="標準 20 3 2 3 3 2 3 3" xfId="31072"/>
    <cellStyle name="標準 20 3 2 3 3 2 4" xfId="35698"/>
    <cellStyle name="標準 20 3 2 3 3 2 5" xfId="24471"/>
    <cellStyle name="標準 20 3 2 3 3 3" xfId="10407"/>
    <cellStyle name="標準 20 3 2 3 3 3 2" xfId="13986"/>
    <cellStyle name="標準 20 3 2 3 3 3 2 2" xfId="39685"/>
    <cellStyle name="標準 20 3 2 3 3 3 2 3" xfId="28461"/>
    <cellStyle name="標準 20 3 2 3 3 3 3" xfId="19371"/>
    <cellStyle name="標準 20 3 2 3 3 3 3 2" xfId="43203"/>
    <cellStyle name="標準 20 3 2 3 3 3 3 3" xfId="31979"/>
    <cellStyle name="標準 20 3 2 3 3 3 4" xfId="33953"/>
    <cellStyle name="標準 20 3 2 3 3 3 5" xfId="22599"/>
    <cellStyle name="標準 20 3 2 3 3 4" xfId="11376"/>
    <cellStyle name="標準 20 3 2 3 3 4 2" xfId="37075"/>
    <cellStyle name="標準 20 3 2 3 3 4 3" xfId="25851"/>
    <cellStyle name="標準 20 3 2 3 3 5" xfId="19369"/>
    <cellStyle name="標準 20 3 2 3 3 5 2" xfId="40593"/>
    <cellStyle name="標準 20 3 2 3 3 5 3" xfId="29369"/>
    <cellStyle name="標準 20 3 2 3 3 6" xfId="33107"/>
    <cellStyle name="標準 20 3 2 3 3 7" xfId="21662"/>
    <cellStyle name="標準 20 3 2 3 4" xfId="7909"/>
    <cellStyle name="標準 20 3 2 3 4 2" xfId="11602"/>
    <cellStyle name="標準 20 3 2 3 4 2 2" xfId="37301"/>
    <cellStyle name="標準 20 3 2 3 4 2 3" xfId="26077"/>
    <cellStyle name="標準 20 3 2 3 4 3" xfId="19372"/>
    <cellStyle name="標準 20 3 2 3 4 3 2" xfId="40819"/>
    <cellStyle name="標準 20 3 2 3 4 3 3" xfId="29595"/>
    <cellStyle name="標準 20 3 2 3 4 4" xfId="34179"/>
    <cellStyle name="標準 20 3 2 3 4 5" xfId="22825"/>
    <cellStyle name="標準 20 3 2 3 5" xfId="8149"/>
    <cellStyle name="標準 20 3 2 3 5 2" xfId="11828"/>
    <cellStyle name="標準 20 3 2 3 5 2 2" xfId="37527"/>
    <cellStyle name="標準 20 3 2 3 5 2 3" xfId="26303"/>
    <cellStyle name="標準 20 3 2 3 5 3" xfId="19373"/>
    <cellStyle name="標準 20 3 2 3 5 3 2" xfId="41045"/>
    <cellStyle name="標準 20 3 2 3 5 3 3" xfId="29821"/>
    <cellStyle name="標準 20 3 2 3 5 4" xfId="34405"/>
    <cellStyle name="標準 20 3 2 3 5 5" xfId="23051"/>
    <cellStyle name="標準 20 3 2 3 6" xfId="8349"/>
    <cellStyle name="標準 20 3 2 3 6 2" xfId="12028"/>
    <cellStyle name="標準 20 3 2 3 6 2 2" xfId="37727"/>
    <cellStyle name="標準 20 3 2 3 6 2 3" xfId="26503"/>
    <cellStyle name="標準 20 3 2 3 6 3" xfId="19374"/>
    <cellStyle name="標準 20 3 2 3 6 3 2" xfId="41245"/>
    <cellStyle name="標準 20 3 2 3 6 3 3" xfId="30021"/>
    <cellStyle name="標準 20 3 2 3 6 4" xfId="34605"/>
    <cellStyle name="標準 20 3 2 3 6 5" xfId="23251"/>
    <cellStyle name="標準 20 3 2 3 7" xfId="8827"/>
    <cellStyle name="標準 20 3 2 3 7 2" xfId="12506"/>
    <cellStyle name="標準 20 3 2 3 7 2 2" xfId="38205"/>
    <cellStyle name="標準 20 3 2 3 7 2 3" xfId="26981"/>
    <cellStyle name="標準 20 3 2 3 7 3" xfId="19375"/>
    <cellStyle name="標準 20 3 2 3 7 3 2" xfId="41723"/>
    <cellStyle name="標準 20 3 2 3 7 3 3" xfId="30499"/>
    <cellStyle name="標準 20 3 2 3 7 4" xfId="35083"/>
    <cellStyle name="標準 20 3 2 3 7 5" xfId="23729"/>
    <cellStyle name="標準 20 3 2 3 8" xfId="9190"/>
    <cellStyle name="標準 20 3 2 3 8 2" xfId="12808"/>
    <cellStyle name="標準 20 3 2 3 8 2 2" xfId="38507"/>
    <cellStyle name="標準 20 3 2 3 8 2 3" xfId="27283"/>
    <cellStyle name="標準 20 3 2 3 8 3" xfId="19376"/>
    <cellStyle name="標準 20 3 2 3 8 3 2" xfId="42025"/>
    <cellStyle name="標準 20 3 2 3 8 3 3" xfId="30801"/>
    <cellStyle name="標準 20 3 2 3 8 4" xfId="35695"/>
    <cellStyle name="標準 20 3 2 3 8 5" xfId="24468"/>
    <cellStyle name="標準 20 3 2 3 9" xfId="10132"/>
    <cellStyle name="標準 20 3 2 3 9 2" xfId="13715"/>
    <cellStyle name="標準 20 3 2 3 9 2 2" xfId="39414"/>
    <cellStyle name="標準 20 3 2 3 9 2 3" xfId="28190"/>
    <cellStyle name="標準 20 3 2 3 9 3" xfId="19377"/>
    <cellStyle name="標準 20 3 2 3 9 3 2" xfId="42932"/>
    <cellStyle name="標準 20 3 2 3 9 3 3" xfId="31708"/>
    <cellStyle name="標準 20 3 2 3 9 4" xfId="36164"/>
    <cellStyle name="標準 20 3 2 3 9 5" xfId="24937"/>
    <cellStyle name="標準 20 3 2 4" xfId="7515"/>
    <cellStyle name="標準 20 3 2 4 10" xfId="29201"/>
    <cellStyle name="標準 20 3 2 4 10 2" xfId="40425"/>
    <cellStyle name="標準 20 3 2 4 11" xfId="32838"/>
    <cellStyle name="標準 20 3 2 4 12" xfId="21393"/>
    <cellStyle name="標準 20 3 2 4 2" xfId="7741"/>
    <cellStyle name="標準 20 3 2 4 2 2" xfId="8659"/>
    <cellStyle name="標準 20 3 2 4 2 2 2" xfId="9775"/>
    <cellStyle name="標準 20 3 2 4 2 2 2 2" xfId="13389"/>
    <cellStyle name="標準 20 3 2 4 2 2 2 2 2" xfId="39088"/>
    <cellStyle name="標準 20 3 2 4 2 2 2 2 3" xfId="27864"/>
    <cellStyle name="標準 20 3 2 4 2 2 2 3" xfId="19381"/>
    <cellStyle name="標準 20 3 2 4 2 2 2 3 2" xfId="42606"/>
    <cellStyle name="標準 20 3 2 4 2 2 2 3 3" xfId="31382"/>
    <cellStyle name="標準 20 3 2 4 2 2 2 4" xfId="35701"/>
    <cellStyle name="標準 20 3 2 4 2 2 2 5" xfId="24474"/>
    <cellStyle name="標準 20 3 2 4 2 2 3" xfId="10717"/>
    <cellStyle name="標準 20 3 2 4 2 2 3 2" xfId="14296"/>
    <cellStyle name="標準 20 3 2 4 2 2 3 2 2" xfId="39995"/>
    <cellStyle name="標準 20 3 2 4 2 2 3 2 3" xfId="28771"/>
    <cellStyle name="標準 20 3 2 4 2 2 3 3" xfId="19382"/>
    <cellStyle name="標準 20 3 2 4 2 2 3 3 2" xfId="43513"/>
    <cellStyle name="標準 20 3 2 4 2 2 3 3 3" xfId="32289"/>
    <cellStyle name="標準 20 3 2 4 2 2 3 4" xfId="34915"/>
    <cellStyle name="標準 20 3 2 4 2 2 3 5" xfId="23561"/>
    <cellStyle name="標準 20 3 2 4 2 2 4" xfId="12338"/>
    <cellStyle name="標準 20 3 2 4 2 2 4 2" xfId="38037"/>
    <cellStyle name="標準 20 3 2 4 2 2 4 3" xfId="26813"/>
    <cellStyle name="標準 20 3 2 4 2 2 5" xfId="19380"/>
    <cellStyle name="標準 20 3 2 4 2 2 5 2" xfId="41555"/>
    <cellStyle name="標準 20 3 2 4 2 2 5 3" xfId="30331"/>
    <cellStyle name="標準 20 3 2 4 2 2 6" xfId="33417"/>
    <cellStyle name="標準 20 3 2 4 2 2 7" xfId="21972"/>
    <cellStyle name="標準 20 3 2 4 2 3" xfId="9193"/>
    <cellStyle name="標準 20 3 2 4 2 3 2" xfId="12811"/>
    <cellStyle name="標準 20 3 2 4 2 3 2 2" xfId="38510"/>
    <cellStyle name="標準 20 3 2 4 2 3 2 3" xfId="27286"/>
    <cellStyle name="標準 20 3 2 4 2 3 3" xfId="19383"/>
    <cellStyle name="標準 20 3 2 4 2 3 3 2" xfId="42028"/>
    <cellStyle name="標準 20 3 2 4 2 3 3 3" xfId="30804"/>
    <cellStyle name="標準 20 3 2 4 2 3 4" xfId="35700"/>
    <cellStyle name="標準 20 3 2 4 2 3 5" xfId="24473"/>
    <cellStyle name="標準 20 3 2 4 2 4" xfId="10135"/>
    <cellStyle name="標準 20 3 2 4 2 4 2" xfId="13718"/>
    <cellStyle name="標準 20 3 2 4 2 4 2 2" xfId="39417"/>
    <cellStyle name="標準 20 3 2 4 2 4 2 3" xfId="28193"/>
    <cellStyle name="標準 20 3 2 4 2 4 3" xfId="19384"/>
    <cellStyle name="標準 20 3 2 4 2 4 3 2" xfId="42935"/>
    <cellStyle name="標準 20 3 2 4 2 4 3 3" xfId="31711"/>
    <cellStyle name="標準 20 3 2 4 2 4 4" xfId="36474"/>
    <cellStyle name="標準 20 3 2 4 2 4 5" xfId="25247"/>
    <cellStyle name="標準 20 3 2 4 2 5" xfId="11434"/>
    <cellStyle name="標準 20 3 2 4 2 5 2" xfId="34011"/>
    <cellStyle name="標準 20 3 2 4 2 5 3" xfId="22657"/>
    <cellStyle name="標準 20 3 2 4 2 6" xfId="19379"/>
    <cellStyle name="標準 20 3 2 4 2 6 2" xfId="37133"/>
    <cellStyle name="標準 20 3 2 4 2 6 3" xfId="25909"/>
    <cellStyle name="標準 20 3 2 4 2 7" xfId="29427"/>
    <cellStyle name="標準 20 3 2 4 2 7 2" xfId="40651"/>
    <cellStyle name="標準 20 3 2 4 2 8" xfId="32839"/>
    <cellStyle name="標準 20 3 2 4 2 9" xfId="21394"/>
    <cellStyle name="標準 20 3 2 4 3" xfId="7967"/>
    <cellStyle name="標準 20 3 2 4 3 2" xfId="9549"/>
    <cellStyle name="標準 20 3 2 4 3 2 2" xfId="13163"/>
    <cellStyle name="標準 20 3 2 4 3 2 2 2" xfId="38862"/>
    <cellStyle name="標準 20 3 2 4 3 2 2 3" xfId="27638"/>
    <cellStyle name="標準 20 3 2 4 3 2 3" xfId="19386"/>
    <cellStyle name="標準 20 3 2 4 3 2 3 2" xfId="42380"/>
    <cellStyle name="標準 20 3 2 4 3 2 3 3" xfId="31156"/>
    <cellStyle name="標準 20 3 2 4 3 2 4" xfId="35702"/>
    <cellStyle name="標準 20 3 2 4 3 2 5" xfId="24475"/>
    <cellStyle name="標準 20 3 2 4 3 3" xfId="10491"/>
    <cellStyle name="標準 20 3 2 4 3 3 2" xfId="14070"/>
    <cellStyle name="標準 20 3 2 4 3 3 2 2" xfId="39769"/>
    <cellStyle name="標準 20 3 2 4 3 3 2 3" xfId="28545"/>
    <cellStyle name="標準 20 3 2 4 3 3 3" xfId="19387"/>
    <cellStyle name="標準 20 3 2 4 3 3 3 2" xfId="43287"/>
    <cellStyle name="標準 20 3 2 4 3 3 3 3" xfId="32063"/>
    <cellStyle name="標準 20 3 2 4 3 3 4" xfId="34237"/>
    <cellStyle name="標準 20 3 2 4 3 3 5" xfId="22883"/>
    <cellStyle name="標準 20 3 2 4 3 4" xfId="11660"/>
    <cellStyle name="標準 20 3 2 4 3 4 2" xfId="37359"/>
    <cellStyle name="標準 20 3 2 4 3 4 3" xfId="26135"/>
    <cellStyle name="標準 20 3 2 4 3 5" xfId="19385"/>
    <cellStyle name="標準 20 3 2 4 3 5 2" xfId="40877"/>
    <cellStyle name="標準 20 3 2 4 3 5 3" xfId="29653"/>
    <cellStyle name="標準 20 3 2 4 3 6" xfId="33191"/>
    <cellStyle name="標準 20 3 2 4 3 7" xfId="21746"/>
    <cellStyle name="標準 20 3 2 4 4" xfId="8207"/>
    <cellStyle name="標準 20 3 2 4 4 2" xfId="11886"/>
    <cellStyle name="標準 20 3 2 4 4 2 2" xfId="37585"/>
    <cellStyle name="標準 20 3 2 4 4 2 3" xfId="26361"/>
    <cellStyle name="標準 20 3 2 4 4 3" xfId="19388"/>
    <cellStyle name="標準 20 3 2 4 4 3 2" xfId="41103"/>
    <cellStyle name="標準 20 3 2 4 4 3 3" xfId="29879"/>
    <cellStyle name="標準 20 3 2 4 4 4" xfId="34463"/>
    <cellStyle name="標準 20 3 2 4 4 5" xfId="23109"/>
    <cellStyle name="標準 20 3 2 4 5" xfId="8433"/>
    <cellStyle name="標準 20 3 2 4 5 2" xfId="12112"/>
    <cellStyle name="標準 20 3 2 4 5 2 2" xfId="37811"/>
    <cellStyle name="標準 20 3 2 4 5 2 3" xfId="26587"/>
    <cellStyle name="標準 20 3 2 4 5 3" xfId="19389"/>
    <cellStyle name="標準 20 3 2 4 5 3 2" xfId="41329"/>
    <cellStyle name="標準 20 3 2 4 5 3 3" xfId="30105"/>
    <cellStyle name="標準 20 3 2 4 5 4" xfId="34689"/>
    <cellStyle name="標準 20 3 2 4 5 5" xfId="23335"/>
    <cellStyle name="標準 20 3 2 4 6" xfId="9192"/>
    <cellStyle name="標準 20 3 2 4 6 2" xfId="12810"/>
    <cellStyle name="標準 20 3 2 4 6 2 2" xfId="38509"/>
    <cellStyle name="標準 20 3 2 4 6 2 3" xfId="27285"/>
    <cellStyle name="標準 20 3 2 4 6 3" xfId="19390"/>
    <cellStyle name="標準 20 3 2 4 6 3 2" xfId="42027"/>
    <cellStyle name="標準 20 3 2 4 6 3 3" xfId="30803"/>
    <cellStyle name="標準 20 3 2 4 6 4" xfId="35699"/>
    <cellStyle name="標準 20 3 2 4 6 5" xfId="24472"/>
    <cellStyle name="標準 20 3 2 4 7" xfId="10134"/>
    <cellStyle name="標準 20 3 2 4 7 2" xfId="13717"/>
    <cellStyle name="標準 20 3 2 4 7 2 2" xfId="39416"/>
    <cellStyle name="標準 20 3 2 4 7 2 3" xfId="28192"/>
    <cellStyle name="標準 20 3 2 4 7 3" xfId="19391"/>
    <cellStyle name="標準 20 3 2 4 7 3 2" xfId="42934"/>
    <cellStyle name="標準 20 3 2 4 7 3 3" xfId="31710"/>
    <cellStyle name="標準 20 3 2 4 7 4" xfId="36248"/>
    <cellStyle name="標準 20 3 2 4 7 5" xfId="25021"/>
    <cellStyle name="標準 20 3 2 4 8" xfId="11208"/>
    <cellStyle name="標準 20 3 2 4 8 2" xfId="33785"/>
    <cellStyle name="標準 20 3 2 4 8 3" xfId="22431"/>
    <cellStyle name="標準 20 3 2 4 9" xfId="19378"/>
    <cellStyle name="標準 20 3 2 4 9 2" xfId="36907"/>
    <cellStyle name="標準 20 3 2 4 9 3" xfId="25683"/>
    <cellStyle name="標準 20 3 2 5" xfId="7372"/>
    <cellStyle name="標準 20 3 2 5 2" xfId="8517"/>
    <cellStyle name="標準 20 3 2 5 2 2" xfId="9633"/>
    <cellStyle name="標準 20 3 2 5 2 2 2" xfId="13247"/>
    <cellStyle name="標準 20 3 2 5 2 2 2 2" xfId="38946"/>
    <cellStyle name="標準 20 3 2 5 2 2 2 3" xfId="27722"/>
    <cellStyle name="標準 20 3 2 5 2 2 3" xfId="19394"/>
    <cellStyle name="標準 20 3 2 5 2 2 3 2" xfId="42464"/>
    <cellStyle name="標準 20 3 2 5 2 2 3 3" xfId="31240"/>
    <cellStyle name="標準 20 3 2 5 2 2 4" xfId="35704"/>
    <cellStyle name="標準 20 3 2 5 2 2 5" xfId="24477"/>
    <cellStyle name="標準 20 3 2 5 2 3" xfId="10575"/>
    <cellStyle name="標準 20 3 2 5 2 3 2" xfId="14154"/>
    <cellStyle name="標準 20 3 2 5 2 3 2 2" xfId="39853"/>
    <cellStyle name="標準 20 3 2 5 2 3 2 3" xfId="28629"/>
    <cellStyle name="標準 20 3 2 5 2 3 3" xfId="19395"/>
    <cellStyle name="標準 20 3 2 5 2 3 3 2" xfId="43371"/>
    <cellStyle name="標準 20 3 2 5 2 3 3 3" xfId="32147"/>
    <cellStyle name="標準 20 3 2 5 2 3 4" xfId="34773"/>
    <cellStyle name="標準 20 3 2 5 2 3 5" xfId="23419"/>
    <cellStyle name="標準 20 3 2 5 2 4" xfId="12196"/>
    <cellStyle name="標準 20 3 2 5 2 4 2" xfId="37895"/>
    <cellStyle name="標準 20 3 2 5 2 4 3" xfId="26671"/>
    <cellStyle name="標準 20 3 2 5 2 5" xfId="19393"/>
    <cellStyle name="標準 20 3 2 5 2 5 2" xfId="41413"/>
    <cellStyle name="標準 20 3 2 5 2 5 3" xfId="30189"/>
    <cellStyle name="標準 20 3 2 5 2 6" xfId="33275"/>
    <cellStyle name="標準 20 3 2 5 2 7" xfId="21830"/>
    <cellStyle name="標準 20 3 2 5 3" xfId="9194"/>
    <cellStyle name="標準 20 3 2 5 3 2" xfId="12812"/>
    <cellStyle name="標準 20 3 2 5 3 2 2" xfId="38511"/>
    <cellStyle name="標準 20 3 2 5 3 2 3" xfId="27287"/>
    <cellStyle name="標準 20 3 2 5 3 3" xfId="19396"/>
    <cellStyle name="標準 20 3 2 5 3 3 2" xfId="42029"/>
    <cellStyle name="標準 20 3 2 5 3 3 3" xfId="30805"/>
    <cellStyle name="標準 20 3 2 5 3 4" xfId="35703"/>
    <cellStyle name="標準 20 3 2 5 3 5" xfId="24476"/>
    <cellStyle name="標準 20 3 2 5 4" xfId="10136"/>
    <cellStyle name="標準 20 3 2 5 4 2" xfId="13719"/>
    <cellStyle name="標準 20 3 2 5 4 2 2" xfId="39418"/>
    <cellStyle name="標準 20 3 2 5 4 2 3" xfId="28194"/>
    <cellStyle name="標準 20 3 2 5 4 3" xfId="19397"/>
    <cellStyle name="標準 20 3 2 5 4 3 2" xfId="42936"/>
    <cellStyle name="標準 20 3 2 5 4 3 3" xfId="31712"/>
    <cellStyle name="標準 20 3 2 5 4 4" xfId="36332"/>
    <cellStyle name="標準 20 3 2 5 4 5" xfId="25105"/>
    <cellStyle name="標準 20 3 2 5 5" xfId="11066"/>
    <cellStyle name="標準 20 3 2 5 5 2" xfId="33643"/>
    <cellStyle name="標準 20 3 2 5 5 3" xfId="22289"/>
    <cellStyle name="標準 20 3 2 5 6" xfId="19392"/>
    <cellStyle name="標準 20 3 2 5 6 2" xfId="36765"/>
    <cellStyle name="標準 20 3 2 5 6 3" xfId="25541"/>
    <cellStyle name="標準 20 3 2 5 7" xfId="29059"/>
    <cellStyle name="標準 20 3 2 5 7 2" xfId="40283"/>
    <cellStyle name="標準 20 3 2 5 8" xfId="32840"/>
    <cellStyle name="標準 20 3 2 5 9" xfId="21395"/>
    <cellStyle name="標準 20 3 2 6" xfId="7599"/>
    <cellStyle name="標準 20 3 2 6 2" xfId="9407"/>
    <cellStyle name="標準 20 3 2 6 2 2" xfId="13021"/>
    <cellStyle name="標準 20 3 2 6 2 2 2" xfId="38720"/>
    <cellStyle name="標準 20 3 2 6 2 2 3" xfId="27496"/>
    <cellStyle name="標準 20 3 2 6 2 3" xfId="19399"/>
    <cellStyle name="標準 20 3 2 6 2 3 2" xfId="42238"/>
    <cellStyle name="標準 20 3 2 6 2 3 3" xfId="31014"/>
    <cellStyle name="標準 20 3 2 6 2 4" xfId="35705"/>
    <cellStyle name="標準 20 3 2 6 2 5" xfId="24478"/>
    <cellStyle name="標準 20 3 2 6 3" xfId="10349"/>
    <cellStyle name="標準 20 3 2 6 3 2" xfId="13928"/>
    <cellStyle name="標準 20 3 2 6 3 2 2" xfId="39627"/>
    <cellStyle name="標準 20 3 2 6 3 2 3" xfId="28403"/>
    <cellStyle name="標準 20 3 2 6 3 3" xfId="19400"/>
    <cellStyle name="標準 20 3 2 6 3 3 2" xfId="43145"/>
    <cellStyle name="標準 20 3 2 6 3 3 3" xfId="31921"/>
    <cellStyle name="標準 20 3 2 6 3 4" xfId="33869"/>
    <cellStyle name="標準 20 3 2 6 3 5" xfId="22515"/>
    <cellStyle name="標準 20 3 2 6 4" xfId="11292"/>
    <cellStyle name="標準 20 3 2 6 4 2" xfId="36991"/>
    <cellStyle name="標準 20 3 2 6 4 3" xfId="25767"/>
    <cellStyle name="標準 20 3 2 6 5" xfId="19398"/>
    <cellStyle name="標準 20 3 2 6 5 2" xfId="40509"/>
    <cellStyle name="標準 20 3 2 6 5 3" xfId="29285"/>
    <cellStyle name="標準 20 3 2 6 6" xfId="33049"/>
    <cellStyle name="標準 20 3 2 6 7" xfId="21604"/>
    <cellStyle name="標準 20 3 2 7" xfId="7825"/>
    <cellStyle name="標準 20 3 2 7 2" xfId="11518"/>
    <cellStyle name="標準 20 3 2 7 2 2" xfId="35686"/>
    <cellStyle name="標準 20 3 2 7 2 3" xfId="24459"/>
    <cellStyle name="標準 20 3 2 7 3" xfId="19401"/>
    <cellStyle name="標準 20 3 2 7 3 2" xfId="37217"/>
    <cellStyle name="標準 20 3 2 7 3 3" xfId="25993"/>
    <cellStyle name="標準 20 3 2 7 4" xfId="29511"/>
    <cellStyle name="標準 20 3 2 7 4 2" xfId="40735"/>
    <cellStyle name="標準 20 3 2 7 5" xfId="34095"/>
    <cellStyle name="標準 20 3 2 7 6" xfId="22741"/>
    <cellStyle name="標準 20 3 2 8" xfId="8064"/>
    <cellStyle name="標準 20 3 2 8 2" xfId="11744"/>
    <cellStyle name="標準 20 3 2 8 2 2" xfId="37443"/>
    <cellStyle name="標準 20 3 2 8 2 3" xfId="26219"/>
    <cellStyle name="標準 20 3 2 8 3" xfId="19402"/>
    <cellStyle name="標準 20 3 2 8 3 2" xfId="40961"/>
    <cellStyle name="標準 20 3 2 8 3 3" xfId="29737"/>
    <cellStyle name="標準 20 3 2 8 4" xfId="34321"/>
    <cellStyle name="標準 20 3 2 8 5" xfId="22967"/>
    <cellStyle name="標準 20 3 2 9" xfId="8291"/>
    <cellStyle name="標準 20 3 2 9 2" xfId="11970"/>
    <cellStyle name="標準 20 3 2 9 2 2" xfId="37669"/>
    <cellStyle name="標準 20 3 2 9 2 3" xfId="26445"/>
    <cellStyle name="標準 20 3 2 9 3" xfId="19403"/>
    <cellStyle name="標準 20 3 2 9 3 2" xfId="41187"/>
    <cellStyle name="標準 20 3 2 9 3 3" xfId="29963"/>
    <cellStyle name="標準 20 3 2 9 4" xfId="34547"/>
    <cellStyle name="標準 20 3 2 9 5" xfId="23193"/>
    <cellStyle name="標準 20 3 3" xfId="6663"/>
    <cellStyle name="標準 20 3 3 10" xfId="8759"/>
    <cellStyle name="標準 20 3 3 10 2" xfId="12438"/>
    <cellStyle name="標準 20 3 3 10 2 2" xfId="38137"/>
    <cellStyle name="標準 20 3 3 10 2 3" xfId="26913"/>
    <cellStyle name="標準 20 3 3 10 3" xfId="19405"/>
    <cellStyle name="標準 20 3 3 10 3 2" xfId="41655"/>
    <cellStyle name="標準 20 3 3 10 3 3" xfId="30431"/>
    <cellStyle name="標準 20 3 3 10 4" xfId="35015"/>
    <cellStyle name="標準 20 3 3 10 5" xfId="23661"/>
    <cellStyle name="標準 20 3 3 11" xfId="7039"/>
    <cellStyle name="標準 20 3 3 11 2" xfId="10940"/>
    <cellStyle name="標準 20 3 3 11 2 2" xfId="36639"/>
    <cellStyle name="標準 20 3 3 11 2 3" xfId="25415"/>
    <cellStyle name="標準 20 3 3 11 3" xfId="19406"/>
    <cellStyle name="標準 20 3 3 11 3 2" xfId="40157"/>
    <cellStyle name="標準 20 3 3 11 3 3" xfId="28933"/>
    <cellStyle name="標準 20 3 3 11 4" xfId="35157"/>
    <cellStyle name="標準 20 3 3 11 5" xfId="23926"/>
    <cellStyle name="標準 20 3 3 12" xfId="9195"/>
    <cellStyle name="標準 20 3 3 12 2" xfId="12813"/>
    <cellStyle name="標準 20 3 3 12 2 2" xfId="38512"/>
    <cellStyle name="標準 20 3 3 12 2 3" xfId="27288"/>
    <cellStyle name="標準 20 3 3 12 3" xfId="19407"/>
    <cellStyle name="標準 20 3 3 12 3 2" xfId="42030"/>
    <cellStyle name="標準 20 3 3 12 3 3" xfId="30806"/>
    <cellStyle name="標準 20 3 3 12 4" xfId="36122"/>
    <cellStyle name="標準 20 3 3 12 5" xfId="24895"/>
    <cellStyle name="標準 20 3 3 13" xfId="10137"/>
    <cellStyle name="標準 20 3 3 13 2" xfId="13720"/>
    <cellStyle name="標準 20 3 3 13 2 2" xfId="39419"/>
    <cellStyle name="標準 20 3 3 13 2 3" xfId="28195"/>
    <cellStyle name="標準 20 3 3 13 3" xfId="19408"/>
    <cellStyle name="標準 20 3 3 13 3 2" xfId="42937"/>
    <cellStyle name="標準 20 3 3 13 3 3" xfId="31713"/>
    <cellStyle name="標準 20 3 3 13 4" xfId="33517"/>
    <cellStyle name="標準 20 3 3 13 5" xfId="22163"/>
    <cellStyle name="標準 20 3 3 14" xfId="10878"/>
    <cellStyle name="標準 20 3 3 14 2" xfId="36577"/>
    <cellStyle name="標準 20 3 3 14 3" xfId="25353"/>
    <cellStyle name="標準 20 3 3 15" xfId="19404"/>
    <cellStyle name="標準 20 3 3 15 2" xfId="40095"/>
    <cellStyle name="標準 20 3 3 15 3" xfId="28871"/>
    <cellStyle name="標準 20 3 3 16" xfId="32841"/>
    <cellStyle name="標準 20 3 3 17" xfId="21396"/>
    <cellStyle name="標準 20 3 3 2" xfId="7092"/>
    <cellStyle name="標準 20 3 3 2 10" xfId="10138"/>
    <cellStyle name="標準 20 3 3 2 10 2" xfId="13721"/>
    <cellStyle name="標準 20 3 3 2 10 2 2" xfId="39420"/>
    <cellStyle name="標準 20 3 3 2 10 2 3" xfId="28196"/>
    <cellStyle name="標準 20 3 3 2 10 3" xfId="19410"/>
    <cellStyle name="標準 20 3 3 2 10 3 2" xfId="42938"/>
    <cellStyle name="標準 20 3 3 2 10 3 3" xfId="31714"/>
    <cellStyle name="標準 20 3 3 2 10 4" xfId="36222"/>
    <cellStyle name="標準 20 3 3 2 10 5" xfId="24995"/>
    <cellStyle name="標準 20 3 3 2 11" xfId="10982"/>
    <cellStyle name="標準 20 3 3 2 11 2" xfId="33559"/>
    <cellStyle name="標準 20 3 3 2 11 3" xfId="22205"/>
    <cellStyle name="標準 20 3 3 2 12" xfId="19409"/>
    <cellStyle name="標準 20 3 3 2 12 2" xfId="36681"/>
    <cellStyle name="標準 20 3 3 2 12 3" xfId="25457"/>
    <cellStyle name="標準 20 3 3 2 13" xfId="28975"/>
    <cellStyle name="標準 20 3 3 2 13 2" xfId="40199"/>
    <cellStyle name="標準 20 3 3 2 14" xfId="32842"/>
    <cellStyle name="標準 20 3 3 2 15" xfId="21397"/>
    <cellStyle name="標準 20 3 3 2 2" xfId="7573"/>
    <cellStyle name="標準 20 3 3 2 2 10" xfId="29259"/>
    <cellStyle name="標準 20 3 3 2 2 10 2" xfId="40483"/>
    <cellStyle name="標準 20 3 3 2 2 11" xfId="32843"/>
    <cellStyle name="標準 20 3 3 2 2 12" xfId="21398"/>
    <cellStyle name="標準 20 3 3 2 2 2" xfId="7799"/>
    <cellStyle name="標準 20 3 3 2 2 2 2" xfId="8717"/>
    <cellStyle name="標準 20 3 3 2 2 2 2 2" xfId="9833"/>
    <cellStyle name="標準 20 3 3 2 2 2 2 2 2" xfId="13447"/>
    <cellStyle name="標準 20 3 3 2 2 2 2 2 2 2" xfId="39146"/>
    <cellStyle name="標準 20 3 3 2 2 2 2 2 2 3" xfId="27922"/>
    <cellStyle name="標準 20 3 3 2 2 2 2 2 3" xfId="19414"/>
    <cellStyle name="標準 20 3 3 2 2 2 2 2 3 2" xfId="42664"/>
    <cellStyle name="標準 20 3 3 2 2 2 2 2 3 3" xfId="31440"/>
    <cellStyle name="標準 20 3 3 2 2 2 2 2 4" xfId="35710"/>
    <cellStyle name="標準 20 3 3 2 2 2 2 2 5" xfId="24483"/>
    <cellStyle name="標準 20 3 3 2 2 2 2 3" xfId="10775"/>
    <cellStyle name="標準 20 3 3 2 2 2 2 3 2" xfId="14354"/>
    <cellStyle name="標準 20 3 3 2 2 2 2 3 2 2" xfId="40053"/>
    <cellStyle name="標準 20 3 3 2 2 2 2 3 2 3" xfId="28829"/>
    <cellStyle name="標準 20 3 3 2 2 2 2 3 3" xfId="19415"/>
    <cellStyle name="標準 20 3 3 2 2 2 2 3 3 2" xfId="43571"/>
    <cellStyle name="標準 20 3 3 2 2 2 2 3 3 3" xfId="32347"/>
    <cellStyle name="標準 20 3 3 2 2 2 2 3 4" xfId="34973"/>
    <cellStyle name="標準 20 3 3 2 2 2 2 3 5" xfId="23619"/>
    <cellStyle name="標準 20 3 3 2 2 2 2 4" xfId="12396"/>
    <cellStyle name="標準 20 3 3 2 2 2 2 4 2" xfId="38095"/>
    <cellStyle name="標準 20 3 3 2 2 2 2 4 3" xfId="26871"/>
    <cellStyle name="標準 20 3 3 2 2 2 2 5" xfId="19413"/>
    <cellStyle name="標準 20 3 3 2 2 2 2 5 2" xfId="41613"/>
    <cellStyle name="標準 20 3 3 2 2 2 2 5 3" xfId="30389"/>
    <cellStyle name="標準 20 3 3 2 2 2 2 6" xfId="33475"/>
    <cellStyle name="標準 20 3 3 2 2 2 2 7" xfId="22030"/>
    <cellStyle name="標準 20 3 3 2 2 2 3" xfId="9198"/>
    <cellStyle name="標準 20 3 3 2 2 2 3 2" xfId="12816"/>
    <cellStyle name="標準 20 3 3 2 2 2 3 2 2" xfId="38515"/>
    <cellStyle name="標準 20 3 3 2 2 2 3 2 3" xfId="27291"/>
    <cellStyle name="標準 20 3 3 2 2 2 3 3" xfId="19416"/>
    <cellStyle name="標準 20 3 3 2 2 2 3 3 2" xfId="42033"/>
    <cellStyle name="標準 20 3 3 2 2 2 3 3 3" xfId="30809"/>
    <cellStyle name="標準 20 3 3 2 2 2 3 4" xfId="35709"/>
    <cellStyle name="標準 20 3 3 2 2 2 3 5" xfId="24482"/>
    <cellStyle name="標準 20 3 3 2 2 2 4" xfId="10140"/>
    <cellStyle name="標準 20 3 3 2 2 2 4 2" xfId="13723"/>
    <cellStyle name="標準 20 3 3 2 2 2 4 2 2" xfId="39422"/>
    <cellStyle name="標準 20 3 3 2 2 2 4 2 3" xfId="28198"/>
    <cellStyle name="標準 20 3 3 2 2 2 4 3" xfId="19417"/>
    <cellStyle name="標準 20 3 3 2 2 2 4 3 2" xfId="42940"/>
    <cellStyle name="標準 20 3 3 2 2 2 4 3 3" xfId="31716"/>
    <cellStyle name="標準 20 3 3 2 2 2 4 4" xfId="36532"/>
    <cellStyle name="標準 20 3 3 2 2 2 4 5" xfId="25305"/>
    <cellStyle name="標準 20 3 3 2 2 2 5" xfId="11492"/>
    <cellStyle name="標準 20 3 3 2 2 2 5 2" xfId="34069"/>
    <cellStyle name="標準 20 3 3 2 2 2 5 3" xfId="22715"/>
    <cellStyle name="標準 20 3 3 2 2 2 6" xfId="19412"/>
    <cellStyle name="標準 20 3 3 2 2 2 6 2" xfId="37191"/>
    <cellStyle name="標準 20 3 3 2 2 2 6 3" xfId="25967"/>
    <cellStyle name="標準 20 3 3 2 2 2 7" xfId="29485"/>
    <cellStyle name="標準 20 3 3 2 2 2 7 2" xfId="40709"/>
    <cellStyle name="標準 20 3 3 2 2 2 8" xfId="32844"/>
    <cellStyle name="標準 20 3 3 2 2 2 9" xfId="21399"/>
    <cellStyle name="標準 20 3 3 2 2 3" xfId="8025"/>
    <cellStyle name="標準 20 3 3 2 2 3 2" xfId="9607"/>
    <cellStyle name="標準 20 3 3 2 2 3 2 2" xfId="13221"/>
    <cellStyle name="標準 20 3 3 2 2 3 2 2 2" xfId="38920"/>
    <cellStyle name="標準 20 3 3 2 2 3 2 2 3" xfId="27696"/>
    <cellStyle name="標準 20 3 3 2 2 3 2 3" xfId="19419"/>
    <cellStyle name="標準 20 3 3 2 2 3 2 3 2" xfId="42438"/>
    <cellStyle name="標準 20 3 3 2 2 3 2 3 3" xfId="31214"/>
    <cellStyle name="標準 20 3 3 2 2 3 2 4" xfId="35711"/>
    <cellStyle name="標準 20 3 3 2 2 3 2 5" xfId="24484"/>
    <cellStyle name="標準 20 3 3 2 2 3 3" xfId="10549"/>
    <cellStyle name="標準 20 3 3 2 2 3 3 2" xfId="14128"/>
    <cellStyle name="標準 20 3 3 2 2 3 3 2 2" xfId="39827"/>
    <cellStyle name="標準 20 3 3 2 2 3 3 2 3" xfId="28603"/>
    <cellStyle name="標準 20 3 3 2 2 3 3 3" xfId="19420"/>
    <cellStyle name="標準 20 3 3 2 2 3 3 3 2" xfId="43345"/>
    <cellStyle name="標準 20 3 3 2 2 3 3 3 3" xfId="32121"/>
    <cellStyle name="標準 20 3 3 2 2 3 3 4" xfId="34295"/>
    <cellStyle name="標準 20 3 3 2 2 3 3 5" xfId="22941"/>
    <cellStyle name="標準 20 3 3 2 2 3 4" xfId="11718"/>
    <cellStyle name="標準 20 3 3 2 2 3 4 2" xfId="37417"/>
    <cellStyle name="標準 20 3 3 2 2 3 4 3" xfId="26193"/>
    <cellStyle name="標準 20 3 3 2 2 3 5" xfId="19418"/>
    <cellStyle name="標準 20 3 3 2 2 3 5 2" xfId="40935"/>
    <cellStyle name="標準 20 3 3 2 2 3 5 3" xfId="29711"/>
    <cellStyle name="標準 20 3 3 2 2 3 6" xfId="33249"/>
    <cellStyle name="標準 20 3 3 2 2 3 7" xfId="21804"/>
    <cellStyle name="標準 20 3 3 2 2 4" xfId="8265"/>
    <cellStyle name="標準 20 3 3 2 2 4 2" xfId="11944"/>
    <cellStyle name="標準 20 3 3 2 2 4 2 2" xfId="37643"/>
    <cellStyle name="標準 20 3 3 2 2 4 2 3" xfId="26419"/>
    <cellStyle name="標準 20 3 3 2 2 4 3" xfId="19421"/>
    <cellStyle name="標準 20 3 3 2 2 4 3 2" xfId="41161"/>
    <cellStyle name="標準 20 3 3 2 2 4 3 3" xfId="29937"/>
    <cellStyle name="標準 20 3 3 2 2 4 4" xfId="34521"/>
    <cellStyle name="標準 20 3 3 2 2 4 5" xfId="23167"/>
    <cellStyle name="標準 20 3 3 2 2 5" xfId="8491"/>
    <cellStyle name="標準 20 3 3 2 2 5 2" xfId="12170"/>
    <cellStyle name="標準 20 3 3 2 2 5 2 2" xfId="37869"/>
    <cellStyle name="標準 20 3 3 2 2 5 2 3" xfId="26645"/>
    <cellStyle name="標準 20 3 3 2 2 5 3" xfId="19422"/>
    <cellStyle name="標準 20 3 3 2 2 5 3 2" xfId="41387"/>
    <cellStyle name="標準 20 3 3 2 2 5 3 3" xfId="30163"/>
    <cellStyle name="標準 20 3 3 2 2 5 4" xfId="34747"/>
    <cellStyle name="標準 20 3 3 2 2 5 5" xfId="23393"/>
    <cellStyle name="標準 20 3 3 2 2 6" xfId="9197"/>
    <cellStyle name="標準 20 3 3 2 2 6 2" xfId="12815"/>
    <cellStyle name="標準 20 3 3 2 2 6 2 2" xfId="38514"/>
    <cellStyle name="標準 20 3 3 2 2 6 2 3" xfId="27290"/>
    <cellStyle name="標準 20 3 3 2 2 6 3" xfId="19423"/>
    <cellStyle name="標準 20 3 3 2 2 6 3 2" xfId="42032"/>
    <cellStyle name="標準 20 3 3 2 2 6 3 3" xfId="30808"/>
    <cellStyle name="標準 20 3 3 2 2 6 4" xfId="35708"/>
    <cellStyle name="標準 20 3 3 2 2 6 5" xfId="24481"/>
    <cellStyle name="標準 20 3 3 2 2 7" xfId="10139"/>
    <cellStyle name="標準 20 3 3 2 2 7 2" xfId="13722"/>
    <cellStyle name="標準 20 3 3 2 2 7 2 2" xfId="39421"/>
    <cellStyle name="標準 20 3 3 2 2 7 2 3" xfId="28197"/>
    <cellStyle name="標準 20 3 3 2 2 7 3" xfId="19424"/>
    <cellStyle name="標準 20 3 3 2 2 7 3 2" xfId="42939"/>
    <cellStyle name="標準 20 3 3 2 2 7 3 3" xfId="31715"/>
    <cellStyle name="標準 20 3 3 2 2 7 4" xfId="36306"/>
    <cellStyle name="標準 20 3 3 2 2 7 5" xfId="25079"/>
    <cellStyle name="標準 20 3 3 2 2 8" xfId="11266"/>
    <cellStyle name="標準 20 3 3 2 2 8 2" xfId="33843"/>
    <cellStyle name="標準 20 3 3 2 2 8 3" xfId="22489"/>
    <cellStyle name="標準 20 3 3 2 2 9" xfId="19411"/>
    <cellStyle name="標準 20 3 3 2 2 9 2" xfId="36965"/>
    <cellStyle name="標準 20 3 3 2 2 9 3" xfId="25741"/>
    <cellStyle name="標準 20 3 3 2 3" xfId="7430"/>
    <cellStyle name="標準 20 3 3 2 3 2" xfId="8575"/>
    <cellStyle name="標準 20 3 3 2 3 2 2" xfId="9691"/>
    <cellStyle name="標準 20 3 3 2 3 2 2 2" xfId="13305"/>
    <cellStyle name="標準 20 3 3 2 3 2 2 2 2" xfId="39004"/>
    <cellStyle name="標準 20 3 3 2 3 2 2 2 3" xfId="27780"/>
    <cellStyle name="標準 20 3 3 2 3 2 2 3" xfId="19427"/>
    <cellStyle name="標準 20 3 3 2 3 2 2 3 2" xfId="42522"/>
    <cellStyle name="標準 20 3 3 2 3 2 2 3 3" xfId="31298"/>
    <cellStyle name="標準 20 3 3 2 3 2 2 4" xfId="35713"/>
    <cellStyle name="標準 20 3 3 2 3 2 2 5" xfId="24486"/>
    <cellStyle name="標準 20 3 3 2 3 2 3" xfId="10633"/>
    <cellStyle name="標準 20 3 3 2 3 2 3 2" xfId="14212"/>
    <cellStyle name="標準 20 3 3 2 3 2 3 2 2" xfId="39911"/>
    <cellStyle name="標準 20 3 3 2 3 2 3 2 3" xfId="28687"/>
    <cellStyle name="標準 20 3 3 2 3 2 3 3" xfId="19428"/>
    <cellStyle name="標準 20 3 3 2 3 2 3 3 2" xfId="43429"/>
    <cellStyle name="標準 20 3 3 2 3 2 3 3 3" xfId="32205"/>
    <cellStyle name="標準 20 3 3 2 3 2 3 4" xfId="34831"/>
    <cellStyle name="標準 20 3 3 2 3 2 3 5" xfId="23477"/>
    <cellStyle name="標準 20 3 3 2 3 2 4" xfId="12254"/>
    <cellStyle name="標準 20 3 3 2 3 2 4 2" xfId="37953"/>
    <cellStyle name="標準 20 3 3 2 3 2 4 3" xfId="26729"/>
    <cellStyle name="標準 20 3 3 2 3 2 5" xfId="19426"/>
    <cellStyle name="標準 20 3 3 2 3 2 5 2" xfId="41471"/>
    <cellStyle name="標準 20 3 3 2 3 2 5 3" xfId="30247"/>
    <cellStyle name="標準 20 3 3 2 3 2 6" xfId="33333"/>
    <cellStyle name="標準 20 3 3 2 3 2 7" xfId="21888"/>
    <cellStyle name="標準 20 3 3 2 3 3" xfId="9199"/>
    <cellStyle name="標準 20 3 3 2 3 3 2" xfId="12817"/>
    <cellStyle name="標準 20 3 3 2 3 3 2 2" xfId="38516"/>
    <cellStyle name="標準 20 3 3 2 3 3 2 3" xfId="27292"/>
    <cellStyle name="標準 20 3 3 2 3 3 3" xfId="19429"/>
    <cellStyle name="標準 20 3 3 2 3 3 3 2" xfId="42034"/>
    <cellStyle name="標準 20 3 3 2 3 3 3 3" xfId="30810"/>
    <cellStyle name="標準 20 3 3 2 3 3 4" xfId="35712"/>
    <cellStyle name="標準 20 3 3 2 3 3 5" xfId="24485"/>
    <cellStyle name="標準 20 3 3 2 3 4" xfId="10141"/>
    <cellStyle name="標準 20 3 3 2 3 4 2" xfId="13724"/>
    <cellStyle name="標準 20 3 3 2 3 4 2 2" xfId="39423"/>
    <cellStyle name="標準 20 3 3 2 3 4 2 3" xfId="28199"/>
    <cellStyle name="標準 20 3 3 2 3 4 3" xfId="19430"/>
    <cellStyle name="標準 20 3 3 2 3 4 3 2" xfId="42941"/>
    <cellStyle name="標準 20 3 3 2 3 4 3 3" xfId="31717"/>
    <cellStyle name="標準 20 3 3 2 3 4 4" xfId="36390"/>
    <cellStyle name="標準 20 3 3 2 3 4 5" xfId="25163"/>
    <cellStyle name="標準 20 3 3 2 3 5" xfId="11124"/>
    <cellStyle name="標準 20 3 3 2 3 5 2" xfId="33701"/>
    <cellStyle name="標準 20 3 3 2 3 5 3" xfId="22347"/>
    <cellStyle name="標準 20 3 3 2 3 6" xfId="19425"/>
    <cellStyle name="標準 20 3 3 2 3 6 2" xfId="36823"/>
    <cellStyle name="標準 20 3 3 2 3 6 3" xfId="25599"/>
    <cellStyle name="標準 20 3 3 2 3 7" xfId="29117"/>
    <cellStyle name="標準 20 3 3 2 3 7 2" xfId="40341"/>
    <cellStyle name="標準 20 3 3 2 3 8" xfId="32845"/>
    <cellStyle name="標準 20 3 3 2 3 9" xfId="21400"/>
    <cellStyle name="標準 20 3 3 2 4" xfId="7657"/>
    <cellStyle name="標準 20 3 3 2 4 2" xfId="9523"/>
    <cellStyle name="標準 20 3 3 2 4 2 2" xfId="13137"/>
    <cellStyle name="標準 20 3 3 2 4 2 2 2" xfId="38836"/>
    <cellStyle name="標準 20 3 3 2 4 2 2 3" xfId="27612"/>
    <cellStyle name="標準 20 3 3 2 4 2 3" xfId="19432"/>
    <cellStyle name="標準 20 3 3 2 4 2 3 2" xfId="42354"/>
    <cellStyle name="標準 20 3 3 2 4 2 3 3" xfId="31130"/>
    <cellStyle name="標準 20 3 3 2 4 2 4" xfId="35714"/>
    <cellStyle name="標準 20 3 3 2 4 2 5" xfId="24487"/>
    <cellStyle name="標準 20 3 3 2 4 3" xfId="10465"/>
    <cellStyle name="標準 20 3 3 2 4 3 2" xfId="14044"/>
    <cellStyle name="標準 20 3 3 2 4 3 2 2" xfId="39743"/>
    <cellStyle name="標準 20 3 3 2 4 3 2 3" xfId="28519"/>
    <cellStyle name="標準 20 3 3 2 4 3 3" xfId="19433"/>
    <cellStyle name="標準 20 3 3 2 4 3 3 2" xfId="43261"/>
    <cellStyle name="標準 20 3 3 2 4 3 3 3" xfId="32037"/>
    <cellStyle name="標準 20 3 3 2 4 3 4" xfId="33927"/>
    <cellStyle name="標準 20 3 3 2 4 3 5" xfId="22573"/>
    <cellStyle name="標準 20 3 3 2 4 4" xfId="11350"/>
    <cellStyle name="標準 20 3 3 2 4 4 2" xfId="37049"/>
    <cellStyle name="標準 20 3 3 2 4 4 3" xfId="25825"/>
    <cellStyle name="標準 20 3 3 2 4 5" xfId="19431"/>
    <cellStyle name="標準 20 3 3 2 4 5 2" xfId="40567"/>
    <cellStyle name="標準 20 3 3 2 4 5 3" xfId="29343"/>
    <cellStyle name="標準 20 3 3 2 4 6" xfId="33165"/>
    <cellStyle name="標準 20 3 3 2 4 7" xfId="21720"/>
    <cellStyle name="標準 20 3 3 2 5" xfId="7883"/>
    <cellStyle name="標準 20 3 3 2 5 2" xfId="11576"/>
    <cellStyle name="標準 20 3 3 2 5 2 2" xfId="37275"/>
    <cellStyle name="標準 20 3 3 2 5 2 3" xfId="26051"/>
    <cellStyle name="標準 20 3 3 2 5 3" xfId="19434"/>
    <cellStyle name="標準 20 3 3 2 5 3 2" xfId="40793"/>
    <cellStyle name="標準 20 3 3 2 5 3 3" xfId="29569"/>
    <cellStyle name="標準 20 3 3 2 5 4" xfId="34153"/>
    <cellStyle name="標準 20 3 3 2 5 5" xfId="22799"/>
    <cellStyle name="標準 20 3 3 2 6" xfId="8123"/>
    <cellStyle name="標準 20 3 3 2 6 2" xfId="11802"/>
    <cellStyle name="標準 20 3 3 2 6 2 2" xfId="37501"/>
    <cellStyle name="標準 20 3 3 2 6 2 3" xfId="26277"/>
    <cellStyle name="標準 20 3 3 2 6 3" xfId="19435"/>
    <cellStyle name="標準 20 3 3 2 6 3 2" xfId="41019"/>
    <cellStyle name="標準 20 3 3 2 6 3 3" xfId="29795"/>
    <cellStyle name="標準 20 3 3 2 6 4" xfId="34379"/>
    <cellStyle name="標準 20 3 3 2 6 5" xfId="23025"/>
    <cellStyle name="標準 20 3 3 2 7" xfId="8407"/>
    <cellStyle name="標準 20 3 3 2 7 2" xfId="12086"/>
    <cellStyle name="標準 20 3 3 2 7 2 2" xfId="37785"/>
    <cellStyle name="標準 20 3 3 2 7 2 3" xfId="26561"/>
    <cellStyle name="標準 20 3 3 2 7 3" xfId="19436"/>
    <cellStyle name="標準 20 3 3 2 7 3 2" xfId="41303"/>
    <cellStyle name="標準 20 3 3 2 7 3 3" xfId="30079"/>
    <cellStyle name="標準 20 3 3 2 7 4" xfId="34663"/>
    <cellStyle name="標準 20 3 3 2 7 5" xfId="23309"/>
    <cellStyle name="標準 20 3 3 2 8" xfId="8801"/>
    <cellStyle name="標準 20 3 3 2 8 2" xfId="12480"/>
    <cellStyle name="標準 20 3 3 2 8 2 2" xfId="38179"/>
    <cellStyle name="標準 20 3 3 2 8 2 3" xfId="26955"/>
    <cellStyle name="標準 20 3 3 2 8 3" xfId="19437"/>
    <cellStyle name="標準 20 3 3 2 8 3 2" xfId="41697"/>
    <cellStyle name="標準 20 3 3 2 8 3 3" xfId="30473"/>
    <cellStyle name="標準 20 3 3 2 8 4" xfId="35057"/>
    <cellStyle name="標準 20 3 3 2 8 5" xfId="23703"/>
    <cellStyle name="標準 20 3 3 2 9" xfId="9196"/>
    <cellStyle name="標準 20 3 3 2 9 2" xfId="12814"/>
    <cellStyle name="標準 20 3 3 2 9 2 2" xfId="38513"/>
    <cellStyle name="標準 20 3 3 2 9 2 3" xfId="27289"/>
    <cellStyle name="標準 20 3 3 2 9 3" xfId="19438"/>
    <cellStyle name="標準 20 3 3 2 9 3 2" xfId="42031"/>
    <cellStyle name="標準 20 3 3 2 9 3 3" xfId="30807"/>
    <cellStyle name="標準 20 3 3 2 9 4" xfId="35707"/>
    <cellStyle name="標準 20 3 3 2 9 5" xfId="24480"/>
    <cellStyle name="標準 20 3 3 3" xfId="7315"/>
    <cellStyle name="標準 20 3 3 3 10" xfId="11024"/>
    <cellStyle name="標準 20 3 3 3 10 2" xfId="33601"/>
    <cellStyle name="標準 20 3 3 3 10 3" xfId="22247"/>
    <cellStyle name="標準 20 3 3 3 11" xfId="19439"/>
    <cellStyle name="標準 20 3 3 3 11 2" xfId="36723"/>
    <cellStyle name="標準 20 3 3 3 11 3" xfId="25499"/>
    <cellStyle name="標準 20 3 3 3 12" xfId="29017"/>
    <cellStyle name="標準 20 3 3 3 12 2" xfId="40241"/>
    <cellStyle name="標準 20 3 3 3 13" xfId="32846"/>
    <cellStyle name="標準 20 3 3 3 14" xfId="21401"/>
    <cellStyle name="標準 20 3 3 3 2" xfId="7473"/>
    <cellStyle name="標準 20 3 3 3 2 2" xfId="8617"/>
    <cellStyle name="標準 20 3 3 3 2 2 2" xfId="9733"/>
    <cellStyle name="標準 20 3 3 3 2 2 2 2" xfId="13347"/>
    <cellStyle name="標準 20 3 3 3 2 2 2 2 2" xfId="39046"/>
    <cellStyle name="標準 20 3 3 3 2 2 2 2 3" xfId="27822"/>
    <cellStyle name="標準 20 3 3 3 2 2 2 3" xfId="19442"/>
    <cellStyle name="標準 20 3 3 3 2 2 2 3 2" xfId="42564"/>
    <cellStyle name="標準 20 3 3 3 2 2 2 3 3" xfId="31340"/>
    <cellStyle name="標準 20 3 3 3 2 2 2 4" xfId="35717"/>
    <cellStyle name="標準 20 3 3 3 2 2 2 5" xfId="24490"/>
    <cellStyle name="標準 20 3 3 3 2 2 3" xfId="10675"/>
    <cellStyle name="標準 20 3 3 3 2 2 3 2" xfId="14254"/>
    <cellStyle name="標準 20 3 3 3 2 2 3 2 2" xfId="39953"/>
    <cellStyle name="標準 20 3 3 3 2 2 3 2 3" xfId="28729"/>
    <cellStyle name="標準 20 3 3 3 2 2 3 3" xfId="19443"/>
    <cellStyle name="標準 20 3 3 3 2 2 3 3 2" xfId="43471"/>
    <cellStyle name="標準 20 3 3 3 2 2 3 3 3" xfId="32247"/>
    <cellStyle name="標準 20 3 3 3 2 2 3 4" xfId="34873"/>
    <cellStyle name="標準 20 3 3 3 2 2 3 5" xfId="23519"/>
    <cellStyle name="標準 20 3 3 3 2 2 4" xfId="12296"/>
    <cellStyle name="標準 20 3 3 3 2 2 4 2" xfId="37995"/>
    <cellStyle name="標準 20 3 3 3 2 2 4 3" xfId="26771"/>
    <cellStyle name="標準 20 3 3 3 2 2 5" xfId="19441"/>
    <cellStyle name="標準 20 3 3 3 2 2 5 2" xfId="41513"/>
    <cellStyle name="標準 20 3 3 3 2 2 5 3" xfId="30289"/>
    <cellStyle name="標準 20 3 3 3 2 2 6" xfId="33375"/>
    <cellStyle name="標準 20 3 3 3 2 2 7" xfId="21930"/>
    <cellStyle name="標準 20 3 3 3 2 3" xfId="9201"/>
    <cellStyle name="標準 20 3 3 3 2 3 2" xfId="12819"/>
    <cellStyle name="標準 20 3 3 3 2 3 2 2" xfId="38518"/>
    <cellStyle name="標準 20 3 3 3 2 3 2 3" xfId="27294"/>
    <cellStyle name="標準 20 3 3 3 2 3 3" xfId="19444"/>
    <cellStyle name="標準 20 3 3 3 2 3 3 2" xfId="42036"/>
    <cellStyle name="標準 20 3 3 3 2 3 3 3" xfId="30812"/>
    <cellStyle name="標準 20 3 3 3 2 3 4" xfId="35716"/>
    <cellStyle name="標準 20 3 3 3 2 3 5" xfId="24489"/>
    <cellStyle name="標準 20 3 3 3 2 4" xfId="10143"/>
    <cellStyle name="標準 20 3 3 3 2 4 2" xfId="13726"/>
    <cellStyle name="標準 20 3 3 3 2 4 2 2" xfId="39425"/>
    <cellStyle name="標準 20 3 3 3 2 4 2 3" xfId="28201"/>
    <cellStyle name="標準 20 3 3 3 2 4 3" xfId="19445"/>
    <cellStyle name="標準 20 3 3 3 2 4 3 2" xfId="42943"/>
    <cellStyle name="標準 20 3 3 3 2 4 3 3" xfId="31719"/>
    <cellStyle name="標準 20 3 3 3 2 4 4" xfId="36432"/>
    <cellStyle name="標準 20 3 3 3 2 4 5" xfId="25205"/>
    <cellStyle name="標準 20 3 3 3 2 5" xfId="11166"/>
    <cellStyle name="標準 20 3 3 3 2 5 2" xfId="33743"/>
    <cellStyle name="標準 20 3 3 3 2 5 3" xfId="22389"/>
    <cellStyle name="標準 20 3 3 3 2 6" xfId="19440"/>
    <cellStyle name="標準 20 3 3 3 2 6 2" xfId="36865"/>
    <cellStyle name="標準 20 3 3 3 2 6 3" xfId="25641"/>
    <cellStyle name="標準 20 3 3 3 2 7" xfId="29159"/>
    <cellStyle name="標準 20 3 3 3 2 7 2" xfId="40383"/>
    <cellStyle name="標準 20 3 3 3 2 8" xfId="32847"/>
    <cellStyle name="標準 20 3 3 3 2 9" xfId="21402"/>
    <cellStyle name="標準 20 3 3 3 3" xfId="7699"/>
    <cellStyle name="標準 20 3 3 3 3 2" xfId="9481"/>
    <cellStyle name="標準 20 3 3 3 3 2 2" xfId="13095"/>
    <cellStyle name="標準 20 3 3 3 3 2 2 2" xfId="38794"/>
    <cellStyle name="標準 20 3 3 3 3 2 2 3" xfId="27570"/>
    <cellStyle name="標準 20 3 3 3 3 2 3" xfId="19447"/>
    <cellStyle name="標準 20 3 3 3 3 2 3 2" xfId="42312"/>
    <cellStyle name="標準 20 3 3 3 3 2 3 3" xfId="31088"/>
    <cellStyle name="標準 20 3 3 3 3 2 4" xfId="35718"/>
    <cellStyle name="標準 20 3 3 3 3 2 5" xfId="24491"/>
    <cellStyle name="標準 20 3 3 3 3 3" xfId="10423"/>
    <cellStyle name="標準 20 3 3 3 3 3 2" xfId="14002"/>
    <cellStyle name="標準 20 3 3 3 3 3 2 2" xfId="39701"/>
    <cellStyle name="標準 20 3 3 3 3 3 2 3" xfId="28477"/>
    <cellStyle name="標準 20 3 3 3 3 3 3" xfId="19448"/>
    <cellStyle name="標準 20 3 3 3 3 3 3 2" xfId="43219"/>
    <cellStyle name="標準 20 3 3 3 3 3 3 3" xfId="31995"/>
    <cellStyle name="標準 20 3 3 3 3 3 4" xfId="33969"/>
    <cellStyle name="標準 20 3 3 3 3 3 5" xfId="22615"/>
    <cellStyle name="標準 20 3 3 3 3 4" xfId="11392"/>
    <cellStyle name="標準 20 3 3 3 3 4 2" xfId="37091"/>
    <cellStyle name="標準 20 3 3 3 3 4 3" xfId="25867"/>
    <cellStyle name="標準 20 3 3 3 3 5" xfId="19446"/>
    <cellStyle name="標準 20 3 3 3 3 5 2" xfId="40609"/>
    <cellStyle name="標準 20 3 3 3 3 5 3" xfId="29385"/>
    <cellStyle name="標準 20 3 3 3 3 6" xfId="33123"/>
    <cellStyle name="標準 20 3 3 3 3 7" xfId="21678"/>
    <cellStyle name="標準 20 3 3 3 4" xfId="7925"/>
    <cellStyle name="標準 20 3 3 3 4 2" xfId="11618"/>
    <cellStyle name="標準 20 3 3 3 4 2 2" xfId="37317"/>
    <cellStyle name="標準 20 3 3 3 4 2 3" xfId="26093"/>
    <cellStyle name="標準 20 3 3 3 4 3" xfId="19449"/>
    <cellStyle name="標準 20 3 3 3 4 3 2" xfId="40835"/>
    <cellStyle name="標準 20 3 3 3 4 3 3" xfId="29611"/>
    <cellStyle name="標準 20 3 3 3 4 4" xfId="34195"/>
    <cellStyle name="標準 20 3 3 3 4 5" xfId="22841"/>
    <cellStyle name="標準 20 3 3 3 5" xfId="8165"/>
    <cellStyle name="標準 20 3 3 3 5 2" xfId="11844"/>
    <cellStyle name="標準 20 3 3 3 5 2 2" xfId="37543"/>
    <cellStyle name="標準 20 3 3 3 5 2 3" xfId="26319"/>
    <cellStyle name="標準 20 3 3 3 5 3" xfId="19450"/>
    <cellStyle name="標準 20 3 3 3 5 3 2" xfId="41061"/>
    <cellStyle name="標準 20 3 3 3 5 3 3" xfId="29837"/>
    <cellStyle name="標準 20 3 3 3 5 4" xfId="34421"/>
    <cellStyle name="標準 20 3 3 3 5 5" xfId="23067"/>
    <cellStyle name="標準 20 3 3 3 6" xfId="8365"/>
    <cellStyle name="標準 20 3 3 3 6 2" xfId="12044"/>
    <cellStyle name="標準 20 3 3 3 6 2 2" xfId="37743"/>
    <cellStyle name="標準 20 3 3 3 6 2 3" xfId="26519"/>
    <cellStyle name="標準 20 3 3 3 6 3" xfId="19451"/>
    <cellStyle name="標準 20 3 3 3 6 3 2" xfId="41261"/>
    <cellStyle name="標準 20 3 3 3 6 3 3" xfId="30037"/>
    <cellStyle name="標準 20 3 3 3 6 4" xfId="34621"/>
    <cellStyle name="標準 20 3 3 3 6 5" xfId="23267"/>
    <cellStyle name="標準 20 3 3 3 7" xfId="8843"/>
    <cellStyle name="標準 20 3 3 3 7 2" xfId="12522"/>
    <cellStyle name="標準 20 3 3 3 7 2 2" xfId="38221"/>
    <cellStyle name="標準 20 3 3 3 7 2 3" xfId="26997"/>
    <cellStyle name="標準 20 3 3 3 7 3" xfId="19452"/>
    <cellStyle name="標準 20 3 3 3 7 3 2" xfId="41739"/>
    <cellStyle name="標準 20 3 3 3 7 3 3" xfId="30515"/>
    <cellStyle name="標準 20 3 3 3 7 4" xfId="35099"/>
    <cellStyle name="標準 20 3 3 3 7 5" xfId="23745"/>
    <cellStyle name="標準 20 3 3 3 8" xfId="9200"/>
    <cellStyle name="標準 20 3 3 3 8 2" xfId="12818"/>
    <cellStyle name="標準 20 3 3 3 8 2 2" xfId="38517"/>
    <cellStyle name="標準 20 3 3 3 8 2 3" xfId="27293"/>
    <cellStyle name="標準 20 3 3 3 8 3" xfId="19453"/>
    <cellStyle name="標準 20 3 3 3 8 3 2" xfId="42035"/>
    <cellStyle name="標準 20 3 3 3 8 3 3" xfId="30811"/>
    <cellStyle name="標準 20 3 3 3 8 4" xfId="35715"/>
    <cellStyle name="標準 20 3 3 3 8 5" xfId="24488"/>
    <cellStyle name="標準 20 3 3 3 9" xfId="10142"/>
    <cellStyle name="標準 20 3 3 3 9 2" xfId="13725"/>
    <cellStyle name="標準 20 3 3 3 9 2 2" xfId="39424"/>
    <cellStyle name="標準 20 3 3 3 9 2 3" xfId="28200"/>
    <cellStyle name="標準 20 3 3 3 9 3" xfId="19454"/>
    <cellStyle name="標準 20 3 3 3 9 3 2" xfId="42942"/>
    <cellStyle name="標準 20 3 3 3 9 3 3" xfId="31718"/>
    <cellStyle name="標準 20 3 3 3 9 4" xfId="36180"/>
    <cellStyle name="標準 20 3 3 3 9 5" xfId="24953"/>
    <cellStyle name="標準 20 3 3 4" xfId="7531"/>
    <cellStyle name="標準 20 3 3 4 10" xfId="29217"/>
    <cellStyle name="標準 20 3 3 4 10 2" xfId="40441"/>
    <cellStyle name="標準 20 3 3 4 11" xfId="32848"/>
    <cellStyle name="標準 20 3 3 4 12" xfId="21403"/>
    <cellStyle name="標準 20 3 3 4 2" xfId="7757"/>
    <cellStyle name="標準 20 3 3 4 2 2" xfId="8675"/>
    <cellStyle name="標準 20 3 3 4 2 2 2" xfId="9791"/>
    <cellStyle name="標準 20 3 3 4 2 2 2 2" xfId="13405"/>
    <cellStyle name="標準 20 3 3 4 2 2 2 2 2" xfId="39104"/>
    <cellStyle name="標準 20 3 3 4 2 2 2 2 3" xfId="27880"/>
    <cellStyle name="標準 20 3 3 4 2 2 2 3" xfId="19458"/>
    <cellStyle name="標準 20 3 3 4 2 2 2 3 2" xfId="42622"/>
    <cellStyle name="標準 20 3 3 4 2 2 2 3 3" xfId="31398"/>
    <cellStyle name="標準 20 3 3 4 2 2 2 4" xfId="35721"/>
    <cellStyle name="標準 20 3 3 4 2 2 2 5" xfId="24494"/>
    <cellStyle name="標準 20 3 3 4 2 2 3" xfId="10733"/>
    <cellStyle name="標準 20 3 3 4 2 2 3 2" xfId="14312"/>
    <cellStyle name="標準 20 3 3 4 2 2 3 2 2" xfId="40011"/>
    <cellStyle name="標準 20 3 3 4 2 2 3 2 3" xfId="28787"/>
    <cellStyle name="標準 20 3 3 4 2 2 3 3" xfId="19459"/>
    <cellStyle name="標準 20 3 3 4 2 2 3 3 2" xfId="43529"/>
    <cellStyle name="標準 20 3 3 4 2 2 3 3 3" xfId="32305"/>
    <cellStyle name="標準 20 3 3 4 2 2 3 4" xfId="34931"/>
    <cellStyle name="標準 20 3 3 4 2 2 3 5" xfId="23577"/>
    <cellStyle name="標準 20 3 3 4 2 2 4" xfId="12354"/>
    <cellStyle name="標準 20 3 3 4 2 2 4 2" xfId="38053"/>
    <cellStyle name="標準 20 3 3 4 2 2 4 3" xfId="26829"/>
    <cellStyle name="標準 20 3 3 4 2 2 5" xfId="19457"/>
    <cellStyle name="標準 20 3 3 4 2 2 5 2" xfId="41571"/>
    <cellStyle name="標準 20 3 3 4 2 2 5 3" xfId="30347"/>
    <cellStyle name="標準 20 3 3 4 2 2 6" xfId="33433"/>
    <cellStyle name="標準 20 3 3 4 2 2 7" xfId="21988"/>
    <cellStyle name="標準 20 3 3 4 2 3" xfId="9203"/>
    <cellStyle name="標準 20 3 3 4 2 3 2" xfId="12821"/>
    <cellStyle name="標準 20 3 3 4 2 3 2 2" xfId="38520"/>
    <cellStyle name="標準 20 3 3 4 2 3 2 3" xfId="27296"/>
    <cellStyle name="標準 20 3 3 4 2 3 3" xfId="19460"/>
    <cellStyle name="標準 20 3 3 4 2 3 3 2" xfId="42038"/>
    <cellStyle name="標準 20 3 3 4 2 3 3 3" xfId="30814"/>
    <cellStyle name="標準 20 3 3 4 2 3 4" xfId="35720"/>
    <cellStyle name="標準 20 3 3 4 2 3 5" xfId="24493"/>
    <cellStyle name="標準 20 3 3 4 2 4" xfId="10145"/>
    <cellStyle name="標準 20 3 3 4 2 4 2" xfId="13728"/>
    <cellStyle name="標準 20 3 3 4 2 4 2 2" xfId="39427"/>
    <cellStyle name="標準 20 3 3 4 2 4 2 3" xfId="28203"/>
    <cellStyle name="標準 20 3 3 4 2 4 3" xfId="19461"/>
    <cellStyle name="標準 20 3 3 4 2 4 3 2" xfId="42945"/>
    <cellStyle name="標準 20 3 3 4 2 4 3 3" xfId="31721"/>
    <cellStyle name="標準 20 3 3 4 2 4 4" xfId="36490"/>
    <cellStyle name="標準 20 3 3 4 2 4 5" xfId="25263"/>
    <cellStyle name="標準 20 3 3 4 2 5" xfId="11450"/>
    <cellStyle name="標準 20 3 3 4 2 5 2" xfId="34027"/>
    <cellStyle name="標準 20 3 3 4 2 5 3" xfId="22673"/>
    <cellStyle name="標準 20 3 3 4 2 6" xfId="19456"/>
    <cellStyle name="標準 20 3 3 4 2 6 2" xfId="37149"/>
    <cellStyle name="標準 20 3 3 4 2 6 3" xfId="25925"/>
    <cellStyle name="標準 20 3 3 4 2 7" xfId="29443"/>
    <cellStyle name="標準 20 3 3 4 2 7 2" xfId="40667"/>
    <cellStyle name="標準 20 3 3 4 2 8" xfId="32849"/>
    <cellStyle name="標準 20 3 3 4 2 9" xfId="21404"/>
    <cellStyle name="標準 20 3 3 4 3" xfId="7983"/>
    <cellStyle name="標準 20 3 3 4 3 2" xfId="9565"/>
    <cellStyle name="標準 20 3 3 4 3 2 2" xfId="13179"/>
    <cellStyle name="標準 20 3 3 4 3 2 2 2" xfId="38878"/>
    <cellStyle name="標準 20 3 3 4 3 2 2 3" xfId="27654"/>
    <cellStyle name="標準 20 3 3 4 3 2 3" xfId="19463"/>
    <cellStyle name="標準 20 3 3 4 3 2 3 2" xfId="42396"/>
    <cellStyle name="標準 20 3 3 4 3 2 3 3" xfId="31172"/>
    <cellStyle name="標準 20 3 3 4 3 2 4" xfId="35722"/>
    <cellStyle name="標準 20 3 3 4 3 2 5" xfId="24495"/>
    <cellStyle name="標準 20 3 3 4 3 3" xfId="10507"/>
    <cellStyle name="標準 20 3 3 4 3 3 2" xfId="14086"/>
    <cellStyle name="標準 20 3 3 4 3 3 2 2" xfId="39785"/>
    <cellStyle name="標準 20 3 3 4 3 3 2 3" xfId="28561"/>
    <cellStyle name="標準 20 3 3 4 3 3 3" xfId="19464"/>
    <cellStyle name="標準 20 3 3 4 3 3 3 2" xfId="43303"/>
    <cellStyle name="標準 20 3 3 4 3 3 3 3" xfId="32079"/>
    <cellStyle name="標準 20 3 3 4 3 3 4" xfId="34253"/>
    <cellStyle name="標準 20 3 3 4 3 3 5" xfId="22899"/>
    <cellStyle name="標準 20 3 3 4 3 4" xfId="11676"/>
    <cellStyle name="標準 20 3 3 4 3 4 2" xfId="37375"/>
    <cellStyle name="標準 20 3 3 4 3 4 3" xfId="26151"/>
    <cellStyle name="標準 20 3 3 4 3 5" xfId="19462"/>
    <cellStyle name="標準 20 3 3 4 3 5 2" xfId="40893"/>
    <cellStyle name="標準 20 3 3 4 3 5 3" xfId="29669"/>
    <cellStyle name="標準 20 3 3 4 3 6" xfId="33207"/>
    <cellStyle name="標準 20 3 3 4 3 7" xfId="21762"/>
    <cellStyle name="標準 20 3 3 4 4" xfId="8223"/>
    <cellStyle name="標準 20 3 3 4 4 2" xfId="11902"/>
    <cellStyle name="標準 20 3 3 4 4 2 2" xfId="37601"/>
    <cellStyle name="標準 20 3 3 4 4 2 3" xfId="26377"/>
    <cellStyle name="標準 20 3 3 4 4 3" xfId="19465"/>
    <cellStyle name="標準 20 3 3 4 4 3 2" xfId="41119"/>
    <cellStyle name="標準 20 3 3 4 4 3 3" xfId="29895"/>
    <cellStyle name="標準 20 3 3 4 4 4" xfId="34479"/>
    <cellStyle name="標準 20 3 3 4 4 5" xfId="23125"/>
    <cellStyle name="標準 20 3 3 4 5" xfId="8449"/>
    <cellStyle name="標準 20 3 3 4 5 2" xfId="12128"/>
    <cellStyle name="標準 20 3 3 4 5 2 2" xfId="37827"/>
    <cellStyle name="標準 20 3 3 4 5 2 3" xfId="26603"/>
    <cellStyle name="標準 20 3 3 4 5 3" xfId="19466"/>
    <cellStyle name="標準 20 3 3 4 5 3 2" xfId="41345"/>
    <cellStyle name="標準 20 3 3 4 5 3 3" xfId="30121"/>
    <cellStyle name="標準 20 3 3 4 5 4" xfId="34705"/>
    <cellStyle name="標準 20 3 3 4 5 5" xfId="23351"/>
    <cellStyle name="標準 20 3 3 4 6" xfId="9202"/>
    <cellStyle name="標準 20 3 3 4 6 2" xfId="12820"/>
    <cellStyle name="標準 20 3 3 4 6 2 2" xfId="38519"/>
    <cellStyle name="標準 20 3 3 4 6 2 3" xfId="27295"/>
    <cellStyle name="標準 20 3 3 4 6 3" xfId="19467"/>
    <cellStyle name="標準 20 3 3 4 6 3 2" xfId="42037"/>
    <cellStyle name="標準 20 3 3 4 6 3 3" xfId="30813"/>
    <cellStyle name="標準 20 3 3 4 6 4" xfId="35719"/>
    <cellStyle name="標準 20 3 3 4 6 5" xfId="24492"/>
    <cellStyle name="標準 20 3 3 4 7" xfId="10144"/>
    <cellStyle name="標準 20 3 3 4 7 2" xfId="13727"/>
    <cellStyle name="標準 20 3 3 4 7 2 2" xfId="39426"/>
    <cellStyle name="標準 20 3 3 4 7 2 3" xfId="28202"/>
    <cellStyle name="標準 20 3 3 4 7 3" xfId="19468"/>
    <cellStyle name="標準 20 3 3 4 7 3 2" xfId="42944"/>
    <cellStyle name="標準 20 3 3 4 7 3 3" xfId="31720"/>
    <cellStyle name="標準 20 3 3 4 7 4" xfId="36264"/>
    <cellStyle name="標準 20 3 3 4 7 5" xfId="25037"/>
    <cellStyle name="標準 20 3 3 4 8" xfId="11224"/>
    <cellStyle name="標準 20 3 3 4 8 2" xfId="33801"/>
    <cellStyle name="標準 20 3 3 4 8 3" xfId="22447"/>
    <cellStyle name="標準 20 3 3 4 9" xfId="19455"/>
    <cellStyle name="標準 20 3 3 4 9 2" xfId="36923"/>
    <cellStyle name="標準 20 3 3 4 9 3" xfId="25699"/>
    <cellStyle name="標準 20 3 3 5" xfId="7388"/>
    <cellStyle name="標準 20 3 3 5 2" xfId="8533"/>
    <cellStyle name="標準 20 3 3 5 2 2" xfId="9649"/>
    <cellStyle name="標準 20 3 3 5 2 2 2" xfId="13263"/>
    <cellStyle name="標準 20 3 3 5 2 2 2 2" xfId="38962"/>
    <cellStyle name="標準 20 3 3 5 2 2 2 3" xfId="27738"/>
    <cellStyle name="標準 20 3 3 5 2 2 3" xfId="19471"/>
    <cellStyle name="標準 20 3 3 5 2 2 3 2" xfId="42480"/>
    <cellStyle name="標準 20 3 3 5 2 2 3 3" xfId="31256"/>
    <cellStyle name="標準 20 3 3 5 2 2 4" xfId="35724"/>
    <cellStyle name="標準 20 3 3 5 2 2 5" xfId="24497"/>
    <cellStyle name="標準 20 3 3 5 2 3" xfId="10591"/>
    <cellStyle name="標準 20 3 3 5 2 3 2" xfId="14170"/>
    <cellStyle name="標準 20 3 3 5 2 3 2 2" xfId="39869"/>
    <cellStyle name="標準 20 3 3 5 2 3 2 3" xfId="28645"/>
    <cellStyle name="標準 20 3 3 5 2 3 3" xfId="19472"/>
    <cellStyle name="標準 20 3 3 5 2 3 3 2" xfId="43387"/>
    <cellStyle name="標準 20 3 3 5 2 3 3 3" xfId="32163"/>
    <cellStyle name="標準 20 3 3 5 2 3 4" xfId="34789"/>
    <cellStyle name="標準 20 3 3 5 2 3 5" xfId="23435"/>
    <cellStyle name="標準 20 3 3 5 2 4" xfId="12212"/>
    <cellStyle name="標準 20 3 3 5 2 4 2" xfId="37911"/>
    <cellStyle name="標準 20 3 3 5 2 4 3" xfId="26687"/>
    <cellStyle name="標準 20 3 3 5 2 5" xfId="19470"/>
    <cellStyle name="標準 20 3 3 5 2 5 2" xfId="41429"/>
    <cellStyle name="標準 20 3 3 5 2 5 3" xfId="30205"/>
    <cellStyle name="標準 20 3 3 5 2 6" xfId="33291"/>
    <cellStyle name="標準 20 3 3 5 2 7" xfId="21846"/>
    <cellStyle name="標準 20 3 3 5 3" xfId="9204"/>
    <cellStyle name="標準 20 3 3 5 3 2" xfId="12822"/>
    <cellStyle name="標準 20 3 3 5 3 2 2" xfId="38521"/>
    <cellStyle name="標準 20 3 3 5 3 2 3" xfId="27297"/>
    <cellStyle name="標準 20 3 3 5 3 3" xfId="19473"/>
    <cellStyle name="標準 20 3 3 5 3 3 2" xfId="42039"/>
    <cellStyle name="標準 20 3 3 5 3 3 3" xfId="30815"/>
    <cellStyle name="標準 20 3 3 5 3 4" xfId="35723"/>
    <cellStyle name="標準 20 3 3 5 3 5" xfId="24496"/>
    <cellStyle name="標準 20 3 3 5 4" xfId="10146"/>
    <cellStyle name="標準 20 3 3 5 4 2" xfId="13729"/>
    <cellStyle name="標準 20 3 3 5 4 2 2" xfId="39428"/>
    <cellStyle name="標準 20 3 3 5 4 2 3" xfId="28204"/>
    <cellStyle name="標準 20 3 3 5 4 3" xfId="19474"/>
    <cellStyle name="標準 20 3 3 5 4 3 2" xfId="42946"/>
    <cellStyle name="標準 20 3 3 5 4 3 3" xfId="31722"/>
    <cellStyle name="標準 20 3 3 5 4 4" xfId="36348"/>
    <cellStyle name="標準 20 3 3 5 4 5" xfId="25121"/>
    <cellStyle name="標準 20 3 3 5 5" xfId="11082"/>
    <cellStyle name="標準 20 3 3 5 5 2" xfId="33659"/>
    <cellStyle name="標準 20 3 3 5 5 3" xfId="22305"/>
    <cellStyle name="標準 20 3 3 5 6" xfId="19469"/>
    <cellStyle name="標準 20 3 3 5 6 2" xfId="36781"/>
    <cellStyle name="標準 20 3 3 5 6 3" xfId="25557"/>
    <cellStyle name="標準 20 3 3 5 7" xfId="29075"/>
    <cellStyle name="標準 20 3 3 5 7 2" xfId="40299"/>
    <cellStyle name="標準 20 3 3 5 8" xfId="32850"/>
    <cellStyle name="標準 20 3 3 5 9" xfId="21405"/>
    <cellStyle name="標準 20 3 3 6" xfId="7615"/>
    <cellStyle name="標準 20 3 3 6 2" xfId="9423"/>
    <cellStyle name="標準 20 3 3 6 2 2" xfId="13037"/>
    <cellStyle name="標準 20 3 3 6 2 2 2" xfId="38736"/>
    <cellStyle name="標準 20 3 3 6 2 2 3" xfId="27512"/>
    <cellStyle name="標準 20 3 3 6 2 3" xfId="19476"/>
    <cellStyle name="標準 20 3 3 6 2 3 2" xfId="42254"/>
    <cellStyle name="標準 20 3 3 6 2 3 3" xfId="31030"/>
    <cellStyle name="標準 20 3 3 6 2 4" xfId="35725"/>
    <cellStyle name="標準 20 3 3 6 2 5" xfId="24498"/>
    <cellStyle name="標準 20 3 3 6 3" xfId="10365"/>
    <cellStyle name="標準 20 3 3 6 3 2" xfId="13944"/>
    <cellStyle name="標準 20 3 3 6 3 2 2" xfId="39643"/>
    <cellStyle name="標準 20 3 3 6 3 2 3" xfId="28419"/>
    <cellStyle name="標準 20 3 3 6 3 3" xfId="19477"/>
    <cellStyle name="標準 20 3 3 6 3 3 2" xfId="43161"/>
    <cellStyle name="標準 20 3 3 6 3 3 3" xfId="31937"/>
    <cellStyle name="標準 20 3 3 6 3 4" xfId="33885"/>
    <cellStyle name="標準 20 3 3 6 3 5" xfId="22531"/>
    <cellStyle name="標準 20 3 3 6 4" xfId="11308"/>
    <cellStyle name="標準 20 3 3 6 4 2" xfId="37007"/>
    <cellStyle name="標準 20 3 3 6 4 3" xfId="25783"/>
    <cellStyle name="標準 20 3 3 6 5" xfId="19475"/>
    <cellStyle name="標準 20 3 3 6 5 2" xfId="40525"/>
    <cellStyle name="標準 20 3 3 6 5 3" xfId="29301"/>
    <cellStyle name="標準 20 3 3 6 6" xfId="33065"/>
    <cellStyle name="標準 20 3 3 6 7" xfId="21620"/>
    <cellStyle name="標準 20 3 3 7" xfId="7841"/>
    <cellStyle name="標準 20 3 3 7 2" xfId="11534"/>
    <cellStyle name="標準 20 3 3 7 2 2" xfId="35706"/>
    <cellStyle name="標準 20 3 3 7 2 3" xfId="24479"/>
    <cellStyle name="標準 20 3 3 7 3" xfId="19478"/>
    <cellStyle name="標準 20 3 3 7 3 2" xfId="37233"/>
    <cellStyle name="標準 20 3 3 7 3 3" xfId="26009"/>
    <cellStyle name="標準 20 3 3 7 4" xfId="29527"/>
    <cellStyle name="標準 20 3 3 7 4 2" xfId="40751"/>
    <cellStyle name="標準 20 3 3 7 5" xfId="34111"/>
    <cellStyle name="標準 20 3 3 7 6" xfId="22757"/>
    <cellStyle name="標準 20 3 3 8" xfId="8080"/>
    <cellStyle name="標準 20 3 3 8 2" xfId="11760"/>
    <cellStyle name="標準 20 3 3 8 2 2" xfId="37459"/>
    <cellStyle name="標準 20 3 3 8 2 3" xfId="26235"/>
    <cellStyle name="標準 20 3 3 8 3" xfId="19479"/>
    <cellStyle name="標準 20 3 3 8 3 2" xfId="40977"/>
    <cellStyle name="標準 20 3 3 8 3 3" xfId="29753"/>
    <cellStyle name="標準 20 3 3 8 4" xfId="34337"/>
    <cellStyle name="標準 20 3 3 8 5" xfId="22983"/>
    <cellStyle name="標準 20 3 3 9" xfId="8307"/>
    <cellStyle name="標準 20 3 3 9 2" xfId="11986"/>
    <cellStyle name="標準 20 3 3 9 2 2" xfId="37685"/>
    <cellStyle name="標準 20 3 3 9 2 3" xfId="26461"/>
    <cellStyle name="標準 20 3 3 9 3" xfId="19480"/>
    <cellStyle name="標準 20 3 3 9 3 2" xfId="41203"/>
    <cellStyle name="標準 20 3 3 9 3 3" xfId="29979"/>
    <cellStyle name="標準 20 3 3 9 4" xfId="34563"/>
    <cellStyle name="標準 20 3 3 9 5" xfId="23209"/>
    <cellStyle name="標準 20 3 4" xfId="6679"/>
    <cellStyle name="標準 20 3 4 10" xfId="7055"/>
    <cellStyle name="標準 20 3 4 10 2" xfId="10956"/>
    <cellStyle name="標準 20 3 4 10 2 2" xfId="36655"/>
    <cellStyle name="標準 20 3 4 10 2 3" xfId="25431"/>
    <cellStyle name="標準 20 3 4 10 3" xfId="19482"/>
    <cellStyle name="標準 20 3 4 10 3 2" xfId="40173"/>
    <cellStyle name="標準 20 3 4 10 3 3" xfId="28949"/>
    <cellStyle name="標準 20 3 4 10 4" xfId="35173"/>
    <cellStyle name="標準 20 3 4 10 5" xfId="23942"/>
    <cellStyle name="標準 20 3 4 11" xfId="9205"/>
    <cellStyle name="標準 20 3 4 11 2" xfId="12823"/>
    <cellStyle name="標準 20 3 4 11 2 2" xfId="38522"/>
    <cellStyle name="標準 20 3 4 11 2 3" xfId="27298"/>
    <cellStyle name="標準 20 3 4 11 3" xfId="19483"/>
    <cellStyle name="標準 20 3 4 11 3 2" xfId="42040"/>
    <cellStyle name="標準 20 3 4 11 3 3" xfId="30816"/>
    <cellStyle name="標準 20 3 4 11 4" xfId="36138"/>
    <cellStyle name="標準 20 3 4 11 5" xfId="24911"/>
    <cellStyle name="標準 20 3 4 12" xfId="10147"/>
    <cellStyle name="標準 20 3 4 12 2" xfId="13730"/>
    <cellStyle name="標準 20 3 4 12 2 2" xfId="39429"/>
    <cellStyle name="標準 20 3 4 12 2 3" xfId="28205"/>
    <cellStyle name="標準 20 3 4 12 3" xfId="19484"/>
    <cellStyle name="標準 20 3 4 12 3 2" xfId="42947"/>
    <cellStyle name="標準 20 3 4 12 3 3" xfId="31723"/>
    <cellStyle name="標準 20 3 4 12 4" xfId="33533"/>
    <cellStyle name="標準 20 3 4 12 5" xfId="22179"/>
    <cellStyle name="標準 20 3 4 13" xfId="10894"/>
    <cellStyle name="標準 20 3 4 13 2" xfId="36593"/>
    <cellStyle name="標準 20 3 4 13 3" xfId="25369"/>
    <cellStyle name="標準 20 3 4 14" xfId="19481"/>
    <cellStyle name="標準 20 3 4 14 2" xfId="40111"/>
    <cellStyle name="標準 20 3 4 14 3" xfId="28887"/>
    <cellStyle name="標準 20 3 4 15" xfId="32851"/>
    <cellStyle name="標準 20 3 4 16" xfId="21406"/>
    <cellStyle name="標準 20 3 4 2" xfId="7331"/>
    <cellStyle name="標準 20 3 4 2 10" xfId="11040"/>
    <cellStyle name="標準 20 3 4 2 10 2" xfId="33617"/>
    <cellStyle name="標準 20 3 4 2 10 3" xfId="22263"/>
    <cellStyle name="標準 20 3 4 2 11" xfId="19485"/>
    <cellStyle name="標準 20 3 4 2 11 2" xfId="36739"/>
    <cellStyle name="標準 20 3 4 2 11 3" xfId="25515"/>
    <cellStyle name="標準 20 3 4 2 12" xfId="29033"/>
    <cellStyle name="標準 20 3 4 2 12 2" xfId="40257"/>
    <cellStyle name="標準 20 3 4 2 13" xfId="32852"/>
    <cellStyle name="標準 20 3 4 2 14" xfId="21407"/>
    <cellStyle name="標準 20 3 4 2 2" xfId="7489"/>
    <cellStyle name="標準 20 3 4 2 2 2" xfId="8633"/>
    <cellStyle name="標準 20 3 4 2 2 2 2" xfId="9749"/>
    <cellStyle name="標準 20 3 4 2 2 2 2 2" xfId="13363"/>
    <cellStyle name="標準 20 3 4 2 2 2 2 2 2" xfId="39062"/>
    <cellStyle name="標準 20 3 4 2 2 2 2 2 3" xfId="27838"/>
    <cellStyle name="標準 20 3 4 2 2 2 2 3" xfId="19488"/>
    <cellStyle name="標準 20 3 4 2 2 2 2 3 2" xfId="42580"/>
    <cellStyle name="標準 20 3 4 2 2 2 2 3 3" xfId="31356"/>
    <cellStyle name="標準 20 3 4 2 2 2 2 4" xfId="35729"/>
    <cellStyle name="標準 20 3 4 2 2 2 2 5" xfId="24502"/>
    <cellStyle name="標準 20 3 4 2 2 2 3" xfId="10691"/>
    <cellStyle name="標準 20 3 4 2 2 2 3 2" xfId="14270"/>
    <cellStyle name="標準 20 3 4 2 2 2 3 2 2" xfId="39969"/>
    <cellStyle name="標準 20 3 4 2 2 2 3 2 3" xfId="28745"/>
    <cellStyle name="標準 20 3 4 2 2 2 3 3" xfId="19489"/>
    <cellStyle name="標準 20 3 4 2 2 2 3 3 2" xfId="43487"/>
    <cellStyle name="標準 20 3 4 2 2 2 3 3 3" xfId="32263"/>
    <cellStyle name="標準 20 3 4 2 2 2 3 4" xfId="34889"/>
    <cellStyle name="標準 20 3 4 2 2 2 3 5" xfId="23535"/>
    <cellStyle name="標準 20 3 4 2 2 2 4" xfId="12312"/>
    <cellStyle name="標準 20 3 4 2 2 2 4 2" xfId="38011"/>
    <cellStyle name="標準 20 3 4 2 2 2 4 3" xfId="26787"/>
    <cellStyle name="標準 20 3 4 2 2 2 5" xfId="19487"/>
    <cellStyle name="標準 20 3 4 2 2 2 5 2" xfId="41529"/>
    <cellStyle name="標準 20 3 4 2 2 2 5 3" xfId="30305"/>
    <cellStyle name="標準 20 3 4 2 2 2 6" xfId="33391"/>
    <cellStyle name="標準 20 3 4 2 2 2 7" xfId="21946"/>
    <cellStyle name="標準 20 3 4 2 2 3" xfId="9207"/>
    <cellStyle name="標準 20 3 4 2 2 3 2" xfId="12825"/>
    <cellStyle name="標準 20 3 4 2 2 3 2 2" xfId="38524"/>
    <cellStyle name="標準 20 3 4 2 2 3 2 3" xfId="27300"/>
    <cellStyle name="標準 20 3 4 2 2 3 3" xfId="19490"/>
    <cellStyle name="標準 20 3 4 2 2 3 3 2" xfId="42042"/>
    <cellStyle name="標準 20 3 4 2 2 3 3 3" xfId="30818"/>
    <cellStyle name="標準 20 3 4 2 2 3 4" xfId="35728"/>
    <cellStyle name="標準 20 3 4 2 2 3 5" xfId="24501"/>
    <cellStyle name="標準 20 3 4 2 2 4" xfId="10149"/>
    <cellStyle name="標準 20 3 4 2 2 4 2" xfId="13732"/>
    <cellStyle name="標準 20 3 4 2 2 4 2 2" xfId="39431"/>
    <cellStyle name="標準 20 3 4 2 2 4 2 3" xfId="28207"/>
    <cellStyle name="標準 20 3 4 2 2 4 3" xfId="19491"/>
    <cellStyle name="標準 20 3 4 2 2 4 3 2" xfId="42949"/>
    <cellStyle name="標準 20 3 4 2 2 4 3 3" xfId="31725"/>
    <cellStyle name="標準 20 3 4 2 2 4 4" xfId="36448"/>
    <cellStyle name="標準 20 3 4 2 2 4 5" xfId="25221"/>
    <cellStyle name="標準 20 3 4 2 2 5" xfId="11182"/>
    <cellStyle name="標準 20 3 4 2 2 5 2" xfId="33759"/>
    <cellStyle name="標準 20 3 4 2 2 5 3" xfId="22405"/>
    <cellStyle name="標準 20 3 4 2 2 6" xfId="19486"/>
    <cellStyle name="標準 20 3 4 2 2 6 2" xfId="36881"/>
    <cellStyle name="標準 20 3 4 2 2 6 3" xfId="25657"/>
    <cellStyle name="標準 20 3 4 2 2 7" xfId="29175"/>
    <cellStyle name="標準 20 3 4 2 2 7 2" xfId="40399"/>
    <cellStyle name="標準 20 3 4 2 2 8" xfId="32853"/>
    <cellStyle name="標準 20 3 4 2 2 9" xfId="21408"/>
    <cellStyle name="標準 20 3 4 2 3" xfId="7715"/>
    <cellStyle name="標準 20 3 4 2 3 2" xfId="9497"/>
    <cellStyle name="標準 20 3 4 2 3 2 2" xfId="13111"/>
    <cellStyle name="標準 20 3 4 2 3 2 2 2" xfId="38810"/>
    <cellStyle name="標準 20 3 4 2 3 2 2 3" xfId="27586"/>
    <cellStyle name="標準 20 3 4 2 3 2 3" xfId="19493"/>
    <cellStyle name="標準 20 3 4 2 3 2 3 2" xfId="42328"/>
    <cellStyle name="標準 20 3 4 2 3 2 3 3" xfId="31104"/>
    <cellStyle name="標準 20 3 4 2 3 2 4" xfId="35730"/>
    <cellStyle name="標準 20 3 4 2 3 2 5" xfId="24503"/>
    <cellStyle name="標準 20 3 4 2 3 3" xfId="10439"/>
    <cellStyle name="標準 20 3 4 2 3 3 2" xfId="14018"/>
    <cellStyle name="標準 20 3 4 2 3 3 2 2" xfId="39717"/>
    <cellStyle name="標準 20 3 4 2 3 3 2 3" xfId="28493"/>
    <cellStyle name="標準 20 3 4 2 3 3 3" xfId="19494"/>
    <cellStyle name="標準 20 3 4 2 3 3 3 2" xfId="43235"/>
    <cellStyle name="標準 20 3 4 2 3 3 3 3" xfId="32011"/>
    <cellStyle name="標準 20 3 4 2 3 3 4" xfId="33985"/>
    <cellStyle name="標準 20 3 4 2 3 3 5" xfId="22631"/>
    <cellStyle name="標準 20 3 4 2 3 4" xfId="11408"/>
    <cellStyle name="標準 20 3 4 2 3 4 2" xfId="37107"/>
    <cellStyle name="標準 20 3 4 2 3 4 3" xfId="25883"/>
    <cellStyle name="標準 20 3 4 2 3 5" xfId="19492"/>
    <cellStyle name="標準 20 3 4 2 3 5 2" xfId="40625"/>
    <cellStyle name="標準 20 3 4 2 3 5 3" xfId="29401"/>
    <cellStyle name="標準 20 3 4 2 3 6" xfId="33139"/>
    <cellStyle name="標準 20 3 4 2 3 7" xfId="21694"/>
    <cellStyle name="標準 20 3 4 2 4" xfId="7941"/>
    <cellStyle name="標準 20 3 4 2 4 2" xfId="11634"/>
    <cellStyle name="標準 20 3 4 2 4 2 2" xfId="37333"/>
    <cellStyle name="標準 20 3 4 2 4 2 3" xfId="26109"/>
    <cellStyle name="標準 20 3 4 2 4 3" xfId="19495"/>
    <cellStyle name="標準 20 3 4 2 4 3 2" xfId="40851"/>
    <cellStyle name="標準 20 3 4 2 4 3 3" xfId="29627"/>
    <cellStyle name="標準 20 3 4 2 4 4" xfId="34211"/>
    <cellStyle name="標準 20 3 4 2 4 5" xfId="22857"/>
    <cellStyle name="標準 20 3 4 2 5" xfId="8181"/>
    <cellStyle name="標準 20 3 4 2 5 2" xfId="11860"/>
    <cellStyle name="標準 20 3 4 2 5 2 2" xfId="37559"/>
    <cellStyle name="標準 20 3 4 2 5 2 3" xfId="26335"/>
    <cellStyle name="標準 20 3 4 2 5 3" xfId="19496"/>
    <cellStyle name="標準 20 3 4 2 5 3 2" xfId="41077"/>
    <cellStyle name="標準 20 3 4 2 5 3 3" xfId="29853"/>
    <cellStyle name="標準 20 3 4 2 5 4" xfId="34437"/>
    <cellStyle name="標準 20 3 4 2 5 5" xfId="23083"/>
    <cellStyle name="標準 20 3 4 2 6" xfId="8381"/>
    <cellStyle name="標準 20 3 4 2 6 2" xfId="12060"/>
    <cellStyle name="標準 20 3 4 2 6 2 2" xfId="37759"/>
    <cellStyle name="標準 20 3 4 2 6 2 3" xfId="26535"/>
    <cellStyle name="標準 20 3 4 2 6 3" xfId="19497"/>
    <cellStyle name="標準 20 3 4 2 6 3 2" xfId="41277"/>
    <cellStyle name="標準 20 3 4 2 6 3 3" xfId="30053"/>
    <cellStyle name="標準 20 3 4 2 6 4" xfId="34637"/>
    <cellStyle name="標準 20 3 4 2 6 5" xfId="23283"/>
    <cellStyle name="標準 20 3 4 2 7" xfId="8859"/>
    <cellStyle name="標準 20 3 4 2 7 2" xfId="12538"/>
    <cellStyle name="標準 20 3 4 2 7 2 2" xfId="38237"/>
    <cellStyle name="標準 20 3 4 2 7 2 3" xfId="27013"/>
    <cellStyle name="標準 20 3 4 2 7 3" xfId="19498"/>
    <cellStyle name="標準 20 3 4 2 7 3 2" xfId="41755"/>
    <cellStyle name="標準 20 3 4 2 7 3 3" xfId="30531"/>
    <cellStyle name="標準 20 3 4 2 7 4" xfId="35115"/>
    <cellStyle name="標準 20 3 4 2 7 5" xfId="23761"/>
    <cellStyle name="標準 20 3 4 2 8" xfId="9206"/>
    <cellStyle name="標準 20 3 4 2 8 2" xfId="12824"/>
    <cellStyle name="標準 20 3 4 2 8 2 2" xfId="38523"/>
    <cellStyle name="標準 20 3 4 2 8 2 3" xfId="27299"/>
    <cellStyle name="標準 20 3 4 2 8 3" xfId="19499"/>
    <cellStyle name="標準 20 3 4 2 8 3 2" xfId="42041"/>
    <cellStyle name="標準 20 3 4 2 8 3 3" xfId="30817"/>
    <cellStyle name="標準 20 3 4 2 8 4" xfId="35727"/>
    <cellStyle name="標準 20 3 4 2 8 5" xfId="24500"/>
    <cellStyle name="標準 20 3 4 2 9" xfId="10148"/>
    <cellStyle name="標準 20 3 4 2 9 2" xfId="13731"/>
    <cellStyle name="標準 20 3 4 2 9 2 2" xfId="39430"/>
    <cellStyle name="標準 20 3 4 2 9 2 3" xfId="28206"/>
    <cellStyle name="標準 20 3 4 2 9 3" xfId="19500"/>
    <cellStyle name="標準 20 3 4 2 9 3 2" xfId="42948"/>
    <cellStyle name="標準 20 3 4 2 9 3 3" xfId="31724"/>
    <cellStyle name="標準 20 3 4 2 9 4" xfId="36196"/>
    <cellStyle name="標準 20 3 4 2 9 5" xfId="24969"/>
    <cellStyle name="標準 20 3 4 3" xfId="7547"/>
    <cellStyle name="標準 20 3 4 3 10" xfId="29233"/>
    <cellStyle name="標準 20 3 4 3 10 2" xfId="40457"/>
    <cellStyle name="標準 20 3 4 3 11" xfId="32854"/>
    <cellStyle name="標準 20 3 4 3 12" xfId="21409"/>
    <cellStyle name="標準 20 3 4 3 2" xfId="7773"/>
    <cellStyle name="標準 20 3 4 3 2 2" xfId="8691"/>
    <cellStyle name="標準 20 3 4 3 2 2 2" xfId="9807"/>
    <cellStyle name="標準 20 3 4 3 2 2 2 2" xfId="13421"/>
    <cellStyle name="標準 20 3 4 3 2 2 2 2 2" xfId="39120"/>
    <cellStyle name="標準 20 3 4 3 2 2 2 2 3" xfId="27896"/>
    <cellStyle name="標準 20 3 4 3 2 2 2 3" xfId="19504"/>
    <cellStyle name="標準 20 3 4 3 2 2 2 3 2" xfId="42638"/>
    <cellStyle name="標準 20 3 4 3 2 2 2 3 3" xfId="31414"/>
    <cellStyle name="標準 20 3 4 3 2 2 2 4" xfId="35733"/>
    <cellStyle name="標準 20 3 4 3 2 2 2 5" xfId="24506"/>
    <cellStyle name="標準 20 3 4 3 2 2 3" xfId="10749"/>
    <cellStyle name="標準 20 3 4 3 2 2 3 2" xfId="14328"/>
    <cellStyle name="標準 20 3 4 3 2 2 3 2 2" xfId="40027"/>
    <cellStyle name="標準 20 3 4 3 2 2 3 2 3" xfId="28803"/>
    <cellStyle name="標準 20 3 4 3 2 2 3 3" xfId="19505"/>
    <cellStyle name="標準 20 3 4 3 2 2 3 3 2" xfId="43545"/>
    <cellStyle name="標準 20 3 4 3 2 2 3 3 3" xfId="32321"/>
    <cellStyle name="標準 20 3 4 3 2 2 3 4" xfId="34947"/>
    <cellStyle name="標準 20 3 4 3 2 2 3 5" xfId="23593"/>
    <cellStyle name="標準 20 3 4 3 2 2 4" xfId="12370"/>
    <cellStyle name="標準 20 3 4 3 2 2 4 2" xfId="38069"/>
    <cellStyle name="標準 20 3 4 3 2 2 4 3" xfId="26845"/>
    <cellStyle name="標準 20 3 4 3 2 2 5" xfId="19503"/>
    <cellStyle name="標準 20 3 4 3 2 2 5 2" xfId="41587"/>
    <cellStyle name="標準 20 3 4 3 2 2 5 3" xfId="30363"/>
    <cellStyle name="標準 20 3 4 3 2 2 6" xfId="33449"/>
    <cellStyle name="標準 20 3 4 3 2 2 7" xfId="22004"/>
    <cellStyle name="標準 20 3 4 3 2 3" xfId="9209"/>
    <cellStyle name="標準 20 3 4 3 2 3 2" xfId="12827"/>
    <cellStyle name="標準 20 3 4 3 2 3 2 2" xfId="38526"/>
    <cellStyle name="標準 20 3 4 3 2 3 2 3" xfId="27302"/>
    <cellStyle name="標準 20 3 4 3 2 3 3" xfId="19506"/>
    <cellStyle name="標準 20 3 4 3 2 3 3 2" xfId="42044"/>
    <cellStyle name="標準 20 3 4 3 2 3 3 3" xfId="30820"/>
    <cellStyle name="標準 20 3 4 3 2 3 4" xfId="35732"/>
    <cellStyle name="標準 20 3 4 3 2 3 5" xfId="24505"/>
    <cellStyle name="標準 20 3 4 3 2 4" xfId="10151"/>
    <cellStyle name="標準 20 3 4 3 2 4 2" xfId="13734"/>
    <cellStyle name="標準 20 3 4 3 2 4 2 2" xfId="39433"/>
    <cellStyle name="標準 20 3 4 3 2 4 2 3" xfId="28209"/>
    <cellStyle name="標準 20 3 4 3 2 4 3" xfId="19507"/>
    <cellStyle name="標準 20 3 4 3 2 4 3 2" xfId="42951"/>
    <cellStyle name="標準 20 3 4 3 2 4 3 3" xfId="31727"/>
    <cellStyle name="標準 20 3 4 3 2 4 4" xfId="36506"/>
    <cellStyle name="標準 20 3 4 3 2 4 5" xfId="25279"/>
    <cellStyle name="標準 20 3 4 3 2 5" xfId="11466"/>
    <cellStyle name="標準 20 3 4 3 2 5 2" xfId="34043"/>
    <cellStyle name="標準 20 3 4 3 2 5 3" xfId="22689"/>
    <cellStyle name="標準 20 3 4 3 2 6" xfId="19502"/>
    <cellStyle name="標準 20 3 4 3 2 6 2" xfId="37165"/>
    <cellStyle name="標準 20 3 4 3 2 6 3" xfId="25941"/>
    <cellStyle name="標準 20 3 4 3 2 7" xfId="29459"/>
    <cellStyle name="標準 20 3 4 3 2 7 2" xfId="40683"/>
    <cellStyle name="標準 20 3 4 3 2 8" xfId="32855"/>
    <cellStyle name="標準 20 3 4 3 2 9" xfId="21410"/>
    <cellStyle name="標準 20 3 4 3 3" xfId="7999"/>
    <cellStyle name="標準 20 3 4 3 3 2" xfId="9581"/>
    <cellStyle name="標準 20 3 4 3 3 2 2" xfId="13195"/>
    <cellStyle name="標準 20 3 4 3 3 2 2 2" xfId="38894"/>
    <cellStyle name="標準 20 3 4 3 3 2 2 3" xfId="27670"/>
    <cellStyle name="標準 20 3 4 3 3 2 3" xfId="19509"/>
    <cellStyle name="標準 20 3 4 3 3 2 3 2" xfId="42412"/>
    <cellStyle name="標準 20 3 4 3 3 2 3 3" xfId="31188"/>
    <cellStyle name="標準 20 3 4 3 3 2 4" xfId="35734"/>
    <cellStyle name="標準 20 3 4 3 3 2 5" xfId="24507"/>
    <cellStyle name="標準 20 3 4 3 3 3" xfId="10523"/>
    <cellStyle name="標準 20 3 4 3 3 3 2" xfId="14102"/>
    <cellStyle name="標準 20 3 4 3 3 3 2 2" xfId="39801"/>
    <cellStyle name="標準 20 3 4 3 3 3 2 3" xfId="28577"/>
    <cellStyle name="標準 20 3 4 3 3 3 3" xfId="19510"/>
    <cellStyle name="標準 20 3 4 3 3 3 3 2" xfId="43319"/>
    <cellStyle name="標準 20 3 4 3 3 3 3 3" xfId="32095"/>
    <cellStyle name="標準 20 3 4 3 3 3 4" xfId="34269"/>
    <cellStyle name="標準 20 3 4 3 3 3 5" xfId="22915"/>
    <cellStyle name="標準 20 3 4 3 3 4" xfId="11692"/>
    <cellStyle name="標準 20 3 4 3 3 4 2" xfId="37391"/>
    <cellStyle name="標準 20 3 4 3 3 4 3" xfId="26167"/>
    <cellStyle name="標準 20 3 4 3 3 5" xfId="19508"/>
    <cellStyle name="標準 20 3 4 3 3 5 2" xfId="40909"/>
    <cellStyle name="標準 20 3 4 3 3 5 3" xfId="29685"/>
    <cellStyle name="標準 20 3 4 3 3 6" xfId="33223"/>
    <cellStyle name="標準 20 3 4 3 3 7" xfId="21778"/>
    <cellStyle name="標準 20 3 4 3 4" xfId="8239"/>
    <cellStyle name="標準 20 3 4 3 4 2" xfId="11918"/>
    <cellStyle name="標準 20 3 4 3 4 2 2" xfId="37617"/>
    <cellStyle name="標準 20 3 4 3 4 2 3" xfId="26393"/>
    <cellStyle name="標準 20 3 4 3 4 3" xfId="19511"/>
    <cellStyle name="標準 20 3 4 3 4 3 2" xfId="41135"/>
    <cellStyle name="標準 20 3 4 3 4 3 3" xfId="29911"/>
    <cellStyle name="標準 20 3 4 3 4 4" xfId="34495"/>
    <cellStyle name="標準 20 3 4 3 4 5" xfId="23141"/>
    <cellStyle name="標準 20 3 4 3 5" xfId="8465"/>
    <cellStyle name="標準 20 3 4 3 5 2" xfId="12144"/>
    <cellStyle name="標準 20 3 4 3 5 2 2" xfId="37843"/>
    <cellStyle name="標準 20 3 4 3 5 2 3" xfId="26619"/>
    <cellStyle name="標準 20 3 4 3 5 3" xfId="19512"/>
    <cellStyle name="標準 20 3 4 3 5 3 2" xfId="41361"/>
    <cellStyle name="標準 20 3 4 3 5 3 3" xfId="30137"/>
    <cellStyle name="標準 20 3 4 3 5 4" xfId="34721"/>
    <cellStyle name="標準 20 3 4 3 5 5" xfId="23367"/>
    <cellStyle name="標準 20 3 4 3 6" xfId="9208"/>
    <cellStyle name="標準 20 3 4 3 6 2" xfId="12826"/>
    <cellStyle name="標準 20 3 4 3 6 2 2" xfId="38525"/>
    <cellStyle name="標準 20 3 4 3 6 2 3" xfId="27301"/>
    <cellStyle name="標準 20 3 4 3 6 3" xfId="19513"/>
    <cellStyle name="標準 20 3 4 3 6 3 2" xfId="42043"/>
    <cellStyle name="標準 20 3 4 3 6 3 3" xfId="30819"/>
    <cellStyle name="標準 20 3 4 3 6 4" xfId="35731"/>
    <cellStyle name="標準 20 3 4 3 6 5" xfId="24504"/>
    <cellStyle name="標準 20 3 4 3 7" xfId="10150"/>
    <cellStyle name="標準 20 3 4 3 7 2" xfId="13733"/>
    <cellStyle name="標準 20 3 4 3 7 2 2" xfId="39432"/>
    <cellStyle name="標準 20 3 4 3 7 2 3" xfId="28208"/>
    <cellStyle name="標準 20 3 4 3 7 3" xfId="19514"/>
    <cellStyle name="標準 20 3 4 3 7 3 2" xfId="42950"/>
    <cellStyle name="標準 20 3 4 3 7 3 3" xfId="31726"/>
    <cellStyle name="標準 20 3 4 3 7 4" xfId="36280"/>
    <cellStyle name="標準 20 3 4 3 7 5" xfId="25053"/>
    <cellStyle name="標準 20 3 4 3 8" xfId="11240"/>
    <cellStyle name="標準 20 3 4 3 8 2" xfId="33817"/>
    <cellStyle name="標準 20 3 4 3 8 3" xfId="22463"/>
    <cellStyle name="標準 20 3 4 3 9" xfId="19501"/>
    <cellStyle name="標準 20 3 4 3 9 2" xfId="36939"/>
    <cellStyle name="標準 20 3 4 3 9 3" xfId="25715"/>
    <cellStyle name="標準 20 3 4 4" xfId="7404"/>
    <cellStyle name="標準 20 3 4 4 2" xfId="8549"/>
    <cellStyle name="標準 20 3 4 4 2 2" xfId="9665"/>
    <cellStyle name="標準 20 3 4 4 2 2 2" xfId="13279"/>
    <cellStyle name="標準 20 3 4 4 2 2 2 2" xfId="38978"/>
    <cellStyle name="標準 20 3 4 4 2 2 2 3" xfId="27754"/>
    <cellStyle name="標準 20 3 4 4 2 2 3" xfId="19517"/>
    <cellStyle name="標準 20 3 4 4 2 2 3 2" xfId="42496"/>
    <cellStyle name="標準 20 3 4 4 2 2 3 3" xfId="31272"/>
    <cellStyle name="標準 20 3 4 4 2 2 4" xfId="35736"/>
    <cellStyle name="標準 20 3 4 4 2 2 5" xfId="24509"/>
    <cellStyle name="標準 20 3 4 4 2 3" xfId="10607"/>
    <cellStyle name="標準 20 3 4 4 2 3 2" xfId="14186"/>
    <cellStyle name="標準 20 3 4 4 2 3 2 2" xfId="39885"/>
    <cellStyle name="標準 20 3 4 4 2 3 2 3" xfId="28661"/>
    <cellStyle name="標準 20 3 4 4 2 3 3" xfId="19518"/>
    <cellStyle name="標準 20 3 4 4 2 3 3 2" xfId="43403"/>
    <cellStyle name="標準 20 3 4 4 2 3 3 3" xfId="32179"/>
    <cellStyle name="標準 20 3 4 4 2 3 4" xfId="34805"/>
    <cellStyle name="標準 20 3 4 4 2 3 5" xfId="23451"/>
    <cellStyle name="標準 20 3 4 4 2 4" xfId="12228"/>
    <cellStyle name="標準 20 3 4 4 2 4 2" xfId="37927"/>
    <cellStyle name="標準 20 3 4 4 2 4 3" xfId="26703"/>
    <cellStyle name="標準 20 3 4 4 2 5" xfId="19516"/>
    <cellStyle name="標準 20 3 4 4 2 5 2" xfId="41445"/>
    <cellStyle name="標準 20 3 4 4 2 5 3" xfId="30221"/>
    <cellStyle name="標準 20 3 4 4 2 6" xfId="33307"/>
    <cellStyle name="標準 20 3 4 4 2 7" xfId="21862"/>
    <cellStyle name="標準 20 3 4 4 3" xfId="9210"/>
    <cellStyle name="標準 20 3 4 4 3 2" xfId="12828"/>
    <cellStyle name="標準 20 3 4 4 3 2 2" xfId="38527"/>
    <cellStyle name="標準 20 3 4 4 3 2 3" xfId="27303"/>
    <cellStyle name="標準 20 3 4 4 3 3" xfId="19519"/>
    <cellStyle name="標準 20 3 4 4 3 3 2" xfId="42045"/>
    <cellStyle name="標準 20 3 4 4 3 3 3" xfId="30821"/>
    <cellStyle name="標準 20 3 4 4 3 4" xfId="35735"/>
    <cellStyle name="標準 20 3 4 4 3 5" xfId="24508"/>
    <cellStyle name="標準 20 3 4 4 4" xfId="10152"/>
    <cellStyle name="標準 20 3 4 4 4 2" xfId="13735"/>
    <cellStyle name="標準 20 3 4 4 4 2 2" xfId="39434"/>
    <cellStyle name="標準 20 3 4 4 4 2 3" xfId="28210"/>
    <cellStyle name="標準 20 3 4 4 4 3" xfId="19520"/>
    <cellStyle name="標準 20 3 4 4 4 3 2" xfId="42952"/>
    <cellStyle name="標準 20 3 4 4 4 3 3" xfId="31728"/>
    <cellStyle name="標準 20 3 4 4 4 4" xfId="36364"/>
    <cellStyle name="標準 20 3 4 4 4 5" xfId="25137"/>
    <cellStyle name="標準 20 3 4 4 5" xfId="11098"/>
    <cellStyle name="標準 20 3 4 4 5 2" xfId="33675"/>
    <cellStyle name="標準 20 3 4 4 5 3" xfId="22321"/>
    <cellStyle name="標準 20 3 4 4 6" xfId="19515"/>
    <cellStyle name="標準 20 3 4 4 6 2" xfId="36797"/>
    <cellStyle name="標準 20 3 4 4 6 3" xfId="25573"/>
    <cellStyle name="標準 20 3 4 4 7" xfId="29091"/>
    <cellStyle name="標準 20 3 4 4 7 2" xfId="40315"/>
    <cellStyle name="標準 20 3 4 4 8" xfId="32856"/>
    <cellStyle name="標準 20 3 4 4 9" xfId="21411"/>
    <cellStyle name="標準 20 3 4 5" xfId="7631"/>
    <cellStyle name="標準 20 3 4 5 2" xfId="9439"/>
    <cellStyle name="標準 20 3 4 5 2 2" xfId="13053"/>
    <cellStyle name="標準 20 3 4 5 2 2 2" xfId="38752"/>
    <cellStyle name="標準 20 3 4 5 2 2 3" xfId="27528"/>
    <cellStyle name="標準 20 3 4 5 2 3" xfId="19522"/>
    <cellStyle name="標準 20 3 4 5 2 3 2" xfId="42270"/>
    <cellStyle name="標準 20 3 4 5 2 3 3" xfId="31046"/>
    <cellStyle name="標準 20 3 4 5 2 4" xfId="35737"/>
    <cellStyle name="標準 20 3 4 5 2 5" xfId="24510"/>
    <cellStyle name="標準 20 3 4 5 3" xfId="10381"/>
    <cellStyle name="標準 20 3 4 5 3 2" xfId="13960"/>
    <cellStyle name="標準 20 3 4 5 3 2 2" xfId="39659"/>
    <cellStyle name="標準 20 3 4 5 3 2 3" xfId="28435"/>
    <cellStyle name="標準 20 3 4 5 3 3" xfId="19523"/>
    <cellStyle name="標準 20 3 4 5 3 3 2" xfId="43177"/>
    <cellStyle name="標準 20 3 4 5 3 3 3" xfId="31953"/>
    <cellStyle name="標準 20 3 4 5 3 4" xfId="33901"/>
    <cellStyle name="標準 20 3 4 5 3 5" xfId="22547"/>
    <cellStyle name="標準 20 3 4 5 4" xfId="11324"/>
    <cellStyle name="標準 20 3 4 5 4 2" xfId="37023"/>
    <cellStyle name="標準 20 3 4 5 4 3" xfId="25799"/>
    <cellStyle name="標準 20 3 4 5 5" xfId="19521"/>
    <cellStyle name="標準 20 3 4 5 5 2" xfId="40541"/>
    <cellStyle name="標準 20 3 4 5 5 3" xfId="29317"/>
    <cellStyle name="標準 20 3 4 5 6" xfId="33081"/>
    <cellStyle name="標準 20 3 4 5 7" xfId="21636"/>
    <cellStyle name="標準 20 3 4 6" xfId="7857"/>
    <cellStyle name="標準 20 3 4 6 2" xfId="11550"/>
    <cellStyle name="標準 20 3 4 6 2 2" xfId="35726"/>
    <cellStyle name="標準 20 3 4 6 2 3" xfId="24499"/>
    <cellStyle name="標準 20 3 4 6 3" xfId="19524"/>
    <cellStyle name="標準 20 3 4 6 3 2" xfId="37249"/>
    <cellStyle name="標準 20 3 4 6 3 3" xfId="26025"/>
    <cellStyle name="標準 20 3 4 6 4" xfId="29543"/>
    <cellStyle name="標準 20 3 4 6 4 2" xfId="40767"/>
    <cellStyle name="標準 20 3 4 6 5" xfId="34127"/>
    <cellStyle name="標準 20 3 4 6 6" xfId="22773"/>
    <cellStyle name="標準 20 3 4 7" xfId="8096"/>
    <cellStyle name="標準 20 3 4 7 2" xfId="11776"/>
    <cellStyle name="標準 20 3 4 7 2 2" xfId="37475"/>
    <cellStyle name="標準 20 3 4 7 2 3" xfId="26251"/>
    <cellStyle name="標準 20 3 4 7 3" xfId="19525"/>
    <cellStyle name="標準 20 3 4 7 3 2" xfId="40993"/>
    <cellStyle name="標準 20 3 4 7 3 3" xfId="29769"/>
    <cellStyle name="標準 20 3 4 7 4" xfId="34353"/>
    <cellStyle name="標準 20 3 4 7 5" xfId="22999"/>
    <cellStyle name="標準 20 3 4 8" xfId="8323"/>
    <cellStyle name="標準 20 3 4 8 2" xfId="12002"/>
    <cellStyle name="標準 20 3 4 8 2 2" xfId="37701"/>
    <cellStyle name="標準 20 3 4 8 2 3" xfId="26477"/>
    <cellStyle name="標準 20 3 4 8 3" xfId="19526"/>
    <cellStyle name="標準 20 3 4 8 3 2" xfId="41219"/>
    <cellStyle name="標準 20 3 4 8 3 3" xfId="29995"/>
    <cellStyle name="標準 20 3 4 8 4" xfId="34579"/>
    <cellStyle name="標準 20 3 4 8 5" xfId="23225"/>
    <cellStyle name="標準 20 3 4 9" xfId="8775"/>
    <cellStyle name="標準 20 3 4 9 2" xfId="12454"/>
    <cellStyle name="標準 20 3 4 9 2 2" xfId="38153"/>
    <cellStyle name="標準 20 3 4 9 2 3" xfId="26929"/>
    <cellStyle name="標準 20 3 4 9 3" xfId="19527"/>
    <cellStyle name="標準 20 3 4 9 3 2" xfId="41671"/>
    <cellStyle name="標準 20 3 4 9 3 3" xfId="30447"/>
    <cellStyle name="標準 20 3 4 9 4" xfId="35031"/>
    <cellStyle name="標準 20 3 4 9 5" xfId="23677"/>
    <cellStyle name="標準 20 3 5" xfId="7283"/>
    <cellStyle name="標準 20 3 5 10" xfId="10998"/>
    <cellStyle name="標準 20 3 5 10 2" xfId="33575"/>
    <cellStyle name="標準 20 3 5 10 3" xfId="22221"/>
    <cellStyle name="標準 20 3 5 11" xfId="19528"/>
    <cellStyle name="標準 20 3 5 11 2" xfId="36697"/>
    <cellStyle name="標準 20 3 5 11 3" xfId="25473"/>
    <cellStyle name="標準 20 3 5 12" xfId="28991"/>
    <cellStyle name="標準 20 3 5 12 2" xfId="40215"/>
    <cellStyle name="標準 20 3 5 13" xfId="32857"/>
    <cellStyle name="標準 20 3 5 14" xfId="21412"/>
    <cellStyle name="標準 20 3 5 2" xfId="7447"/>
    <cellStyle name="標準 20 3 5 2 2" xfId="8591"/>
    <cellStyle name="標準 20 3 5 2 2 2" xfId="9707"/>
    <cellStyle name="標準 20 3 5 2 2 2 2" xfId="13321"/>
    <cellStyle name="標準 20 3 5 2 2 2 2 2" xfId="39020"/>
    <cellStyle name="標準 20 3 5 2 2 2 2 3" xfId="27796"/>
    <cellStyle name="標準 20 3 5 2 2 2 3" xfId="19531"/>
    <cellStyle name="標準 20 3 5 2 2 2 3 2" xfId="42538"/>
    <cellStyle name="標準 20 3 5 2 2 2 3 3" xfId="31314"/>
    <cellStyle name="標準 20 3 5 2 2 2 4" xfId="35740"/>
    <cellStyle name="標準 20 3 5 2 2 2 5" xfId="24513"/>
    <cellStyle name="標準 20 3 5 2 2 3" xfId="10649"/>
    <cellStyle name="標準 20 3 5 2 2 3 2" xfId="14228"/>
    <cellStyle name="標準 20 3 5 2 2 3 2 2" xfId="39927"/>
    <cellStyle name="標準 20 3 5 2 2 3 2 3" xfId="28703"/>
    <cellStyle name="標準 20 3 5 2 2 3 3" xfId="19532"/>
    <cellStyle name="標準 20 3 5 2 2 3 3 2" xfId="43445"/>
    <cellStyle name="標準 20 3 5 2 2 3 3 3" xfId="32221"/>
    <cellStyle name="標準 20 3 5 2 2 3 4" xfId="34847"/>
    <cellStyle name="標準 20 3 5 2 2 3 5" xfId="23493"/>
    <cellStyle name="標準 20 3 5 2 2 4" xfId="12270"/>
    <cellStyle name="標準 20 3 5 2 2 4 2" xfId="37969"/>
    <cellStyle name="標準 20 3 5 2 2 4 3" xfId="26745"/>
    <cellStyle name="標準 20 3 5 2 2 5" xfId="19530"/>
    <cellStyle name="標準 20 3 5 2 2 5 2" xfId="41487"/>
    <cellStyle name="標準 20 3 5 2 2 5 3" xfId="30263"/>
    <cellStyle name="標準 20 3 5 2 2 6" xfId="33349"/>
    <cellStyle name="標準 20 3 5 2 2 7" xfId="21904"/>
    <cellStyle name="標準 20 3 5 2 3" xfId="9212"/>
    <cellStyle name="標準 20 3 5 2 3 2" xfId="12830"/>
    <cellStyle name="標準 20 3 5 2 3 2 2" xfId="38529"/>
    <cellStyle name="標準 20 3 5 2 3 2 3" xfId="27305"/>
    <cellStyle name="標準 20 3 5 2 3 3" xfId="19533"/>
    <cellStyle name="標準 20 3 5 2 3 3 2" xfId="42047"/>
    <cellStyle name="標準 20 3 5 2 3 3 3" xfId="30823"/>
    <cellStyle name="標準 20 3 5 2 3 4" xfId="35739"/>
    <cellStyle name="標準 20 3 5 2 3 5" xfId="24512"/>
    <cellStyle name="標準 20 3 5 2 4" xfId="10154"/>
    <cellStyle name="標準 20 3 5 2 4 2" xfId="13737"/>
    <cellStyle name="標準 20 3 5 2 4 2 2" xfId="39436"/>
    <cellStyle name="標準 20 3 5 2 4 2 3" xfId="28212"/>
    <cellStyle name="標準 20 3 5 2 4 3" xfId="19534"/>
    <cellStyle name="標準 20 3 5 2 4 3 2" xfId="42954"/>
    <cellStyle name="標準 20 3 5 2 4 3 3" xfId="31730"/>
    <cellStyle name="標準 20 3 5 2 4 4" xfId="36406"/>
    <cellStyle name="標準 20 3 5 2 4 5" xfId="25179"/>
    <cellStyle name="標準 20 3 5 2 5" xfId="11140"/>
    <cellStyle name="標準 20 3 5 2 5 2" xfId="33717"/>
    <cellStyle name="標準 20 3 5 2 5 3" xfId="22363"/>
    <cellStyle name="標準 20 3 5 2 6" xfId="19529"/>
    <cellStyle name="標準 20 3 5 2 6 2" xfId="36839"/>
    <cellStyle name="標準 20 3 5 2 6 3" xfId="25615"/>
    <cellStyle name="標準 20 3 5 2 7" xfId="29133"/>
    <cellStyle name="標準 20 3 5 2 7 2" xfId="40357"/>
    <cellStyle name="標準 20 3 5 2 8" xfId="32858"/>
    <cellStyle name="標準 20 3 5 2 9" xfId="21413"/>
    <cellStyle name="標準 20 3 5 3" xfId="7673"/>
    <cellStyle name="標準 20 3 5 3 2" xfId="9455"/>
    <cellStyle name="標準 20 3 5 3 2 2" xfId="13069"/>
    <cellStyle name="標準 20 3 5 3 2 2 2" xfId="38768"/>
    <cellStyle name="標準 20 3 5 3 2 2 3" xfId="27544"/>
    <cellStyle name="標準 20 3 5 3 2 3" xfId="19536"/>
    <cellStyle name="標準 20 3 5 3 2 3 2" xfId="42286"/>
    <cellStyle name="標準 20 3 5 3 2 3 3" xfId="31062"/>
    <cellStyle name="標準 20 3 5 3 2 4" xfId="35741"/>
    <cellStyle name="標準 20 3 5 3 2 5" xfId="24514"/>
    <cellStyle name="標準 20 3 5 3 3" xfId="10397"/>
    <cellStyle name="標準 20 3 5 3 3 2" xfId="13976"/>
    <cellStyle name="標準 20 3 5 3 3 2 2" xfId="39675"/>
    <cellStyle name="標準 20 3 5 3 3 2 3" xfId="28451"/>
    <cellStyle name="標準 20 3 5 3 3 3" xfId="19537"/>
    <cellStyle name="標準 20 3 5 3 3 3 2" xfId="43193"/>
    <cellStyle name="標準 20 3 5 3 3 3 3" xfId="31969"/>
    <cellStyle name="標準 20 3 5 3 3 4" xfId="33943"/>
    <cellStyle name="標準 20 3 5 3 3 5" xfId="22589"/>
    <cellStyle name="標準 20 3 5 3 4" xfId="11366"/>
    <cellStyle name="標準 20 3 5 3 4 2" xfId="37065"/>
    <cellStyle name="標準 20 3 5 3 4 3" xfId="25841"/>
    <cellStyle name="標準 20 3 5 3 5" xfId="19535"/>
    <cellStyle name="標準 20 3 5 3 5 2" xfId="40583"/>
    <cellStyle name="標準 20 3 5 3 5 3" xfId="29359"/>
    <cellStyle name="標準 20 3 5 3 6" xfId="33097"/>
    <cellStyle name="標準 20 3 5 3 7" xfId="21652"/>
    <cellStyle name="標準 20 3 5 4" xfId="7899"/>
    <cellStyle name="標準 20 3 5 4 2" xfId="11592"/>
    <cellStyle name="標準 20 3 5 4 2 2" xfId="37291"/>
    <cellStyle name="標準 20 3 5 4 2 3" xfId="26067"/>
    <cellStyle name="標準 20 3 5 4 3" xfId="19538"/>
    <cellStyle name="標準 20 3 5 4 3 2" xfId="40809"/>
    <cellStyle name="標準 20 3 5 4 3 3" xfId="29585"/>
    <cellStyle name="標準 20 3 5 4 4" xfId="34169"/>
    <cellStyle name="標準 20 3 5 4 5" xfId="22815"/>
    <cellStyle name="標準 20 3 5 5" xfId="8139"/>
    <cellStyle name="標準 20 3 5 5 2" xfId="11818"/>
    <cellStyle name="標準 20 3 5 5 2 2" xfId="37517"/>
    <cellStyle name="標準 20 3 5 5 2 3" xfId="26293"/>
    <cellStyle name="標準 20 3 5 5 3" xfId="19539"/>
    <cellStyle name="標準 20 3 5 5 3 2" xfId="41035"/>
    <cellStyle name="標準 20 3 5 5 3 3" xfId="29811"/>
    <cellStyle name="標準 20 3 5 5 4" xfId="34395"/>
    <cellStyle name="標準 20 3 5 5 5" xfId="23041"/>
    <cellStyle name="標準 20 3 5 6" xfId="8339"/>
    <cellStyle name="標準 20 3 5 6 2" xfId="12018"/>
    <cellStyle name="標準 20 3 5 6 2 2" xfId="37717"/>
    <cellStyle name="標準 20 3 5 6 2 3" xfId="26493"/>
    <cellStyle name="標準 20 3 5 6 3" xfId="19540"/>
    <cellStyle name="標準 20 3 5 6 3 2" xfId="41235"/>
    <cellStyle name="標準 20 3 5 6 3 3" xfId="30011"/>
    <cellStyle name="標準 20 3 5 6 4" xfId="34595"/>
    <cellStyle name="標準 20 3 5 6 5" xfId="23241"/>
    <cellStyle name="標準 20 3 5 7" xfId="8817"/>
    <cellStyle name="標準 20 3 5 7 2" xfId="12496"/>
    <cellStyle name="標準 20 3 5 7 2 2" xfId="38195"/>
    <cellStyle name="標準 20 3 5 7 2 3" xfId="26971"/>
    <cellStyle name="標準 20 3 5 7 3" xfId="19541"/>
    <cellStyle name="標準 20 3 5 7 3 2" xfId="41713"/>
    <cellStyle name="標準 20 3 5 7 3 3" xfId="30489"/>
    <cellStyle name="標準 20 3 5 7 4" xfId="35073"/>
    <cellStyle name="標準 20 3 5 7 5" xfId="23719"/>
    <cellStyle name="標準 20 3 5 8" xfId="9211"/>
    <cellStyle name="標準 20 3 5 8 2" xfId="12829"/>
    <cellStyle name="標準 20 3 5 8 2 2" xfId="38528"/>
    <cellStyle name="標準 20 3 5 8 2 3" xfId="27304"/>
    <cellStyle name="標準 20 3 5 8 3" xfId="19542"/>
    <cellStyle name="標準 20 3 5 8 3 2" xfId="42046"/>
    <cellStyle name="標準 20 3 5 8 3 3" xfId="30822"/>
    <cellStyle name="標準 20 3 5 8 4" xfId="35738"/>
    <cellStyle name="標準 20 3 5 8 5" xfId="24511"/>
    <cellStyle name="標準 20 3 5 9" xfId="10153"/>
    <cellStyle name="標準 20 3 5 9 2" xfId="13736"/>
    <cellStyle name="標準 20 3 5 9 2 2" xfId="39435"/>
    <cellStyle name="標準 20 3 5 9 2 3" xfId="28211"/>
    <cellStyle name="標準 20 3 5 9 3" xfId="19543"/>
    <cellStyle name="標準 20 3 5 9 3 2" xfId="42953"/>
    <cellStyle name="標準 20 3 5 9 3 3" xfId="31729"/>
    <cellStyle name="標準 20 3 5 9 4" xfId="36154"/>
    <cellStyle name="標準 20 3 5 9 5" xfId="24927"/>
    <cellStyle name="標準 20 3 6" xfId="7505"/>
    <cellStyle name="標準 20 3 6 10" xfId="29191"/>
    <cellStyle name="標準 20 3 6 10 2" xfId="40415"/>
    <cellStyle name="標準 20 3 6 11" xfId="32859"/>
    <cellStyle name="標準 20 3 6 12" xfId="21414"/>
    <cellStyle name="標準 20 3 6 2" xfId="7731"/>
    <cellStyle name="標準 20 3 6 2 2" xfId="8649"/>
    <cellStyle name="標準 20 3 6 2 2 2" xfId="9765"/>
    <cellStyle name="標準 20 3 6 2 2 2 2" xfId="13379"/>
    <cellStyle name="標準 20 3 6 2 2 2 2 2" xfId="39078"/>
    <cellStyle name="標準 20 3 6 2 2 2 2 3" xfId="27854"/>
    <cellStyle name="標準 20 3 6 2 2 2 3" xfId="19547"/>
    <cellStyle name="標準 20 3 6 2 2 2 3 2" xfId="42596"/>
    <cellStyle name="標準 20 3 6 2 2 2 3 3" xfId="31372"/>
    <cellStyle name="標準 20 3 6 2 2 2 4" xfId="35744"/>
    <cellStyle name="標準 20 3 6 2 2 2 5" xfId="24517"/>
    <cellStyle name="標準 20 3 6 2 2 3" xfId="10707"/>
    <cellStyle name="標準 20 3 6 2 2 3 2" xfId="14286"/>
    <cellStyle name="標準 20 3 6 2 2 3 2 2" xfId="39985"/>
    <cellStyle name="標準 20 3 6 2 2 3 2 3" xfId="28761"/>
    <cellStyle name="標準 20 3 6 2 2 3 3" xfId="19548"/>
    <cellStyle name="標準 20 3 6 2 2 3 3 2" xfId="43503"/>
    <cellStyle name="標準 20 3 6 2 2 3 3 3" xfId="32279"/>
    <cellStyle name="標準 20 3 6 2 2 3 4" xfId="34905"/>
    <cellStyle name="標準 20 3 6 2 2 3 5" xfId="23551"/>
    <cellStyle name="標準 20 3 6 2 2 4" xfId="12328"/>
    <cellStyle name="標準 20 3 6 2 2 4 2" xfId="38027"/>
    <cellStyle name="標準 20 3 6 2 2 4 3" xfId="26803"/>
    <cellStyle name="標準 20 3 6 2 2 5" xfId="19546"/>
    <cellStyle name="標準 20 3 6 2 2 5 2" xfId="41545"/>
    <cellStyle name="標準 20 3 6 2 2 5 3" xfId="30321"/>
    <cellStyle name="標準 20 3 6 2 2 6" xfId="33407"/>
    <cellStyle name="標準 20 3 6 2 2 7" xfId="21962"/>
    <cellStyle name="標準 20 3 6 2 3" xfId="9214"/>
    <cellStyle name="標準 20 3 6 2 3 2" xfId="12832"/>
    <cellStyle name="標準 20 3 6 2 3 2 2" xfId="38531"/>
    <cellStyle name="標準 20 3 6 2 3 2 3" xfId="27307"/>
    <cellStyle name="標準 20 3 6 2 3 3" xfId="19549"/>
    <cellStyle name="標準 20 3 6 2 3 3 2" xfId="42049"/>
    <cellStyle name="標準 20 3 6 2 3 3 3" xfId="30825"/>
    <cellStyle name="標準 20 3 6 2 3 4" xfId="35743"/>
    <cellStyle name="標準 20 3 6 2 3 5" xfId="24516"/>
    <cellStyle name="標準 20 3 6 2 4" xfId="10156"/>
    <cellStyle name="標準 20 3 6 2 4 2" xfId="13739"/>
    <cellStyle name="標準 20 3 6 2 4 2 2" xfId="39438"/>
    <cellStyle name="標準 20 3 6 2 4 2 3" xfId="28214"/>
    <cellStyle name="標準 20 3 6 2 4 3" xfId="19550"/>
    <cellStyle name="標準 20 3 6 2 4 3 2" xfId="42956"/>
    <cellStyle name="標準 20 3 6 2 4 3 3" xfId="31732"/>
    <cellStyle name="標準 20 3 6 2 4 4" xfId="36464"/>
    <cellStyle name="標準 20 3 6 2 4 5" xfId="25237"/>
    <cellStyle name="標準 20 3 6 2 5" xfId="11424"/>
    <cellStyle name="標準 20 3 6 2 5 2" xfId="34001"/>
    <cellStyle name="標準 20 3 6 2 5 3" xfId="22647"/>
    <cellStyle name="標準 20 3 6 2 6" xfId="19545"/>
    <cellStyle name="標準 20 3 6 2 6 2" xfId="37123"/>
    <cellStyle name="標準 20 3 6 2 6 3" xfId="25899"/>
    <cellStyle name="標準 20 3 6 2 7" xfId="29417"/>
    <cellStyle name="標準 20 3 6 2 7 2" xfId="40641"/>
    <cellStyle name="標準 20 3 6 2 8" xfId="32860"/>
    <cellStyle name="標準 20 3 6 2 9" xfId="21415"/>
    <cellStyle name="標準 20 3 6 3" xfId="7957"/>
    <cellStyle name="標準 20 3 6 3 2" xfId="9539"/>
    <cellStyle name="標準 20 3 6 3 2 2" xfId="13153"/>
    <cellStyle name="標準 20 3 6 3 2 2 2" xfId="38852"/>
    <cellStyle name="標準 20 3 6 3 2 2 3" xfId="27628"/>
    <cellStyle name="標準 20 3 6 3 2 3" xfId="19552"/>
    <cellStyle name="標準 20 3 6 3 2 3 2" xfId="42370"/>
    <cellStyle name="標準 20 3 6 3 2 3 3" xfId="31146"/>
    <cellStyle name="標準 20 3 6 3 2 4" xfId="35745"/>
    <cellStyle name="標準 20 3 6 3 2 5" xfId="24518"/>
    <cellStyle name="標準 20 3 6 3 3" xfId="10481"/>
    <cellStyle name="標準 20 3 6 3 3 2" xfId="14060"/>
    <cellStyle name="標準 20 3 6 3 3 2 2" xfId="39759"/>
    <cellStyle name="標準 20 3 6 3 3 2 3" xfId="28535"/>
    <cellStyle name="標準 20 3 6 3 3 3" xfId="19553"/>
    <cellStyle name="標準 20 3 6 3 3 3 2" xfId="43277"/>
    <cellStyle name="標準 20 3 6 3 3 3 3" xfId="32053"/>
    <cellStyle name="標準 20 3 6 3 3 4" xfId="34227"/>
    <cellStyle name="標準 20 3 6 3 3 5" xfId="22873"/>
    <cellStyle name="標準 20 3 6 3 4" xfId="11650"/>
    <cellStyle name="標準 20 3 6 3 4 2" xfId="37349"/>
    <cellStyle name="標準 20 3 6 3 4 3" xfId="26125"/>
    <cellStyle name="標準 20 3 6 3 5" xfId="19551"/>
    <cellStyle name="標準 20 3 6 3 5 2" xfId="40867"/>
    <cellStyle name="標準 20 3 6 3 5 3" xfId="29643"/>
    <cellStyle name="標準 20 3 6 3 6" xfId="33181"/>
    <cellStyle name="標準 20 3 6 3 7" xfId="21736"/>
    <cellStyle name="標準 20 3 6 4" xfId="8197"/>
    <cellStyle name="標準 20 3 6 4 2" xfId="11876"/>
    <cellStyle name="標準 20 3 6 4 2 2" xfId="37575"/>
    <cellStyle name="標準 20 3 6 4 2 3" xfId="26351"/>
    <cellStyle name="標準 20 3 6 4 3" xfId="19554"/>
    <cellStyle name="標準 20 3 6 4 3 2" xfId="41093"/>
    <cellStyle name="標準 20 3 6 4 3 3" xfId="29869"/>
    <cellStyle name="標準 20 3 6 4 4" xfId="34453"/>
    <cellStyle name="標準 20 3 6 4 5" xfId="23099"/>
    <cellStyle name="標準 20 3 6 5" xfId="8423"/>
    <cellStyle name="標準 20 3 6 5 2" xfId="12102"/>
    <cellStyle name="標準 20 3 6 5 2 2" xfId="37801"/>
    <cellStyle name="標準 20 3 6 5 2 3" xfId="26577"/>
    <cellStyle name="標準 20 3 6 5 3" xfId="19555"/>
    <cellStyle name="標準 20 3 6 5 3 2" xfId="41319"/>
    <cellStyle name="標準 20 3 6 5 3 3" xfId="30095"/>
    <cellStyle name="標準 20 3 6 5 4" xfId="34679"/>
    <cellStyle name="標準 20 3 6 5 5" xfId="23325"/>
    <cellStyle name="標準 20 3 6 6" xfId="9213"/>
    <cellStyle name="標準 20 3 6 6 2" xfId="12831"/>
    <cellStyle name="標準 20 3 6 6 2 2" xfId="38530"/>
    <cellStyle name="標準 20 3 6 6 2 3" xfId="27306"/>
    <cellStyle name="標準 20 3 6 6 3" xfId="19556"/>
    <cellStyle name="標準 20 3 6 6 3 2" xfId="42048"/>
    <cellStyle name="標準 20 3 6 6 3 3" xfId="30824"/>
    <cellStyle name="標準 20 3 6 6 4" xfId="35742"/>
    <cellStyle name="標準 20 3 6 6 5" xfId="24515"/>
    <cellStyle name="標準 20 3 6 7" xfId="10155"/>
    <cellStyle name="標準 20 3 6 7 2" xfId="13738"/>
    <cellStyle name="標準 20 3 6 7 2 2" xfId="39437"/>
    <cellStyle name="標準 20 3 6 7 2 3" xfId="28213"/>
    <cellStyle name="標準 20 3 6 7 3" xfId="19557"/>
    <cellStyle name="標準 20 3 6 7 3 2" xfId="42955"/>
    <cellStyle name="標準 20 3 6 7 3 3" xfId="31731"/>
    <cellStyle name="標準 20 3 6 7 4" xfId="36238"/>
    <cellStyle name="標準 20 3 6 7 5" xfId="25011"/>
    <cellStyle name="標準 20 3 6 8" xfId="11198"/>
    <cellStyle name="標準 20 3 6 8 2" xfId="33775"/>
    <cellStyle name="標準 20 3 6 8 3" xfId="22421"/>
    <cellStyle name="標準 20 3 6 9" xfId="19544"/>
    <cellStyle name="標準 20 3 6 9 2" xfId="36897"/>
    <cellStyle name="標準 20 3 6 9 3" xfId="25673"/>
    <cellStyle name="標準 20 3 7" xfId="7362"/>
    <cellStyle name="標準 20 3 7 2" xfId="8507"/>
    <cellStyle name="標準 20 3 7 2 2" xfId="9623"/>
    <cellStyle name="標準 20 3 7 2 2 2" xfId="13237"/>
    <cellStyle name="標準 20 3 7 2 2 2 2" xfId="38936"/>
    <cellStyle name="標準 20 3 7 2 2 2 3" xfId="27712"/>
    <cellStyle name="標準 20 3 7 2 2 3" xfId="19560"/>
    <cellStyle name="標準 20 3 7 2 2 3 2" xfId="42454"/>
    <cellStyle name="標準 20 3 7 2 2 3 3" xfId="31230"/>
    <cellStyle name="標準 20 3 7 2 2 4" xfId="35747"/>
    <cellStyle name="標準 20 3 7 2 2 5" xfId="24520"/>
    <cellStyle name="標準 20 3 7 2 3" xfId="10565"/>
    <cellStyle name="標準 20 3 7 2 3 2" xfId="14144"/>
    <cellStyle name="標準 20 3 7 2 3 2 2" xfId="39843"/>
    <cellStyle name="標準 20 3 7 2 3 2 3" xfId="28619"/>
    <cellStyle name="標準 20 3 7 2 3 3" xfId="19561"/>
    <cellStyle name="標準 20 3 7 2 3 3 2" xfId="43361"/>
    <cellStyle name="標準 20 3 7 2 3 3 3" xfId="32137"/>
    <cellStyle name="標準 20 3 7 2 3 4" xfId="34763"/>
    <cellStyle name="標準 20 3 7 2 3 5" xfId="23409"/>
    <cellStyle name="標準 20 3 7 2 4" xfId="12186"/>
    <cellStyle name="標準 20 3 7 2 4 2" xfId="37885"/>
    <cellStyle name="標準 20 3 7 2 4 3" xfId="26661"/>
    <cellStyle name="標準 20 3 7 2 5" xfId="19559"/>
    <cellStyle name="標準 20 3 7 2 5 2" xfId="41403"/>
    <cellStyle name="標準 20 3 7 2 5 3" xfId="30179"/>
    <cellStyle name="標準 20 3 7 2 6" xfId="33265"/>
    <cellStyle name="標準 20 3 7 2 7" xfId="21820"/>
    <cellStyle name="標準 20 3 7 3" xfId="9215"/>
    <cellStyle name="標準 20 3 7 3 2" xfId="12833"/>
    <cellStyle name="標準 20 3 7 3 2 2" xfId="38532"/>
    <cellStyle name="標準 20 3 7 3 2 3" xfId="27308"/>
    <cellStyle name="標準 20 3 7 3 3" xfId="19562"/>
    <cellStyle name="標準 20 3 7 3 3 2" xfId="42050"/>
    <cellStyle name="標準 20 3 7 3 3 3" xfId="30826"/>
    <cellStyle name="標準 20 3 7 3 4" xfId="35746"/>
    <cellStyle name="標準 20 3 7 3 5" xfId="24519"/>
    <cellStyle name="標準 20 3 7 4" xfId="10157"/>
    <cellStyle name="標準 20 3 7 4 2" xfId="13740"/>
    <cellStyle name="標準 20 3 7 4 2 2" xfId="39439"/>
    <cellStyle name="標準 20 3 7 4 2 3" xfId="28215"/>
    <cellStyle name="標準 20 3 7 4 3" xfId="19563"/>
    <cellStyle name="標準 20 3 7 4 3 2" xfId="42957"/>
    <cellStyle name="標準 20 3 7 4 3 3" xfId="31733"/>
    <cellStyle name="標準 20 3 7 4 4" xfId="36322"/>
    <cellStyle name="標準 20 3 7 4 5" xfId="25095"/>
    <cellStyle name="標準 20 3 7 5" xfId="11056"/>
    <cellStyle name="標準 20 3 7 5 2" xfId="33633"/>
    <cellStyle name="標準 20 3 7 5 3" xfId="22279"/>
    <cellStyle name="標準 20 3 7 6" xfId="19558"/>
    <cellStyle name="標準 20 3 7 6 2" xfId="36755"/>
    <cellStyle name="標準 20 3 7 6 3" xfId="25531"/>
    <cellStyle name="標準 20 3 7 7" xfId="29049"/>
    <cellStyle name="標準 20 3 7 7 2" xfId="40273"/>
    <cellStyle name="標準 20 3 7 8" xfId="32861"/>
    <cellStyle name="標準 20 3 7 9" xfId="21416"/>
    <cellStyle name="標準 20 3 8" xfId="7589"/>
    <cellStyle name="標準 20 3 8 2" xfId="9393"/>
    <cellStyle name="標準 20 3 8 2 2" xfId="13007"/>
    <cellStyle name="標準 20 3 8 2 2 2" xfId="38706"/>
    <cellStyle name="標準 20 3 8 2 2 3" xfId="27482"/>
    <cellStyle name="標準 20 3 8 2 3" xfId="19565"/>
    <cellStyle name="標準 20 3 8 2 3 2" xfId="42224"/>
    <cellStyle name="標準 20 3 8 2 3 3" xfId="31000"/>
    <cellStyle name="標準 20 3 8 2 4" xfId="35748"/>
    <cellStyle name="標準 20 3 8 2 5" xfId="24521"/>
    <cellStyle name="標準 20 3 8 3" xfId="10335"/>
    <cellStyle name="標準 20 3 8 3 2" xfId="13914"/>
    <cellStyle name="標準 20 3 8 3 2 2" xfId="39613"/>
    <cellStyle name="標準 20 3 8 3 2 3" xfId="28389"/>
    <cellStyle name="標準 20 3 8 3 3" xfId="19566"/>
    <cellStyle name="標準 20 3 8 3 3 2" xfId="43131"/>
    <cellStyle name="標準 20 3 8 3 3 3" xfId="31907"/>
    <cellStyle name="標準 20 3 8 3 4" xfId="33859"/>
    <cellStyle name="標準 20 3 8 3 5" xfId="22505"/>
    <cellStyle name="標準 20 3 8 4" xfId="11282"/>
    <cellStyle name="標準 20 3 8 4 2" xfId="36981"/>
    <cellStyle name="標準 20 3 8 4 3" xfId="25757"/>
    <cellStyle name="標準 20 3 8 5" xfId="19564"/>
    <cellStyle name="標準 20 3 8 5 2" xfId="40499"/>
    <cellStyle name="標準 20 3 8 5 3" xfId="29275"/>
    <cellStyle name="標準 20 3 8 6" xfId="33035"/>
    <cellStyle name="標準 20 3 8 7" xfId="21590"/>
    <cellStyle name="標準 20 3 9" xfId="7815"/>
    <cellStyle name="標準 20 3 9 2" xfId="9397"/>
    <cellStyle name="標準 20 3 9 2 2" xfId="13011"/>
    <cellStyle name="標準 20 3 9 2 2 2" xfId="38710"/>
    <cellStyle name="標準 20 3 9 2 2 3" xfId="27486"/>
    <cellStyle name="標準 20 3 9 2 3" xfId="19568"/>
    <cellStyle name="標準 20 3 9 2 3 2" xfId="42228"/>
    <cellStyle name="標準 20 3 9 2 3 3" xfId="31004"/>
    <cellStyle name="標準 20 3 9 2 4" xfId="35749"/>
    <cellStyle name="標準 20 3 9 2 5" xfId="24522"/>
    <cellStyle name="標準 20 3 9 3" xfId="10339"/>
    <cellStyle name="標準 20 3 9 3 2" xfId="13918"/>
    <cellStyle name="標準 20 3 9 3 2 2" xfId="39617"/>
    <cellStyle name="標準 20 3 9 3 2 3" xfId="28393"/>
    <cellStyle name="標準 20 3 9 3 3" xfId="19569"/>
    <cellStyle name="標準 20 3 9 3 3 2" xfId="43135"/>
    <cellStyle name="標準 20 3 9 3 3 3" xfId="31911"/>
    <cellStyle name="標準 20 3 9 3 4" xfId="34085"/>
    <cellStyle name="標準 20 3 9 3 5" xfId="22731"/>
    <cellStyle name="標準 20 3 9 4" xfId="11508"/>
    <cellStyle name="標準 20 3 9 4 2" xfId="37207"/>
    <cellStyle name="標準 20 3 9 4 3" xfId="25983"/>
    <cellStyle name="標準 20 3 9 5" xfId="19567"/>
    <cellStyle name="標準 20 3 9 5 2" xfId="40725"/>
    <cellStyle name="標準 20 3 9 5 3" xfId="29501"/>
    <cellStyle name="標準 20 3 9 6" xfId="33039"/>
    <cellStyle name="標準 20 3 9 7" xfId="21594"/>
    <cellStyle name="標準 20 30" xfId="32582"/>
    <cellStyle name="標準 20 31" xfId="21137"/>
    <cellStyle name="標準 20 4" xfId="5793"/>
    <cellStyle name="標準 20 4 10" xfId="8055"/>
    <cellStyle name="標準 20 4 10 2" xfId="11735"/>
    <cellStyle name="標準 20 4 10 2 2" xfId="37434"/>
    <cellStyle name="標準 20 4 10 2 3" xfId="26210"/>
    <cellStyle name="標準 20 4 10 3" xfId="19571"/>
    <cellStyle name="標準 20 4 10 3 2" xfId="40952"/>
    <cellStyle name="標準 20 4 10 3 3" xfId="29728"/>
    <cellStyle name="標準 20 4 10 4" xfId="34312"/>
    <cellStyle name="標準 20 4 10 5" xfId="22958"/>
    <cellStyle name="標準 20 4 11" xfId="8282"/>
    <cellStyle name="標準 20 4 11 2" xfId="11961"/>
    <cellStyle name="標準 20 4 11 2 2" xfId="37660"/>
    <cellStyle name="標準 20 4 11 2 3" xfId="26436"/>
    <cellStyle name="標準 20 4 11 3" xfId="19572"/>
    <cellStyle name="標準 20 4 11 3 2" xfId="41178"/>
    <cellStyle name="標準 20 4 11 3 3" xfId="29954"/>
    <cellStyle name="標準 20 4 11 4" xfId="34538"/>
    <cellStyle name="標準 20 4 11 5" xfId="23184"/>
    <cellStyle name="標準 20 4 12" xfId="8734"/>
    <cellStyle name="標準 20 4 12 2" xfId="12413"/>
    <cellStyle name="標準 20 4 12 2 2" xfId="38112"/>
    <cellStyle name="標準 20 4 12 2 3" xfId="26888"/>
    <cellStyle name="標準 20 4 12 3" xfId="19573"/>
    <cellStyle name="標準 20 4 12 3 2" xfId="41630"/>
    <cellStyle name="標準 20 4 12 3 3" xfId="30406"/>
    <cellStyle name="標準 20 4 12 4" xfId="34990"/>
    <cellStyle name="標準 20 4 12 5" xfId="23636"/>
    <cellStyle name="標準 20 4 13" xfId="6997"/>
    <cellStyle name="標準 20 4 13 2" xfId="10915"/>
    <cellStyle name="標準 20 4 13 2 2" xfId="36614"/>
    <cellStyle name="標準 20 4 13 2 3" xfId="25390"/>
    <cellStyle name="標準 20 4 13 3" xfId="19574"/>
    <cellStyle name="標準 20 4 13 3 2" xfId="40132"/>
    <cellStyle name="標準 20 4 13 3 3" xfId="28908"/>
    <cellStyle name="標準 20 4 13 4" xfId="35132"/>
    <cellStyle name="標準 20 4 13 5" xfId="23901"/>
    <cellStyle name="標準 20 4 14" xfId="9216"/>
    <cellStyle name="標準 20 4 14 2" xfId="12834"/>
    <cellStyle name="標準 20 4 14 2 2" xfId="38533"/>
    <cellStyle name="標準 20 4 14 2 3" xfId="27309"/>
    <cellStyle name="標準 20 4 14 3" xfId="19575"/>
    <cellStyle name="標準 20 4 14 3 2" xfId="42051"/>
    <cellStyle name="標準 20 4 14 3 3" xfId="30827"/>
    <cellStyle name="標準 20 4 14 4" xfId="36097"/>
    <cellStyle name="標準 20 4 14 5" xfId="24870"/>
    <cellStyle name="標準 20 4 15" xfId="10158"/>
    <cellStyle name="標準 20 4 15 2" xfId="13741"/>
    <cellStyle name="標準 20 4 15 2 2" xfId="39440"/>
    <cellStyle name="標準 20 4 15 2 3" xfId="28216"/>
    <cellStyle name="標準 20 4 15 3" xfId="19576"/>
    <cellStyle name="標準 20 4 15 3 2" xfId="42958"/>
    <cellStyle name="標準 20 4 15 3 3" xfId="31734"/>
    <cellStyle name="標準 20 4 15 4" xfId="33492"/>
    <cellStyle name="標準 20 4 15 5" xfId="22128"/>
    <cellStyle name="標準 20 4 16" xfId="10853"/>
    <cellStyle name="標準 20 4 16 2" xfId="36552"/>
    <cellStyle name="標準 20 4 16 3" xfId="25328"/>
    <cellStyle name="標準 20 4 17" xfId="19570"/>
    <cellStyle name="標準 20 4 17 2" xfId="40070"/>
    <cellStyle name="標準 20 4 17 3" xfId="28846"/>
    <cellStyle name="標準 20 4 18" xfId="32862"/>
    <cellStyle name="標準 20 4 19" xfId="21417"/>
    <cellStyle name="標準 20 4 2" xfId="6480"/>
    <cellStyle name="標準 20 4 2 10" xfId="8744"/>
    <cellStyle name="標準 20 4 2 10 2" xfId="12423"/>
    <cellStyle name="標準 20 4 2 10 2 2" xfId="38122"/>
    <cellStyle name="標準 20 4 2 10 2 3" xfId="26898"/>
    <cellStyle name="標準 20 4 2 10 3" xfId="19578"/>
    <cellStyle name="標準 20 4 2 10 3 2" xfId="41640"/>
    <cellStyle name="標準 20 4 2 10 3 3" xfId="30416"/>
    <cellStyle name="標準 20 4 2 10 4" xfId="35000"/>
    <cellStyle name="標準 20 4 2 10 5" xfId="23646"/>
    <cellStyle name="標準 20 4 2 11" xfId="7024"/>
    <cellStyle name="標準 20 4 2 11 2" xfId="10925"/>
    <cellStyle name="標準 20 4 2 11 2 2" xfId="36624"/>
    <cellStyle name="標準 20 4 2 11 2 3" xfId="25400"/>
    <cellStyle name="標準 20 4 2 11 3" xfId="19579"/>
    <cellStyle name="標準 20 4 2 11 3 2" xfId="40142"/>
    <cellStyle name="標準 20 4 2 11 3 3" xfId="28918"/>
    <cellStyle name="標準 20 4 2 11 4" xfId="35142"/>
    <cellStyle name="標準 20 4 2 11 5" xfId="23911"/>
    <cellStyle name="標準 20 4 2 12" xfId="9217"/>
    <cellStyle name="標準 20 4 2 12 2" xfId="12835"/>
    <cellStyle name="標準 20 4 2 12 2 2" xfId="38534"/>
    <cellStyle name="標準 20 4 2 12 2 3" xfId="27310"/>
    <cellStyle name="標準 20 4 2 12 3" xfId="19580"/>
    <cellStyle name="標準 20 4 2 12 3 2" xfId="42052"/>
    <cellStyle name="標準 20 4 2 12 3 3" xfId="30828"/>
    <cellStyle name="標準 20 4 2 12 4" xfId="36107"/>
    <cellStyle name="標準 20 4 2 12 5" xfId="24880"/>
    <cellStyle name="標準 20 4 2 13" xfId="10159"/>
    <cellStyle name="標準 20 4 2 13 2" xfId="13742"/>
    <cellStyle name="標準 20 4 2 13 2 2" xfId="39441"/>
    <cellStyle name="標準 20 4 2 13 2 3" xfId="28217"/>
    <cellStyle name="標準 20 4 2 13 3" xfId="19581"/>
    <cellStyle name="標準 20 4 2 13 3 2" xfId="42959"/>
    <cellStyle name="標準 20 4 2 13 3 3" xfId="31735"/>
    <cellStyle name="標準 20 4 2 13 4" xfId="33502"/>
    <cellStyle name="標準 20 4 2 13 5" xfId="22148"/>
    <cellStyle name="標準 20 4 2 14" xfId="10863"/>
    <cellStyle name="標準 20 4 2 14 2" xfId="36562"/>
    <cellStyle name="標準 20 4 2 14 3" xfId="25338"/>
    <cellStyle name="標準 20 4 2 15" xfId="19577"/>
    <cellStyle name="標準 20 4 2 15 2" xfId="40080"/>
    <cellStyle name="標準 20 4 2 15 3" xfId="28856"/>
    <cellStyle name="標準 20 4 2 16" xfId="32863"/>
    <cellStyle name="標準 20 4 2 17" xfId="21418"/>
    <cellStyle name="標準 20 4 2 2" xfId="7083"/>
    <cellStyle name="標準 20 4 2 2 10" xfId="10160"/>
    <cellStyle name="標準 20 4 2 2 10 2" xfId="13743"/>
    <cellStyle name="標準 20 4 2 2 10 2 2" xfId="39442"/>
    <cellStyle name="標準 20 4 2 2 10 2 3" xfId="28218"/>
    <cellStyle name="標準 20 4 2 2 10 3" xfId="19583"/>
    <cellStyle name="標準 20 4 2 2 10 3 2" xfId="42960"/>
    <cellStyle name="標準 20 4 2 2 10 3 3" xfId="31736"/>
    <cellStyle name="標準 20 4 2 2 10 4" xfId="36213"/>
    <cellStyle name="標準 20 4 2 2 10 5" xfId="24986"/>
    <cellStyle name="標準 20 4 2 2 11" xfId="10973"/>
    <cellStyle name="標準 20 4 2 2 11 2" xfId="33550"/>
    <cellStyle name="標準 20 4 2 2 11 3" xfId="22196"/>
    <cellStyle name="標準 20 4 2 2 12" xfId="19582"/>
    <cellStyle name="標準 20 4 2 2 12 2" xfId="36672"/>
    <cellStyle name="標準 20 4 2 2 12 3" xfId="25448"/>
    <cellStyle name="標準 20 4 2 2 13" xfId="28966"/>
    <cellStyle name="標準 20 4 2 2 13 2" xfId="40190"/>
    <cellStyle name="標準 20 4 2 2 14" xfId="32864"/>
    <cellStyle name="標準 20 4 2 2 15" xfId="21419"/>
    <cellStyle name="標準 20 4 2 2 2" xfId="7564"/>
    <cellStyle name="標準 20 4 2 2 2 10" xfId="29250"/>
    <cellStyle name="標準 20 4 2 2 2 10 2" xfId="40474"/>
    <cellStyle name="標準 20 4 2 2 2 11" xfId="32865"/>
    <cellStyle name="標準 20 4 2 2 2 12" xfId="21420"/>
    <cellStyle name="標準 20 4 2 2 2 2" xfId="7790"/>
    <cellStyle name="標準 20 4 2 2 2 2 2" xfId="8708"/>
    <cellStyle name="標準 20 4 2 2 2 2 2 2" xfId="9824"/>
    <cellStyle name="標準 20 4 2 2 2 2 2 2 2" xfId="13438"/>
    <cellStyle name="標準 20 4 2 2 2 2 2 2 2 2" xfId="39137"/>
    <cellStyle name="標準 20 4 2 2 2 2 2 2 2 3" xfId="27913"/>
    <cellStyle name="標準 20 4 2 2 2 2 2 2 3" xfId="19587"/>
    <cellStyle name="標準 20 4 2 2 2 2 2 2 3 2" xfId="42655"/>
    <cellStyle name="標準 20 4 2 2 2 2 2 2 3 3" xfId="31431"/>
    <cellStyle name="標準 20 4 2 2 2 2 2 2 4" xfId="35755"/>
    <cellStyle name="標準 20 4 2 2 2 2 2 2 5" xfId="24528"/>
    <cellStyle name="標準 20 4 2 2 2 2 2 3" xfId="10766"/>
    <cellStyle name="標準 20 4 2 2 2 2 2 3 2" xfId="14345"/>
    <cellStyle name="標準 20 4 2 2 2 2 2 3 2 2" xfId="40044"/>
    <cellStyle name="標準 20 4 2 2 2 2 2 3 2 3" xfId="28820"/>
    <cellStyle name="標準 20 4 2 2 2 2 2 3 3" xfId="19588"/>
    <cellStyle name="標準 20 4 2 2 2 2 2 3 3 2" xfId="43562"/>
    <cellStyle name="標準 20 4 2 2 2 2 2 3 3 3" xfId="32338"/>
    <cellStyle name="標準 20 4 2 2 2 2 2 3 4" xfId="34964"/>
    <cellStyle name="標準 20 4 2 2 2 2 2 3 5" xfId="23610"/>
    <cellStyle name="標準 20 4 2 2 2 2 2 4" xfId="12387"/>
    <cellStyle name="標準 20 4 2 2 2 2 2 4 2" xfId="38086"/>
    <cellStyle name="標準 20 4 2 2 2 2 2 4 3" xfId="26862"/>
    <cellStyle name="標準 20 4 2 2 2 2 2 5" xfId="19586"/>
    <cellStyle name="標準 20 4 2 2 2 2 2 5 2" xfId="41604"/>
    <cellStyle name="標準 20 4 2 2 2 2 2 5 3" xfId="30380"/>
    <cellStyle name="標準 20 4 2 2 2 2 2 6" xfId="33466"/>
    <cellStyle name="標準 20 4 2 2 2 2 2 7" xfId="22021"/>
    <cellStyle name="標準 20 4 2 2 2 2 3" xfId="9220"/>
    <cellStyle name="標準 20 4 2 2 2 2 3 2" xfId="12838"/>
    <cellStyle name="標準 20 4 2 2 2 2 3 2 2" xfId="38537"/>
    <cellStyle name="標準 20 4 2 2 2 2 3 2 3" xfId="27313"/>
    <cellStyle name="標準 20 4 2 2 2 2 3 3" xfId="19589"/>
    <cellStyle name="標準 20 4 2 2 2 2 3 3 2" xfId="42055"/>
    <cellStyle name="標準 20 4 2 2 2 2 3 3 3" xfId="30831"/>
    <cellStyle name="標準 20 4 2 2 2 2 3 4" xfId="35754"/>
    <cellStyle name="標準 20 4 2 2 2 2 3 5" xfId="24527"/>
    <cellStyle name="標準 20 4 2 2 2 2 4" xfId="10162"/>
    <cellStyle name="標準 20 4 2 2 2 2 4 2" xfId="13745"/>
    <cellStyle name="標準 20 4 2 2 2 2 4 2 2" xfId="39444"/>
    <cellStyle name="標準 20 4 2 2 2 2 4 2 3" xfId="28220"/>
    <cellStyle name="標準 20 4 2 2 2 2 4 3" xfId="19590"/>
    <cellStyle name="標準 20 4 2 2 2 2 4 3 2" xfId="42962"/>
    <cellStyle name="標準 20 4 2 2 2 2 4 3 3" xfId="31738"/>
    <cellStyle name="標準 20 4 2 2 2 2 4 4" xfId="36523"/>
    <cellStyle name="標準 20 4 2 2 2 2 4 5" xfId="25296"/>
    <cellStyle name="標準 20 4 2 2 2 2 5" xfId="11483"/>
    <cellStyle name="標準 20 4 2 2 2 2 5 2" xfId="34060"/>
    <cellStyle name="標準 20 4 2 2 2 2 5 3" xfId="22706"/>
    <cellStyle name="標準 20 4 2 2 2 2 6" xfId="19585"/>
    <cellStyle name="標準 20 4 2 2 2 2 6 2" xfId="37182"/>
    <cellStyle name="標準 20 4 2 2 2 2 6 3" xfId="25958"/>
    <cellStyle name="標準 20 4 2 2 2 2 7" xfId="29476"/>
    <cellStyle name="標準 20 4 2 2 2 2 7 2" xfId="40700"/>
    <cellStyle name="標準 20 4 2 2 2 2 8" xfId="32866"/>
    <cellStyle name="標準 20 4 2 2 2 2 9" xfId="21421"/>
    <cellStyle name="標準 20 4 2 2 2 3" xfId="8016"/>
    <cellStyle name="標準 20 4 2 2 2 3 2" xfId="9598"/>
    <cellStyle name="標準 20 4 2 2 2 3 2 2" xfId="13212"/>
    <cellStyle name="標準 20 4 2 2 2 3 2 2 2" xfId="38911"/>
    <cellStyle name="標準 20 4 2 2 2 3 2 2 3" xfId="27687"/>
    <cellStyle name="標準 20 4 2 2 2 3 2 3" xfId="19592"/>
    <cellStyle name="標準 20 4 2 2 2 3 2 3 2" xfId="42429"/>
    <cellStyle name="標準 20 4 2 2 2 3 2 3 3" xfId="31205"/>
    <cellStyle name="標準 20 4 2 2 2 3 2 4" xfId="35756"/>
    <cellStyle name="標準 20 4 2 2 2 3 2 5" xfId="24529"/>
    <cellStyle name="標準 20 4 2 2 2 3 3" xfId="10540"/>
    <cellStyle name="標準 20 4 2 2 2 3 3 2" xfId="14119"/>
    <cellStyle name="標準 20 4 2 2 2 3 3 2 2" xfId="39818"/>
    <cellStyle name="標準 20 4 2 2 2 3 3 2 3" xfId="28594"/>
    <cellStyle name="標準 20 4 2 2 2 3 3 3" xfId="19593"/>
    <cellStyle name="標準 20 4 2 2 2 3 3 3 2" xfId="43336"/>
    <cellStyle name="標準 20 4 2 2 2 3 3 3 3" xfId="32112"/>
    <cellStyle name="標準 20 4 2 2 2 3 3 4" xfId="34286"/>
    <cellStyle name="標準 20 4 2 2 2 3 3 5" xfId="22932"/>
    <cellStyle name="標準 20 4 2 2 2 3 4" xfId="11709"/>
    <cellStyle name="標準 20 4 2 2 2 3 4 2" xfId="37408"/>
    <cellStyle name="標準 20 4 2 2 2 3 4 3" xfId="26184"/>
    <cellStyle name="標準 20 4 2 2 2 3 5" xfId="19591"/>
    <cellStyle name="標準 20 4 2 2 2 3 5 2" xfId="40926"/>
    <cellStyle name="標準 20 4 2 2 2 3 5 3" xfId="29702"/>
    <cellStyle name="標準 20 4 2 2 2 3 6" xfId="33240"/>
    <cellStyle name="標準 20 4 2 2 2 3 7" xfId="21795"/>
    <cellStyle name="標準 20 4 2 2 2 4" xfId="8256"/>
    <cellStyle name="標準 20 4 2 2 2 4 2" xfId="11935"/>
    <cellStyle name="標準 20 4 2 2 2 4 2 2" xfId="37634"/>
    <cellStyle name="標準 20 4 2 2 2 4 2 3" xfId="26410"/>
    <cellStyle name="標準 20 4 2 2 2 4 3" xfId="19594"/>
    <cellStyle name="標準 20 4 2 2 2 4 3 2" xfId="41152"/>
    <cellStyle name="標準 20 4 2 2 2 4 3 3" xfId="29928"/>
    <cellStyle name="標準 20 4 2 2 2 4 4" xfId="34512"/>
    <cellStyle name="標準 20 4 2 2 2 4 5" xfId="23158"/>
    <cellStyle name="標準 20 4 2 2 2 5" xfId="8482"/>
    <cellStyle name="標準 20 4 2 2 2 5 2" xfId="12161"/>
    <cellStyle name="標準 20 4 2 2 2 5 2 2" xfId="37860"/>
    <cellStyle name="標準 20 4 2 2 2 5 2 3" xfId="26636"/>
    <cellStyle name="標準 20 4 2 2 2 5 3" xfId="19595"/>
    <cellStyle name="標準 20 4 2 2 2 5 3 2" xfId="41378"/>
    <cellStyle name="標準 20 4 2 2 2 5 3 3" xfId="30154"/>
    <cellStyle name="標準 20 4 2 2 2 5 4" xfId="34738"/>
    <cellStyle name="標準 20 4 2 2 2 5 5" xfId="23384"/>
    <cellStyle name="標準 20 4 2 2 2 6" xfId="9219"/>
    <cellStyle name="標準 20 4 2 2 2 6 2" xfId="12837"/>
    <cellStyle name="標準 20 4 2 2 2 6 2 2" xfId="38536"/>
    <cellStyle name="標準 20 4 2 2 2 6 2 3" xfId="27312"/>
    <cellStyle name="標準 20 4 2 2 2 6 3" xfId="19596"/>
    <cellStyle name="標準 20 4 2 2 2 6 3 2" xfId="42054"/>
    <cellStyle name="標準 20 4 2 2 2 6 3 3" xfId="30830"/>
    <cellStyle name="標準 20 4 2 2 2 6 4" xfId="35753"/>
    <cellStyle name="標準 20 4 2 2 2 6 5" xfId="24526"/>
    <cellStyle name="標準 20 4 2 2 2 7" xfId="10161"/>
    <cellStyle name="標準 20 4 2 2 2 7 2" xfId="13744"/>
    <cellStyle name="標準 20 4 2 2 2 7 2 2" xfId="39443"/>
    <cellStyle name="標準 20 4 2 2 2 7 2 3" xfId="28219"/>
    <cellStyle name="標準 20 4 2 2 2 7 3" xfId="19597"/>
    <cellStyle name="標準 20 4 2 2 2 7 3 2" xfId="42961"/>
    <cellStyle name="標準 20 4 2 2 2 7 3 3" xfId="31737"/>
    <cellStyle name="標準 20 4 2 2 2 7 4" xfId="36297"/>
    <cellStyle name="標準 20 4 2 2 2 7 5" xfId="25070"/>
    <cellStyle name="標準 20 4 2 2 2 8" xfId="11257"/>
    <cellStyle name="標準 20 4 2 2 2 8 2" xfId="33834"/>
    <cellStyle name="標準 20 4 2 2 2 8 3" xfId="22480"/>
    <cellStyle name="標準 20 4 2 2 2 9" xfId="19584"/>
    <cellStyle name="標準 20 4 2 2 2 9 2" xfId="36956"/>
    <cellStyle name="標準 20 4 2 2 2 9 3" xfId="25732"/>
    <cellStyle name="標準 20 4 2 2 3" xfId="7421"/>
    <cellStyle name="標準 20 4 2 2 3 2" xfId="8566"/>
    <cellStyle name="標準 20 4 2 2 3 2 2" xfId="9682"/>
    <cellStyle name="標準 20 4 2 2 3 2 2 2" xfId="13296"/>
    <cellStyle name="標準 20 4 2 2 3 2 2 2 2" xfId="38995"/>
    <cellStyle name="標準 20 4 2 2 3 2 2 2 3" xfId="27771"/>
    <cellStyle name="標準 20 4 2 2 3 2 2 3" xfId="19600"/>
    <cellStyle name="標準 20 4 2 2 3 2 2 3 2" xfId="42513"/>
    <cellStyle name="標準 20 4 2 2 3 2 2 3 3" xfId="31289"/>
    <cellStyle name="標準 20 4 2 2 3 2 2 4" xfId="35758"/>
    <cellStyle name="標準 20 4 2 2 3 2 2 5" xfId="24531"/>
    <cellStyle name="標準 20 4 2 2 3 2 3" xfId="10624"/>
    <cellStyle name="標準 20 4 2 2 3 2 3 2" xfId="14203"/>
    <cellStyle name="標準 20 4 2 2 3 2 3 2 2" xfId="39902"/>
    <cellStyle name="標準 20 4 2 2 3 2 3 2 3" xfId="28678"/>
    <cellStyle name="標準 20 4 2 2 3 2 3 3" xfId="19601"/>
    <cellStyle name="標準 20 4 2 2 3 2 3 3 2" xfId="43420"/>
    <cellStyle name="標準 20 4 2 2 3 2 3 3 3" xfId="32196"/>
    <cellStyle name="標準 20 4 2 2 3 2 3 4" xfId="34822"/>
    <cellStyle name="標準 20 4 2 2 3 2 3 5" xfId="23468"/>
    <cellStyle name="標準 20 4 2 2 3 2 4" xfId="12245"/>
    <cellStyle name="標準 20 4 2 2 3 2 4 2" xfId="37944"/>
    <cellStyle name="標準 20 4 2 2 3 2 4 3" xfId="26720"/>
    <cellStyle name="標準 20 4 2 2 3 2 5" xfId="19599"/>
    <cellStyle name="標準 20 4 2 2 3 2 5 2" xfId="41462"/>
    <cellStyle name="標準 20 4 2 2 3 2 5 3" xfId="30238"/>
    <cellStyle name="標準 20 4 2 2 3 2 6" xfId="33324"/>
    <cellStyle name="標準 20 4 2 2 3 2 7" xfId="21879"/>
    <cellStyle name="標準 20 4 2 2 3 3" xfId="9221"/>
    <cellStyle name="標準 20 4 2 2 3 3 2" xfId="12839"/>
    <cellStyle name="標準 20 4 2 2 3 3 2 2" xfId="38538"/>
    <cellStyle name="標準 20 4 2 2 3 3 2 3" xfId="27314"/>
    <cellStyle name="標準 20 4 2 2 3 3 3" xfId="19602"/>
    <cellStyle name="標準 20 4 2 2 3 3 3 2" xfId="42056"/>
    <cellStyle name="標準 20 4 2 2 3 3 3 3" xfId="30832"/>
    <cellStyle name="標準 20 4 2 2 3 3 4" xfId="35757"/>
    <cellStyle name="標準 20 4 2 2 3 3 5" xfId="24530"/>
    <cellStyle name="標準 20 4 2 2 3 4" xfId="10163"/>
    <cellStyle name="標準 20 4 2 2 3 4 2" xfId="13746"/>
    <cellStyle name="標準 20 4 2 2 3 4 2 2" xfId="39445"/>
    <cellStyle name="標準 20 4 2 2 3 4 2 3" xfId="28221"/>
    <cellStyle name="標準 20 4 2 2 3 4 3" xfId="19603"/>
    <cellStyle name="標準 20 4 2 2 3 4 3 2" xfId="42963"/>
    <cellStyle name="標準 20 4 2 2 3 4 3 3" xfId="31739"/>
    <cellStyle name="標準 20 4 2 2 3 4 4" xfId="36381"/>
    <cellStyle name="標準 20 4 2 2 3 4 5" xfId="25154"/>
    <cellStyle name="標準 20 4 2 2 3 5" xfId="11115"/>
    <cellStyle name="標準 20 4 2 2 3 5 2" xfId="33692"/>
    <cellStyle name="標準 20 4 2 2 3 5 3" xfId="22338"/>
    <cellStyle name="標準 20 4 2 2 3 6" xfId="19598"/>
    <cellStyle name="標準 20 4 2 2 3 6 2" xfId="36814"/>
    <cellStyle name="標準 20 4 2 2 3 6 3" xfId="25590"/>
    <cellStyle name="標準 20 4 2 2 3 7" xfId="29108"/>
    <cellStyle name="標準 20 4 2 2 3 7 2" xfId="40332"/>
    <cellStyle name="標準 20 4 2 2 3 8" xfId="32867"/>
    <cellStyle name="標準 20 4 2 2 3 9" xfId="21422"/>
    <cellStyle name="標準 20 4 2 2 4" xfId="7648"/>
    <cellStyle name="標準 20 4 2 2 4 2" xfId="9514"/>
    <cellStyle name="標準 20 4 2 2 4 2 2" xfId="13128"/>
    <cellStyle name="標準 20 4 2 2 4 2 2 2" xfId="38827"/>
    <cellStyle name="標準 20 4 2 2 4 2 2 3" xfId="27603"/>
    <cellStyle name="標準 20 4 2 2 4 2 3" xfId="19605"/>
    <cellStyle name="標準 20 4 2 2 4 2 3 2" xfId="42345"/>
    <cellStyle name="標準 20 4 2 2 4 2 3 3" xfId="31121"/>
    <cellStyle name="標準 20 4 2 2 4 2 4" xfId="35759"/>
    <cellStyle name="標準 20 4 2 2 4 2 5" xfId="24532"/>
    <cellStyle name="標準 20 4 2 2 4 3" xfId="10456"/>
    <cellStyle name="標準 20 4 2 2 4 3 2" xfId="14035"/>
    <cellStyle name="標準 20 4 2 2 4 3 2 2" xfId="39734"/>
    <cellStyle name="標準 20 4 2 2 4 3 2 3" xfId="28510"/>
    <cellStyle name="標準 20 4 2 2 4 3 3" xfId="19606"/>
    <cellStyle name="標準 20 4 2 2 4 3 3 2" xfId="43252"/>
    <cellStyle name="標準 20 4 2 2 4 3 3 3" xfId="32028"/>
    <cellStyle name="標準 20 4 2 2 4 3 4" xfId="33918"/>
    <cellStyle name="標準 20 4 2 2 4 3 5" xfId="22564"/>
    <cellStyle name="標準 20 4 2 2 4 4" xfId="11341"/>
    <cellStyle name="標準 20 4 2 2 4 4 2" xfId="37040"/>
    <cellStyle name="標準 20 4 2 2 4 4 3" xfId="25816"/>
    <cellStyle name="標準 20 4 2 2 4 5" xfId="19604"/>
    <cellStyle name="標準 20 4 2 2 4 5 2" xfId="40558"/>
    <cellStyle name="標準 20 4 2 2 4 5 3" xfId="29334"/>
    <cellStyle name="標準 20 4 2 2 4 6" xfId="33156"/>
    <cellStyle name="標準 20 4 2 2 4 7" xfId="21711"/>
    <cellStyle name="標準 20 4 2 2 5" xfId="7874"/>
    <cellStyle name="標準 20 4 2 2 5 2" xfId="11567"/>
    <cellStyle name="標準 20 4 2 2 5 2 2" xfId="37266"/>
    <cellStyle name="標準 20 4 2 2 5 2 3" xfId="26042"/>
    <cellStyle name="標準 20 4 2 2 5 3" xfId="19607"/>
    <cellStyle name="標準 20 4 2 2 5 3 2" xfId="40784"/>
    <cellStyle name="標準 20 4 2 2 5 3 3" xfId="29560"/>
    <cellStyle name="標準 20 4 2 2 5 4" xfId="34144"/>
    <cellStyle name="標準 20 4 2 2 5 5" xfId="22790"/>
    <cellStyle name="標準 20 4 2 2 6" xfId="8114"/>
    <cellStyle name="標準 20 4 2 2 6 2" xfId="11793"/>
    <cellStyle name="標準 20 4 2 2 6 2 2" xfId="37492"/>
    <cellStyle name="標準 20 4 2 2 6 2 3" xfId="26268"/>
    <cellStyle name="標準 20 4 2 2 6 3" xfId="19608"/>
    <cellStyle name="標準 20 4 2 2 6 3 2" xfId="41010"/>
    <cellStyle name="標準 20 4 2 2 6 3 3" xfId="29786"/>
    <cellStyle name="標準 20 4 2 2 6 4" xfId="34370"/>
    <cellStyle name="標準 20 4 2 2 6 5" xfId="23016"/>
    <cellStyle name="標準 20 4 2 2 7" xfId="8398"/>
    <cellStyle name="標準 20 4 2 2 7 2" xfId="12077"/>
    <cellStyle name="標準 20 4 2 2 7 2 2" xfId="37776"/>
    <cellStyle name="標準 20 4 2 2 7 2 3" xfId="26552"/>
    <cellStyle name="標準 20 4 2 2 7 3" xfId="19609"/>
    <cellStyle name="標準 20 4 2 2 7 3 2" xfId="41294"/>
    <cellStyle name="標準 20 4 2 2 7 3 3" xfId="30070"/>
    <cellStyle name="標準 20 4 2 2 7 4" xfId="34654"/>
    <cellStyle name="標準 20 4 2 2 7 5" xfId="23300"/>
    <cellStyle name="標準 20 4 2 2 8" xfId="8792"/>
    <cellStyle name="標準 20 4 2 2 8 2" xfId="12471"/>
    <cellStyle name="標準 20 4 2 2 8 2 2" xfId="38170"/>
    <cellStyle name="標準 20 4 2 2 8 2 3" xfId="26946"/>
    <cellStyle name="標準 20 4 2 2 8 3" xfId="19610"/>
    <cellStyle name="標準 20 4 2 2 8 3 2" xfId="41688"/>
    <cellStyle name="標準 20 4 2 2 8 3 3" xfId="30464"/>
    <cellStyle name="標準 20 4 2 2 8 4" xfId="35048"/>
    <cellStyle name="標準 20 4 2 2 8 5" xfId="23694"/>
    <cellStyle name="標準 20 4 2 2 9" xfId="9218"/>
    <cellStyle name="標準 20 4 2 2 9 2" xfId="12836"/>
    <cellStyle name="標準 20 4 2 2 9 2 2" xfId="38535"/>
    <cellStyle name="標準 20 4 2 2 9 2 3" xfId="27311"/>
    <cellStyle name="標準 20 4 2 2 9 3" xfId="19611"/>
    <cellStyle name="標準 20 4 2 2 9 3 2" xfId="42053"/>
    <cellStyle name="標準 20 4 2 2 9 3 3" xfId="30829"/>
    <cellStyle name="標準 20 4 2 2 9 4" xfId="35752"/>
    <cellStyle name="標準 20 4 2 2 9 5" xfId="24525"/>
    <cellStyle name="標準 20 4 2 3" xfId="7298"/>
    <cellStyle name="標準 20 4 2 3 10" xfId="11009"/>
    <cellStyle name="標準 20 4 2 3 10 2" xfId="33586"/>
    <cellStyle name="標準 20 4 2 3 10 3" xfId="22232"/>
    <cellStyle name="標準 20 4 2 3 11" xfId="19612"/>
    <cellStyle name="標準 20 4 2 3 11 2" xfId="36708"/>
    <cellStyle name="標準 20 4 2 3 11 3" xfId="25484"/>
    <cellStyle name="標準 20 4 2 3 12" xfId="29002"/>
    <cellStyle name="標準 20 4 2 3 12 2" xfId="40226"/>
    <cellStyle name="標準 20 4 2 3 13" xfId="32868"/>
    <cellStyle name="標準 20 4 2 3 14" xfId="21423"/>
    <cellStyle name="標準 20 4 2 3 2" xfId="7458"/>
    <cellStyle name="標準 20 4 2 3 2 2" xfId="8602"/>
    <cellStyle name="標準 20 4 2 3 2 2 2" xfId="9718"/>
    <cellStyle name="標準 20 4 2 3 2 2 2 2" xfId="13332"/>
    <cellStyle name="標準 20 4 2 3 2 2 2 2 2" xfId="39031"/>
    <cellStyle name="標準 20 4 2 3 2 2 2 2 3" xfId="27807"/>
    <cellStyle name="標準 20 4 2 3 2 2 2 3" xfId="19615"/>
    <cellStyle name="標準 20 4 2 3 2 2 2 3 2" xfId="42549"/>
    <cellStyle name="標準 20 4 2 3 2 2 2 3 3" xfId="31325"/>
    <cellStyle name="標準 20 4 2 3 2 2 2 4" xfId="35762"/>
    <cellStyle name="標準 20 4 2 3 2 2 2 5" xfId="24535"/>
    <cellStyle name="標準 20 4 2 3 2 2 3" xfId="10660"/>
    <cellStyle name="標準 20 4 2 3 2 2 3 2" xfId="14239"/>
    <cellStyle name="標準 20 4 2 3 2 2 3 2 2" xfId="39938"/>
    <cellStyle name="標準 20 4 2 3 2 2 3 2 3" xfId="28714"/>
    <cellStyle name="標準 20 4 2 3 2 2 3 3" xfId="19616"/>
    <cellStyle name="標準 20 4 2 3 2 2 3 3 2" xfId="43456"/>
    <cellStyle name="標準 20 4 2 3 2 2 3 3 3" xfId="32232"/>
    <cellStyle name="標準 20 4 2 3 2 2 3 4" xfId="34858"/>
    <cellStyle name="標準 20 4 2 3 2 2 3 5" xfId="23504"/>
    <cellStyle name="標準 20 4 2 3 2 2 4" xfId="12281"/>
    <cellStyle name="標準 20 4 2 3 2 2 4 2" xfId="37980"/>
    <cellStyle name="標準 20 4 2 3 2 2 4 3" xfId="26756"/>
    <cellStyle name="標準 20 4 2 3 2 2 5" xfId="19614"/>
    <cellStyle name="標準 20 4 2 3 2 2 5 2" xfId="41498"/>
    <cellStyle name="標準 20 4 2 3 2 2 5 3" xfId="30274"/>
    <cellStyle name="標準 20 4 2 3 2 2 6" xfId="33360"/>
    <cellStyle name="標準 20 4 2 3 2 2 7" xfId="21915"/>
    <cellStyle name="標準 20 4 2 3 2 3" xfId="9223"/>
    <cellStyle name="標準 20 4 2 3 2 3 2" xfId="12841"/>
    <cellStyle name="標準 20 4 2 3 2 3 2 2" xfId="38540"/>
    <cellStyle name="標準 20 4 2 3 2 3 2 3" xfId="27316"/>
    <cellStyle name="標準 20 4 2 3 2 3 3" xfId="19617"/>
    <cellStyle name="標準 20 4 2 3 2 3 3 2" xfId="42058"/>
    <cellStyle name="標準 20 4 2 3 2 3 3 3" xfId="30834"/>
    <cellStyle name="標準 20 4 2 3 2 3 4" xfId="35761"/>
    <cellStyle name="標準 20 4 2 3 2 3 5" xfId="24534"/>
    <cellStyle name="標準 20 4 2 3 2 4" xfId="10165"/>
    <cellStyle name="標準 20 4 2 3 2 4 2" xfId="13748"/>
    <cellStyle name="標準 20 4 2 3 2 4 2 2" xfId="39447"/>
    <cellStyle name="標準 20 4 2 3 2 4 2 3" xfId="28223"/>
    <cellStyle name="標準 20 4 2 3 2 4 3" xfId="19618"/>
    <cellStyle name="標準 20 4 2 3 2 4 3 2" xfId="42965"/>
    <cellStyle name="標準 20 4 2 3 2 4 3 3" xfId="31741"/>
    <cellStyle name="標準 20 4 2 3 2 4 4" xfId="36417"/>
    <cellStyle name="標準 20 4 2 3 2 4 5" xfId="25190"/>
    <cellStyle name="標準 20 4 2 3 2 5" xfId="11151"/>
    <cellStyle name="標準 20 4 2 3 2 5 2" xfId="33728"/>
    <cellStyle name="標準 20 4 2 3 2 5 3" xfId="22374"/>
    <cellStyle name="標準 20 4 2 3 2 6" xfId="19613"/>
    <cellStyle name="標準 20 4 2 3 2 6 2" xfId="36850"/>
    <cellStyle name="標準 20 4 2 3 2 6 3" xfId="25626"/>
    <cellStyle name="標準 20 4 2 3 2 7" xfId="29144"/>
    <cellStyle name="標準 20 4 2 3 2 7 2" xfId="40368"/>
    <cellStyle name="標準 20 4 2 3 2 8" xfId="32869"/>
    <cellStyle name="標準 20 4 2 3 2 9" xfId="21424"/>
    <cellStyle name="標準 20 4 2 3 3" xfId="7684"/>
    <cellStyle name="標準 20 4 2 3 3 2" xfId="9466"/>
    <cellStyle name="標準 20 4 2 3 3 2 2" xfId="13080"/>
    <cellStyle name="標準 20 4 2 3 3 2 2 2" xfId="38779"/>
    <cellStyle name="標準 20 4 2 3 3 2 2 3" xfId="27555"/>
    <cellStyle name="標準 20 4 2 3 3 2 3" xfId="19620"/>
    <cellStyle name="標準 20 4 2 3 3 2 3 2" xfId="42297"/>
    <cellStyle name="標準 20 4 2 3 3 2 3 3" xfId="31073"/>
    <cellStyle name="標準 20 4 2 3 3 2 4" xfId="35763"/>
    <cellStyle name="標準 20 4 2 3 3 2 5" xfId="24536"/>
    <cellStyle name="標準 20 4 2 3 3 3" xfId="10408"/>
    <cellStyle name="標準 20 4 2 3 3 3 2" xfId="13987"/>
    <cellStyle name="標準 20 4 2 3 3 3 2 2" xfId="39686"/>
    <cellStyle name="標準 20 4 2 3 3 3 2 3" xfId="28462"/>
    <cellStyle name="標準 20 4 2 3 3 3 3" xfId="19621"/>
    <cellStyle name="標準 20 4 2 3 3 3 3 2" xfId="43204"/>
    <cellStyle name="標準 20 4 2 3 3 3 3 3" xfId="31980"/>
    <cellStyle name="標準 20 4 2 3 3 3 4" xfId="33954"/>
    <cellStyle name="標準 20 4 2 3 3 3 5" xfId="22600"/>
    <cellStyle name="標準 20 4 2 3 3 4" xfId="11377"/>
    <cellStyle name="標準 20 4 2 3 3 4 2" xfId="37076"/>
    <cellStyle name="標準 20 4 2 3 3 4 3" xfId="25852"/>
    <cellStyle name="標準 20 4 2 3 3 5" xfId="19619"/>
    <cellStyle name="標準 20 4 2 3 3 5 2" xfId="40594"/>
    <cellStyle name="標準 20 4 2 3 3 5 3" xfId="29370"/>
    <cellStyle name="標準 20 4 2 3 3 6" xfId="33108"/>
    <cellStyle name="標準 20 4 2 3 3 7" xfId="21663"/>
    <cellStyle name="標準 20 4 2 3 4" xfId="7910"/>
    <cellStyle name="標準 20 4 2 3 4 2" xfId="11603"/>
    <cellStyle name="標準 20 4 2 3 4 2 2" xfId="37302"/>
    <cellStyle name="標準 20 4 2 3 4 2 3" xfId="26078"/>
    <cellStyle name="標準 20 4 2 3 4 3" xfId="19622"/>
    <cellStyle name="標準 20 4 2 3 4 3 2" xfId="40820"/>
    <cellStyle name="標準 20 4 2 3 4 3 3" xfId="29596"/>
    <cellStyle name="標準 20 4 2 3 4 4" xfId="34180"/>
    <cellStyle name="標準 20 4 2 3 4 5" xfId="22826"/>
    <cellStyle name="標準 20 4 2 3 5" xfId="8150"/>
    <cellStyle name="標準 20 4 2 3 5 2" xfId="11829"/>
    <cellStyle name="標準 20 4 2 3 5 2 2" xfId="37528"/>
    <cellStyle name="標準 20 4 2 3 5 2 3" xfId="26304"/>
    <cellStyle name="標準 20 4 2 3 5 3" xfId="19623"/>
    <cellStyle name="標準 20 4 2 3 5 3 2" xfId="41046"/>
    <cellStyle name="標準 20 4 2 3 5 3 3" xfId="29822"/>
    <cellStyle name="標準 20 4 2 3 5 4" xfId="34406"/>
    <cellStyle name="標準 20 4 2 3 5 5" xfId="23052"/>
    <cellStyle name="標準 20 4 2 3 6" xfId="8350"/>
    <cellStyle name="標準 20 4 2 3 6 2" xfId="12029"/>
    <cellStyle name="標準 20 4 2 3 6 2 2" xfId="37728"/>
    <cellStyle name="標準 20 4 2 3 6 2 3" xfId="26504"/>
    <cellStyle name="標準 20 4 2 3 6 3" xfId="19624"/>
    <cellStyle name="標準 20 4 2 3 6 3 2" xfId="41246"/>
    <cellStyle name="標準 20 4 2 3 6 3 3" xfId="30022"/>
    <cellStyle name="標準 20 4 2 3 6 4" xfId="34606"/>
    <cellStyle name="標準 20 4 2 3 6 5" xfId="23252"/>
    <cellStyle name="標準 20 4 2 3 7" xfId="8828"/>
    <cellStyle name="標準 20 4 2 3 7 2" xfId="12507"/>
    <cellStyle name="標準 20 4 2 3 7 2 2" xfId="38206"/>
    <cellStyle name="標準 20 4 2 3 7 2 3" xfId="26982"/>
    <cellStyle name="標準 20 4 2 3 7 3" xfId="19625"/>
    <cellStyle name="標準 20 4 2 3 7 3 2" xfId="41724"/>
    <cellStyle name="標準 20 4 2 3 7 3 3" xfId="30500"/>
    <cellStyle name="標準 20 4 2 3 7 4" xfId="35084"/>
    <cellStyle name="標準 20 4 2 3 7 5" xfId="23730"/>
    <cellStyle name="標準 20 4 2 3 8" xfId="9222"/>
    <cellStyle name="標準 20 4 2 3 8 2" xfId="12840"/>
    <cellStyle name="標準 20 4 2 3 8 2 2" xfId="38539"/>
    <cellStyle name="標準 20 4 2 3 8 2 3" xfId="27315"/>
    <cellStyle name="標準 20 4 2 3 8 3" xfId="19626"/>
    <cellStyle name="標準 20 4 2 3 8 3 2" xfId="42057"/>
    <cellStyle name="標準 20 4 2 3 8 3 3" xfId="30833"/>
    <cellStyle name="標準 20 4 2 3 8 4" xfId="35760"/>
    <cellStyle name="標準 20 4 2 3 8 5" xfId="24533"/>
    <cellStyle name="標準 20 4 2 3 9" xfId="10164"/>
    <cellStyle name="標準 20 4 2 3 9 2" xfId="13747"/>
    <cellStyle name="標準 20 4 2 3 9 2 2" xfId="39446"/>
    <cellStyle name="標準 20 4 2 3 9 2 3" xfId="28222"/>
    <cellStyle name="標準 20 4 2 3 9 3" xfId="19627"/>
    <cellStyle name="標準 20 4 2 3 9 3 2" xfId="42964"/>
    <cellStyle name="標準 20 4 2 3 9 3 3" xfId="31740"/>
    <cellStyle name="標準 20 4 2 3 9 4" xfId="36165"/>
    <cellStyle name="標準 20 4 2 3 9 5" xfId="24938"/>
    <cellStyle name="標準 20 4 2 4" xfId="7516"/>
    <cellStyle name="標準 20 4 2 4 10" xfId="29202"/>
    <cellStyle name="標準 20 4 2 4 10 2" xfId="40426"/>
    <cellStyle name="標準 20 4 2 4 11" xfId="32870"/>
    <cellStyle name="標準 20 4 2 4 12" xfId="21425"/>
    <cellStyle name="標準 20 4 2 4 2" xfId="7742"/>
    <cellStyle name="標準 20 4 2 4 2 2" xfId="8660"/>
    <cellStyle name="標準 20 4 2 4 2 2 2" xfId="9776"/>
    <cellStyle name="標準 20 4 2 4 2 2 2 2" xfId="13390"/>
    <cellStyle name="標準 20 4 2 4 2 2 2 2 2" xfId="39089"/>
    <cellStyle name="標準 20 4 2 4 2 2 2 2 3" xfId="27865"/>
    <cellStyle name="標準 20 4 2 4 2 2 2 3" xfId="19631"/>
    <cellStyle name="標準 20 4 2 4 2 2 2 3 2" xfId="42607"/>
    <cellStyle name="標準 20 4 2 4 2 2 2 3 3" xfId="31383"/>
    <cellStyle name="標準 20 4 2 4 2 2 2 4" xfId="35766"/>
    <cellStyle name="標準 20 4 2 4 2 2 2 5" xfId="24539"/>
    <cellStyle name="標準 20 4 2 4 2 2 3" xfId="10718"/>
    <cellStyle name="標準 20 4 2 4 2 2 3 2" xfId="14297"/>
    <cellStyle name="標準 20 4 2 4 2 2 3 2 2" xfId="39996"/>
    <cellStyle name="標準 20 4 2 4 2 2 3 2 3" xfId="28772"/>
    <cellStyle name="標準 20 4 2 4 2 2 3 3" xfId="19632"/>
    <cellStyle name="標準 20 4 2 4 2 2 3 3 2" xfId="43514"/>
    <cellStyle name="標準 20 4 2 4 2 2 3 3 3" xfId="32290"/>
    <cellStyle name="標準 20 4 2 4 2 2 3 4" xfId="34916"/>
    <cellStyle name="標準 20 4 2 4 2 2 3 5" xfId="23562"/>
    <cellStyle name="標準 20 4 2 4 2 2 4" xfId="12339"/>
    <cellStyle name="標準 20 4 2 4 2 2 4 2" xfId="38038"/>
    <cellStyle name="標準 20 4 2 4 2 2 4 3" xfId="26814"/>
    <cellStyle name="標準 20 4 2 4 2 2 5" xfId="19630"/>
    <cellStyle name="標準 20 4 2 4 2 2 5 2" xfId="41556"/>
    <cellStyle name="標準 20 4 2 4 2 2 5 3" xfId="30332"/>
    <cellStyle name="標準 20 4 2 4 2 2 6" xfId="33418"/>
    <cellStyle name="標準 20 4 2 4 2 2 7" xfId="21973"/>
    <cellStyle name="標準 20 4 2 4 2 3" xfId="9225"/>
    <cellStyle name="標準 20 4 2 4 2 3 2" xfId="12843"/>
    <cellStyle name="標準 20 4 2 4 2 3 2 2" xfId="38542"/>
    <cellStyle name="標準 20 4 2 4 2 3 2 3" xfId="27318"/>
    <cellStyle name="標準 20 4 2 4 2 3 3" xfId="19633"/>
    <cellStyle name="標準 20 4 2 4 2 3 3 2" xfId="42060"/>
    <cellStyle name="標準 20 4 2 4 2 3 3 3" xfId="30836"/>
    <cellStyle name="標準 20 4 2 4 2 3 4" xfId="35765"/>
    <cellStyle name="標準 20 4 2 4 2 3 5" xfId="24538"/>
    <cellStyle name="標準 20 4 2 4 2 4" xfId="10167"/>
    <cellStyle name="標準 20 4 2 4 2 4 2" xfId="13750"/>
    <cellStyle name="標準 20 4 2 4 2 4 2 2" xfId="39449"/>
    <cellStyle name="標準 20 4 2 4 2 4 2 3" xfId="28225"/>
    <cellStyle name="標準 20 4 2 4 2 4 3" xfId="19634"/>
    <cellStyle name="標準 20 4 2 4 2 4 3 2" xfId="42967"/>
    <cellStyle name="標準 20 4 2 4 2 4 3 3" xfId="31743"/>
    <cellStyle name="標準 20 4 2 4 2 4 4" xfId="36475"/>
    <cellStyle name="標準 20 4 2 4 2 4 5" xfId="25248"/>
    <cellStyle name="標準 20 4 2 4 2 5" xfId="11435"/>
    <cellStyle name="標準 20 4 2 4 2 5 2" xfId="34012"/>
    <cellStyle name="標準 20 4 2 4 2 5 3" xfId="22658"/>
    <cellStyle name="標準 20 4 2 4 2 6" xfId="19629"/>
    <cellStyle name="標準 20 4 2 4 2 6 2" xfId="37134"/>
    <cellStyle name="標準 20 4 2 4 2 6 3" xfId="25910"/>
    <cellStyle name="標準 20 4 2 4 2 7" xfId="29428"/>
    <cellStyle name="標準 20 4 2 4 2 7 2" xfId="40652"/>
    <cellStyle name="標準 20 4 2 4 2 8" xfId="32871"/>
    <cellStyle name="標準 20 4 2 4 2 9" xfId="21426"/>
    <cellStyle name="標準 20 4 2 4 3" xfId="7968"/>
    <cellStyle name="標準 20 4 2 4 3 2" xfId="9550"/>
    <cellStyle name="標準 20 4 2 4 3 2 2" xfId="13164"/>
    <cellStyle name="標準 20 4 2 4 3 2 2 2" xfId="38863"/>
    <cellStyle name="標準 20 4 2 4 3 2 2 3" xfId="27639"/>
    <cellStyle name="標準 20 4 2 4 3 2 3" xfId="19636"/>
    <cellStyle name="標準 20 4 2 4 3 2 3 2" xfId="42381"/>
    <cellStyle name="標準 20 4 2 4 3 2 3 3" xfId="31157"/>
    <cellStyle name="標準 20 4 2 4 3 2 4" xfId="35767"/>
    <cellStyle name="標準 20 4 2 4 3 2 5" xfId="24540"/>
    <cellStyle name="標準 20 4 2 4 3 3" xfId="10492"/>
    <cellStyle name="標準 20 4 2 4 3 3 2" xfId="14071"/>
    <cellStyle name="標準 20 4 2 4 3 3 2 2" xfId="39770"/>
    <cellStyle name="標準 20 4 2 4 3 3 2 3" xfId="28546"/>
    <cellStyle name="標準 20 4 2 4 3 3 3" xfId="19637"/>
    <cellStyle name="標準 20 4 2 4 3 3 3 2" xfId="43288"/>
    <cellStyle name="標準 20 4 2 4 3 3 3 3" xfId="32064"/>
    <cellStyle name="標準 20 4 2 4 3 3 4" xfId="34238"/>
    <cellStyle name="標準 20 4 2 4 3 3 5" xfId="22884"/>
    <cellStyle name="標準 20 4 2 4 3 4" xfId="11661"/>
    <cellStyle name="標準 20 4 2 4 3 4 2" xfId="37360"/>
    <cellStyle name="標準 20 4 2 4 3 4 3" xfId="26136"/>
    <cellStyle name="標準 20 4 2 4 3 5" xfId="19635"/>
    <cellStyle name="標準 20 4 2 4 3 5 2" xfId="40878"/>
    <cellStyle name="標準 20 4 2 4 3 5 3" xfId="29654"/>
    <cellStyle name="標準 20 4 2 4 3 6" xfId="33192"/>
    <cellStyle name="標準 20 4 2 4 3 7" xfId="21747"/>
    <cellStyle name="標準 20 4 2 4 4" xfId="8208"/>
    <cellStyle name="標準 20 4 2 4 4 2" xfId="11887"/>
    <cellStyle name="標準 20 4 2 4 4 2 2" xfId="37586"/>
    <cellStyle name="標準 20 4 2 4 4 2 3" xfId="26362"/>
    <cellStyle name="標準 20 4 2 4 4 3" xfId="19638"/>
    <cellStyle name="標準 20 4 2 4 4 3 2" xfId="41104"/>
    <cellStyle name="標準 20 4 2 4 4 3 3" xfId="29880"/>
    <cellStyle name="標準 20 4 2 4 4 4" xfId="34464"/>
    <cellStyle name="標準 20 4 2 4 4 5" xfId="23110"/>
    <cellStyle name="標準 20 4 2 4 5" xfId="8434"/>
    <cellStyle name="標準 20 4 2 4 5 2" xfId="12113"/>
    <cellStyle name="標準 20 4 2 4 5 2 2" xfId="37812"/>
    <cellStyle name="標準 20 4 2 4 5 2 3" xfId="26588"/>
    <cellStyle name="標準 20 4 2 4 5 3" xfId="19639"/>
    <cellStyle name="標準 20 4 2 4 5 3 2" xfId="41330"/>
    <cellStyle name="標準 20 4 2 4 5 3 3" xfId="30106"/>
    <cellStyle name="標準 20 4 2 4 5 4" xfId="34690"/>
    <cellStyle name="標準 20 4 2 4 5 5" xfId="23336"/>
    <cellStyle name="標準 20 4 2 4 6" xfId="9224"/>
    <cellStyle name="標準 20 4 2 4 6 2" xfId="12842"/>
    <cellStyle name="標準 20 4 2 4 6 2 2" xfId="38541"/>
    <cellStyle name="標準 20 4 2 4 6 2 3" xfId="27317"/>
    <cellStyle name="標準 20 4 2 4 6 3" xfId="19640"/>
    <cellStyle name="標準 20 4 2 4 6 3 2" xfId="42059"/>
    <cellStyle name="標準 20 4 2 4 6 3 3" xfId="30835"/>
    <cellStyle name="標準 20 4 2 4 6 4" xfId="35764"/>
    <cellStyle name="標準 20 4 2 4 6 5" xfId="24537"/>
    <cellStyle name="標準 20 4 2 4 7" xfId="10166"/>
    <cellStyle name="標準 20 4 2 4 7 2" xfId="13749"/>
    <cellStyle name="標準 20 4 2 4 7 2 2" xfId="39448"/>
    <cellStyle name="標準 20 4 2 4 7 2 3" xfId="28224"/>
    <cellStyle name="標準 20 4 2 4 7 3" xfId="19641"/>
    <cellStyle name="標準 20 4 2 4 7 3 2" xfId="42966"/>
    <cellStyle name="標準 20 4 2 4 7 3 3" xfId="31742"/>
    <cellStyle name="標準 20 4 2 4 7 4" xfId="36249"/>
    <cellStyle name="標準 20 4 2 4 7 5" xfId="25022"/>
    <cellStyle name="標準 20 4 2 4 8" xfId="11209"/>
    <cellStyle name="標準 20 4 2 4 8 2" xfId="33786"/>
    <cellStyle name="標準 20 4 2 4 8 3" xfId="22432"/>
    <cellStyle name="標準 20 4 2 4 9" xfId="19628"/>
    <cellStyle name="標準 20 4 2 4 9 2" xfId="36908"/>
    <cellStyle name="標準 20 4 2 4 9 3" xfId="25684"/>
    <cellStyle name="標準 20 4 2 5" xfId="7373"/>
    <cellStyle name="標準 20 4 2 5 2" xfId="8518"/>
    <cellStyle name="標準 20 4 2 5 2 2" xfId="9634"/>
    <cellStyle name="標準 20 4 2 5 2 2 2" xfId="13248"/>
    <cellStyle name="標準 20 4 2 5 2 2 2 2" xfId="38947"/>
    <cellStyle name="標準 20 4 2 5 2 2 2 3" xfId="27723"/>
    <cellStyle name="標準 20 4 2 5 2 2 3" xfId="19644"/>
    <cellStyle name="標準 20 4 2 5 2 2 3 2" xfId="42465"/>
    <cellStyle name="標準 20 4 2 5 2 2 3 3" xfId="31241"/>
    <cellStyle name="標準 20 4 2 5 2 2 4" xfId="35769"/>
    <cellStyle name="標準 20 4 2 5 2 2 5" xfId="24542"/>
    <cellStyle name="標準 20 4 2 5 2 3" xfId="10576"/>
    <cellStyle name="標準 20 4 2 5 2 3 2" xfId="14155"/>
    <cellStyle name="標準 20 4 2 5 2 3 2 2" xfId="39854"/>
    <cellStyle name="標準 20 4 2 5 2 3 2 3" xfId="28630"/>
    <cellStyle name="標準 20 4 2 5 2 3 3" xfId="19645"/>
    <cellStyle name="標準 20 4 2 5 2 3 3 2" xfId="43372"/>
    <cellStyle name="標準 20 4 2 5 2 3 3 3" xfId="32148"/>
    <cellStyle name="標準 20 4 2 5 2 3 4" xfId="34774"/>
    <cellStyle name="標準 20 4 2 5 2 3 5" xfId="23420"/>
    <cellStyle name="標準 20 4 2 5 2 4" xfId="12197"/>
    <cellStyle name="標準 20 4 2 5 2 4 2" xfId="37896"/>
    <cellStyle name="標準 20 4 2 5 2 4 3" xfId="26672"/>
    <cellStyle name="標準 20 4 2 5 2 5" xfId="19643"/>
    <cellStyle name="標準 20 4 2 5 2 5 2" xfId="41414"/>
    <cellStyle name="標準 20 4 2 5 2 5 3" xfId="30190"/>
    <cellStyle name="標準 20 4 2 5 2 6" xfId="33276"/>
    <cellStyle name="標準 20 4 2 5 2 7" xfId="21831"/>
    <cellStyle name="標準 20 4 2 5 3" xfId="9226"/>
    <cellStyle name="標準 20 4 2 5 3 2" xfId="12844"/>
    <cellStyle name="標準 20 4 2 5 3 2 2" xfId="38543"/>
    <cellStyle name="標準 20 4 2 5 3 2 3" xfId="27319"/>
    <cellStyle name="標準 20 4 2 5 3 3" xfId="19646"/>
    <cellStyle name="標準 20 4 2 5 3 3 2" xfId="42061"/>
    <cellStyle name="標準 20 4 2 5 3 3 3" xfId="30837"/>
    <cellStyle name="標準 20 4 2 5 3 4" xfId="35768"/>
    <cellStyle name="標準 20 4 2 5 3 5" xfId="24541"/>
    <cellStyle name="標準 20 4 2 5 4" xfId="10168"/>
    <cellStyle name="標準 20 4 2 5 4 2" xfId="13751"/>
    <cellStyle name="標準 20 4 2 5 4 2 2" xfId="39450"/>
    <cellStyle name="標準 20 4 2 5 4 2 3" xfId="28226"/>
    <cellStyle name="標準 20 4 2 5 4 3" xfId="19647"/>
    <cellStyle name="標準 20 4 2 5 4 3 2" xfId="42968"/>
    <cellStyle name="標準 20 4 2 5 4 3 3" xfId="31744"/>
    <cellStyle name="標準 20 4 2 5 4 4" xfId="36333"/>
    <cellStyle name="標準 20 4 2 5 4 5" xfId="25106"/>
    <cellStyle name="標準 20 4 2 5 5" xfId="11067"/>
    <cellStyle name="標準 20 4 2 5 5 2" xfId="33644"/>
    <cellStyle name="標準 20 4 2 5 5 3" xfId="22290"/>
    <cellStyle name="標準 20 4 2 5 6" xfId="19642"/>
    <cellStyle name="標準 20 4 2 5 6 2" xfId="36766"/>
    <cellStyle name="標準 20 4 2 5 6 3" xfId="25542"/>
    <cellStyle name="標準 20 4 2 5 7" xfId="29060"/>
    <cellStyle name="標準 20 4 2 5 7 2" xfId="40284"/>
    <cellStyle name="標準 20 4 2 5 8" xfId="32872"/>
    <cellStyle name="標準 20 4 2 5 9" xfId="21427"/>
    <cellStyle name="標準 20 4 2 6" xfId="7600"/>
    <cellStyle name="標準 20 4 2 6 2" xfId="9408"/>
    <cellStyle name="標準 20 4 2 6 2 2" xfId="13022"/>
    <cellStyle name="標準 20 4 2 6 2 2 2" xfId="38721"/>
    <cellStyle name="標準 20 4 2 6 2 2 3" xfId="27497"/>
    <cellStyle name="標準 20 4 2 6 2 3" xfId="19649"/>
    <cellStyle name="標準 20 4 2 6 2 3 2" xfId="42239"/>
    <cellStyle name="標準 20 4 2 6 2 3 3" xfId="31015"/>
    <cellStyle name="標準 20 4 2 6 2 4" xfId="35770"/>
    <cellStyle name="標準 20 4 2 6 2 5" xfId="24543"/>
    <cellStyle name="標準 20 4 2 6 3" xfId="10350"/>
    <cellStyle name="標準 20 4 2 6 3 2" xfId="13929"/>
    <cellStyle name="標準 20 4 2 6 3 2 2" xfId="39628"/>
    <cellStyle name="標準 20 4 2 6 3 2 3" xfId="28404"/>
    <cellStyle name="標準 20 4 2 6 3 3" xfId="19650"/>
    <cellStyle name="標準 20 4 2 6 3 3 2" xfId="43146"/>
    <cellStyle name="標準 20 4 2 6 3 3 3" xfId="31922"/>
    <cellStyle name="標準 20 4 2 6 3 4" xfId="33870"/>
    <cellStyle name="標準 20 4 2 6 3 5" xfId="22516"/>
    <cellStyle name="標準 20 4 2 6 4" xfId="11293"/>
    <cellStyle name="標準 20 4 2 6 4 2" xfId="36992"/>
    <cellStyle name="標準 20 4 2 6 4 3" xfId="25768"/>
    <cellStyle name="標準 20 4 2 6 5" xfId="19648"/>
    <cellStyle name="標準 20 4 2 6 5 2" xfId="40510"/>
    <cellStyle name="標準 20 4 2 6 5 3" xfId="29286"/>
    <cellStyle name="標準 20 4 2 6 6" xfId="33050"/>
    <cellStyle name="標準 20 4 2 6 7" xfId="21605"/>
    <cellStyle name="標準 20 4 2 7" xfId="7826"/>
    <cellStyle name="標準 20 4 2 7 2" xfId="11519"/>
    <cellStyle name="標準 20 4 2 7 2 2" xfId="35751"/>
    <cellStyle name="標準 20 4 2 7 2 3" xfId="24524"/>
    <cellStyle name="標準 20 4 2 7 3" xfId="19651"/>
    <cellStyle name="標準 20 4 2 7 3 2" xfId="37218"/>
    <cellStyle name="標準 20 4 2 7 3 3" xfId="25994"/>
    <cellStyle name="標準 20 4 2 7 4" xfId="29512"/>
    <cellStyle name="標準 20 4 2 7 4 2" xfId="40736"/>
    <cellStyle name="標準 20 4 2 7 5" xfId="34096"/>
    <cellStyle name="標準 20 4 2 7 6" xfId="22742"/>
    <cellStyle name="標準 20 4 2 8" xfId="8065"/>
    <cellStyle name="標準 20 4 2 8 2" xfId="11745"/>
    <cellStyle name="標準 20 4 2 8 2 2" xfId="37444"/>
    <cellStyle name="標準 20 4 2 8 2 3" xfId="26220"/>
    <cellStyle name="標準 20 4 2 8 3" xfId="19652"/>
    <cellStyle name="標準 20 4 2 8 3 2" xfId="40962"/>
    <cellStyle name="標準 20 4 2 8 3 3" xfId="29738"/>
    <cellStyle name="標準 20 4 2 8 4" xfId="34322"/>
    <cellStyle name="標準 20 4 2 8 5" xfId="22968"/>
    <cellStyle name="標準 20 4 2 9" xfId="8292"/>
    <cellStyle name="標準 20 4 2 9 2" xfId="11971"/>
    <cellStyle name="標準 20 4 2 9 2 2" xfId="37670"/>
    <cellStyle name="標準 20 4 2 9 2 3" xfId="26446"/>
    <cellStyle name="標準 20 4 2 9 3" xfId="19653"/>
    <cellStyle name="標準 20 4 2 9 3 2" xfId="41188"/>
    <cellStyle name="標準 20 4 2 9 3 3" xfId="29964"/>
    <cellStyle name="標準 20 4 2 9 4" xfId="34548"/>
    <cellStyle name="標準 20 4 2 9 5" xfId="23194"/>
    <cellStyle name="標準 20 4 3" xfId="6664"/>
    <cellStyle name="標準 20 4 3 10" xfId="8760"/>
    <cellStyle name="標準 20 4 3 10 2" xfId="12439"/>
    <cellStyle name="標準 20 4 3 10 2 2" xfId="38138"/>
    <cellStyle name="標準 20 4 3 10 2 3" xfId="26914"/>
    <cellStyle name="標準 20 4 3 10 3" xfId="19655"/>
    <cellStyle name="標準 20 4 3 10 3 2" xfId="41656"/>
    <cellStyle name="標準 20 4 3 10 3 3" xfId="30432"/>
    <cellStyle name="標準 20 4 3 10 4" xfId="35016"/>
    <cellStyle name="標準 20 4 3 10 5" xfId="23662"/>
    <cellStyle name="標準 20 4 3 11" xfId="7040"/>
    <cellStyle name="標準 20 4 3 11 2" xfId="10941"/>
    <cellStyle name="標準 20 4 3 11 2 2" xfId="36640"/>
    <cellStyle name="標準 20 4 3 11 2 3" xfId="25416"/>
    <cellStyle name="標準 20 4 3 11 3" xfId="19656"/>
    <cellStyle name="標準 20 4 3 11 3 2" xfId="40158"/>
    <cellStyle name="標準 20 4 3 11 3 3" xfId="28934"/>
    <cellStyle name="標準 20 4 3 11 4" xfId="35158"/>
    <cellStyle name="標準 20 4 3 11 5" xfId="23927"/>
    <cellStyle name="標準 20 4 3 12" xfId="9227"/>
    <cellStyle name="標準 20 4 3 12 2" xfId="12845"/>
    <cellStyle name="標準 20 4 3 12 2 2" xfId="38544"/>
    <cellStyle name="標準 20 4 3 12 2 3" xfId="27320"/>
    <cellStyle name="標準 20 4 3 12 3" xfId="19657"/>
    <cellStyle name="標準 20 4 3 12 3 2" xfId="42062"/>
    <cellStyle name="標準 20 4 3 12 3 3" xfId="30838"/>
    <cellStyle name="標準 20 4 3 12 4" xfId="36123"/>
    <cellStyle name="標準 20 4 3 12 5" xfId="24896"/>
    <cellStyle name="標準 20 4 3 13" xfId="10169"/>
    <cellStyle name="標準 20 4 3 13 2" xfId="13752"/>
    <cellStyle name="標準 20 4 3 13 2 2" xfId="39451"/>
    <cellStyle name="標準 20 4 3 13 2 3" xfId="28227"/>
    <cellStyle name="標準 20 4 3 13 3" xfId="19658"/>
    <cellStyle name="標準 20 4 3 13 3 2" xfId="42969"/>
    <cellStyle name="標準 20 4 3 13 3 3" xfId="31745"/>
    <cellStyle name="標準 20 4 3 13 4" xfId="33518"/>
    <cellStyle name="標準 20 4 3 13 5" xfId="22164"/>
    <cellStyle name="標準 20 4 3 14" xfId="10879"/>
    <cellStyle name="標準 20 4 3 14 2" xfId="36578"/>
    <cellStyle name="標準 20 4 3 14 3" xfId="25354"/>
    <cellStyle name="標準 20 4 3 15" xfId="19654"/>
    <cellStyle name="標準 20 4 3 15 2" xfId="40096"/>
    <cellStyle name="標準 20 4 3 15 3" xfId="28872"/>
    <cellStyle name="標準 20 4 3 16" xfId="32873"/>
    <cellStyle name="標準 20 4 3 17" xfId="21428"/>
    <cellStyle name="標準 20 4 3 2" xfId="7093"/>
    <cellStyle name="標準 20 4 3 2 10" xfId="10170"/>
    <cellStyle name="標準 20 4 3 2 10 2" xfId="13753"/>
    <cellStyle name="標準 20 4 3 2 10 2 2" xfId="39452"/>
    <cellStyle name="標準 20 4 3 2 10 2 3" xfId="28228"/>
    <cellStyle name="標準 20 4 3 2 10 3" xfId="19660"/>
    <cellStyle name="標準 20 4 3 2 10 3 2" xfId="42970"/>
    <cellStyle name="標準 20 4 3 2 10 3 3" xfId="31746"/>
    <cellStyle name="標準 20 4 3 2 10 4" xfId="36223"/>
    <cellStyle name="標準 20 4 3 2 10 5" xfId="24996"/>
    <cellStyle name="標準 20 4 3 2 11" xfId="10983"/>
    <cellStyle name="標準 20 4 3 2 11 2" xfId="33560"/>
    <cellStyle name="標準 20 4 3 2 11 3" xfId="22206"/>
    <cellStyle name="標準 20 4 3 2 12" xfId="19659"/>
    <cellStyle name="標準 20 4 3 2 12 2" xfId="36682"/>
    <cellStyle name="標準 20 4 3 2 12 3" xfId="25458"/>
    <cellStyle name="標準 20 4 3 2 13" xfId="28976"/>
    <cellStyle name="標準 20 4 3 2 13 2" xfId="40200"/>
    <cellStyle name="標準 20 4 3 2 14" xfId="32874"/>
    <cellStyle name="標準 20 4 3 2 15" xfId="21429"/>
    <cellStyle name="標準 20 4 3 2 2" xfId="7574"/>
    <cellStyle name="標準 20 4 3 2 2 10" xfId="29260"/>
    <cellStyle name="標準 20 4 3 2 2 10 2" xfId="40484"/>
    <cellStyle name="標準 20 4 3 2 2 11" xfId="32875"/>
    <cellStyle name="標準 20 4 3 2 2 12" xfId="21430"/>
    <cellStyle name="標準 20 4 3 2 2 2" xfId="7800"/>
    <cellStyle name="標準 20 4 3 2 2 2 2" xfId="8718"/>
    <cellStyle name="標準 20 4 3 2 2 2 2 2" xfId="9834"/>
    <cellStyle name="標準 20 4 3 2 2 2 2 2 2" xfId="13448"/>
    <cellStyle name="標準 20 4 3 2 2 2 2 2 2 2" xfId="39147"/>
    <cellStyle name="標準 20 4 3 2 2 2 2 2 2 3" xfId="27923"/>
    <cellStyle name="標準 20 4 3 2 2 2 2 2 3" xfId="19664"/>
    <cellStyle name="標準 20 4 3 2 2 2 2 2 3 2" xfId="42665"/>
    <cellStyle name="標準 20 4 3 2 2 2 2 2 3 3" xfId="31441"/>
    <cellStyle name="標準 20 4 3 2 2 2 2 2 4" xfId="35775"/>
    <cellStyle name="標準 20 4 3 2 2 2 2 2 5" xfId="24548"/>
    <cellStyle name="標準 20 4 3 2 2 2 2 3" xfId="10776"/>
    <cellStyle name="標準 20 4 3 2 2 2 2 3 2" xfId="14355"/>
    <cellStyle name="標準 20 4 3 2 2 2 2 3 2 2" xfId="40054"/>
    <cellStyle name="標準 20 4 3 2 2 2 2 3 2 3" xfId="28830"/>
    <cellStyle name="標準 20 4 3 2 2 2 2 3 3" xfId="19665"/>
    <cellStyle name="標準 20 4 3 2 2 2 2 3 3 2" xfId="43572"/>
    <cellStyle name="標準 20 4 3 2 2 2 2 3 3 3" xfId="32348"/>
    <cellStyle name="標準 20 4 3 2 2 2 2 3 4" xfId="34974"/>
    <cellStyle name="標準 20 4 3 2 2 2 2 3 5" xfId="23620"/>
    <cellStyle name="標準 20 4 3 2 2 2 2 4" xfId="12397"/>
    <cellStyle name="標準 20 4 3 2 2 2 2 4 2" xfId="38096"/>
    <cellStyle name="標準 20 4 3 2 2 2 2 4 3" xfId="26872"/>
    <cellStyle name="標準 20 4 3 2 2 2 2 5" xfId="19663"/>
    <cellStyle name="標準 20 4 3 2 2 2 2 5 2" xfId="41614"/>
    <cellStyle name="標準 20 4 3 2 2 2 2 5 3" xfId="30390"/>
    <cellStyle name="標準 20 4 3 2 2 2 2 6" xfId="33476"/>
    <cellStyle name="標準 20 4 3 2 2 2 2 7" xfId="22031"/>
    <cellStyle name="標準 20 4 3 2 2 2 3" xfId="9230"/>
    <cellStyle name="標準 20 4 3 2 2 2 3 2" xfId="12848"/>
    <cellStyle name="標準 20 4 3 2 2 2 3 2 2" xfId="38547"/>
    <cellStyle name="標準 20 4 3 2 2 2 3 2 3" xfId="27323"/>
    <cellStyle name="標準 20 4 3 2 2 2 3 3" xfId="19666"/>
    <cellStyle name="標準 20 4 3 2 2 2 3 3 2" xfId="42065"/>
    <cellStyle name="標準 20 4 3 2 2 2 3 3 3" xfId="30841"/>
    <cellStyle name="標準 20 4 3 2 2 2 3 4" xfId="35774"/>
    <cellStyle name="標準 20 4 3 2 2 2 3 5" xfId="24547"/>
    <cellStyle name="標準 20 4 3 2 2 2 4" xfId="10172"/>
    <cellStyle name="標準 20 4 3 2 2 2 4 2" xfId="13755"/>
    <cellStyle name="標準 20 4 3 2 2 2 4 2 2" xfId="39454"/>
    <cellStyle name="標準 20 4 3 2 2 2 4 2 3" xfId="28230"/>
    <cellStyle name="標準 20 4 3 2 2 2 4 3" xfId="19667"/>
    <cellStyle name="標準 20 4 3 2 2 2 4 3 2" xfId="42972"/>
    <cellStyle name="標準 20 4 3 2 2 2 4 3 3" xfId="31748"/>
    <cellStyle name="標準 20 4 3 2 2 2 4 4" xfId="36533"/>
    <cellStyle name="標準 20 4 3 2 2 2 4 5" xfId="25306"/>
    <cellStyle name="標準 20 4 3 2 2 2 5" xfId="11493"/>
    <cellStyle name="標準 20 4 3 2 2 2 5 2" xfId="34070"/>
    <cellStyle name="標準 20 4 3 2 2 2 5 3" xfId="22716"/>
    <cellStyle name="標準 20 4 3 2 2 2 6" xfId="19662"/>
    <cellStyle name="標準 20 4 3 2 2 2 6 2" xfId="37192"/>
    <cellStyle name="標準 20 4 3 2 2 2 6 3" xfId="25968"/>
    <cellStyle name="標準 20 4 3 2 2 2 7" xfId="29486"/>
    <cellStyle name="標準 20 4 3 2 2 2 7 2" xfId="40710"/>
    <cellStyle name="標準 20 4 3 2 2 2 8" xfId="32876"/>
    <cellStyle name="標準 20 4 3 2 2 2 9" xfId="21431"/>
    <cellStyle name="標準 20 4 3 2 2 3" xfId="8026"/>
    <cellStyle name="標準 20 4 3 2 2 3 2" xfId="9608"/>
    <cellStyle name="標準 20 4 3 2 2 3 2 2" xfId="13222"/>
    <cellStyle name="標準 20 4 3 2 2 3 2 2 2" xfId="38921"/>
    <cellStyle name="標準 20 4 3 2 2 3 2 2 3" xfId="27697"/>
    <cellStyle name="標準 20 4 3 2 2 3 2 3" xfId="19669"/>
    <cellStyle name="標準 20 4 3 2 2 3 2 3 2" xfId="42439"/>
    <cellStyle name="標準 20 4 3 2 2 3 2 3 3" xfId="31215"/>
    <cellStyle name="標準 20 4 3 2 2 3 2 4" xfId="35776"/>
    <cellStyle name="標準 20 4 3 2 2 3 2 5" xfId="24549"/>
    <cellStyle name="標準 20 4 3 2 2 3 3" xfId="10550"/>
    <cellStyle name="標準 20 4 3 2 2 3 3 2" xfId="14129"/>
    <cellStyle name="標準 20 4 3 2 2 3 3 2 2" xfId="39828"/>
    <cellStyle name="標準 20 4 3 2 2 3 3 2 3" xfId="28604"/>
    <cellStyle name="標準 20 4 3 2 2 3 3 3" xfId="19670"/>
    <cellStyle name="標準 20 4 3 2 2 3 3 3 2" xfId="43346"/>
    <cellStyle name="標準 20 4 3 2 2 3 3 3 3" xfId="32122"/>
    <cellStyle name="標準 20 4 3 2 2 3 3 4" xfId="34296"/>
    <cellStyle name="標準 20 4 3 2 2 3 3 5" xfId="22942"/>
    <cellStyle name="標準 20 4 3 2 2 3 4" xfId="11719"/>
    <cellStyle name="標準 20 4 3 2 2 3 4 2" xfId="37418"/>
    <cellStyle name="標準 20 4 3 2 2 3 4 3" xfId="26194"/>
    <cellStyle name="標準 20 4 3 2 2 3 5" xfId="19668"/>
    <cellStyle name="標準 20 4 3 2 2 3 5 2" xfId="40936"/>
    <cellStyle name="標準 20 4 3 2 2 3 5 3" xfId="29712"/>
    <cellStyle name="標準 20 4 3 2 2 3 6" xfId="33250"/>
    <cellStyle name="標準 20 4 3 2 2 3 7" xfId="21805"/>
    <cellStyle name="標準 20 4 3 2 2 4" xfId="8266"/>
    <cellStyle name="標準 20 4 3 2 2 4 2" xfId="11945"/>
    <cellStyle name="標準 20 4 3 2 2 4 2 2" xfId="37644"/>
    <cellStyle name="標準 20 4 3 2 2 4 2 3" xfId="26420"/>
    <cellStyle name="標準 20 4 3 2 2 4 3" xfId="19671"/>
    <cellStyle name="標準 20 4 3 2 2 4 3 2" xfId="41162"/>
    <cellStyle name="標準 20 4 3 2 2 4 3 3" xfId="29938"/>
    <cellStyle name="標準 20 4 3 2 2 4 4" xfId="34522"/>
    <cellStyle name="標準 20 4 3 2 2 4 5" xfId="23168"/>
    <cellStyle name="標準 20 4 3 2 2 5" xfId="8492"/>
    <cellStyle name="標準 20 4 3 2 2 5 2" xfId="12171"/>
    <cellStyle name="標準 20 4 3 2 2 5 2 2" xfId="37870"/>
    <cellStyle name="標準 20 4 3 2 2 5 2 3" xfId="26646"/>
    <cellStyle name="標準 20 4 3 2 2 5 3" xfId="19672"/>
    <cellStyle name="標準 20 4 3 2 2 5 3 2" xfId="41388"/>
    <cellStyle name="標準 20 4 3 2 2 5 3 3" xfId="30164"/>
    <cellStyle name="標準 20 4 3 2 2 5 4" xfId="34748"/>
    <cellStyle name="標準 20 4 3 2 2 5 5" xfId="23394"/>
    <cellStyle name="標準 20 4 3 2 2 6" xfId="9229"/>
    <cellStyle name="標準 20 4 3 2 2 6 2" xfId="12847"/>
    <cellStyle name="標準 20 4 3 2 2 6 2 2" xfId="38546"/>
    <cellStyle name="標準 20 4 3 2 2 6 2 3" xfId="27322"/>
    <cellStyle name="標準 20 4 3 2 2 6 3" xfId="19673"/>
    <cellStyle name="標準 20 4 3 2 2 6 3 2" xfId="42064"/>
    <cellStyle name="標準 20 4 3 2 2 6 3 3" xfId="30840"/>
    <cellStyle name="標準 20 4 3 2 2 6 4" xfId="35773"/>
    <cellStyle name="標準 20 4 3 2 2 6 5" xfId="24546"/>
    <cellStyle name="標準 20 4 3 2 2 7" xfId="10171"/>
    <cellStyle name="標準 20 4 3 2 2 7 2" xfId="13754"/>
    <cellStyle name="標準 20 4 3 2 2 7 2 2" xfId="39453"/>
    <cellStyle name="標準 20 4 3 2 2 7 2 3" xfId="28229"/>
    <cellStyle name="標準 20 4 3 2 2 7 3" xfId="19674"/>
    <cellStyle name="標準 20 4 3 2 2 7 3 2" xfId="42971"/>
    <cellStyle name="標準 20 4 3 2 2 7 3 3" xfId="31747"/>
    <cellStyle name="標準 20 4 3 2 2 7 4" xfId="36307"/>
    <cellStyle name="標準 20 4 3 2 2 7 5" xfId="25080"/>
    <cellStyle name="標準 20 4 3 2 2 8" xfId="11267"/>
    <cellStyle name="標準 20 4 3 2 2 8 2" xfId="33844"/>
    <cellStyle name="標準 20 4 3 2 2 8 3" xfId="22490"/>
    <cellStyle name="標準 20 4 3 2 2 9" xfId="19661"/>
    <cellStyle name="標準 20 4 3 2 2 9 2" xfId="36966"/>
    <cellStyle name="標準 20 4 3 2 2 9 3" xfId="25742"/>
    <cellStyle name="標準 20 4 3 2 3" xfId="7431"/>
    <cellStyle name="標準 20 4 3 2 3 2" xfId="8576"/>
    <cellStyle name="標準 20 4 3 2 3 2 2" xfId="9692"/>
    <cellStyle name="標準 20 4 3 2 3 2 2 2" xfId="13306"/>
    <cellStyle name="標準 20 4 3 2 3 2 2 2 2" xfId="39005"/>
    <cellStyle name="標準 20 4 3 2 3 2 2 2 3" xfId="27781"/>
    <cellStyle name="標準 20 4 3 2 3 2 2 3" xfId="19677"/>
    <cellStyle name="標準 20 4 3 2 3 2 2 3 2" xfId="42523"/>
    <cellStyle name="標準 20 4 3 2 3 2 2 3 3" xfId="31299"/>
    <cellStyle name="標準 20 4 3 2 3 2 2 4" xfId="35778"/>
    <cellStyle name="標準 20 4 3 2 3 2 2 5" xfId="24551"/>
    <cellStyle name="標準 20 4 3 2 3 2 3" xfId="10634"/>
    <cellStyle name="標準 20 4 3 2 3 2 3 2" xfId="14213"/>
    <cellStyle name="標準 20 4 3 2 3 2 3 2 2" xfId="39912"/>
    <cellStyle name="標準 20 4 3 2 3 2 3 2 3" xfId="28688"/>
    <cellStyle name="標準 20 4 3 2 3 2 3 3" xfId="19678"/>
    <cellStyle name="標準 20 4 3 2 3 2 3 3 2" xfId="43430"/>
    <cellStyle name="標準 20 4 3 2 3 2 3 3 3" xfId="32206"/>
    <cellStyle name="標準 20 4 3 2 3 2 3 4" xfId="34832"/>
    <cellStyle name="標準 20 4 3 2 3 2 3 5" xfId="23478"/>
    <cellStyle name="標準 20 4 3 2 3 2 4" xfId="12255"/>
    <cellStyle name="標準 20 4 3 2 3 2 4 2" xfId="37954"/>
    <cellStyle name="標準 20 4 3 2 3 2 4 3" xfId="26730"/>
    <cellStyle name="標準 20 4 3 2 3 2 5" xfId="19676"/>
    <cellStyle name="標準 20 4 3 2 3 2 5 2" xfId="41472"/>
    <cellStyle name="標準 20 4 3 2 3 2 5 3" xfId="30248"/>
    <cellStyle name="標準 20 4 3 2 3 2 6" xfId="33334"/>
    <cellStyle name="標準 20 4 3 2 3 2 7" xfId="21889"/>
    <cellStyle name="標準 20 4 3 2 3 3" xfId="9231"/>
    <cellStyle name="標準 20 4 3 2 3 3 2" xfId="12849"/>
    <cellStyle name="標準 20 4 3 2 3 3 2 2" xfId="38548"/>
    <cellStyle name="標準 20 4 3 2 3 3 2 3" xfId="27324"/>
    <cellStyle name="標準 20 4 3 2 3 3 3" xfId="19679"/>
    <cellStyle name="標準 20 4 3 2 3 3 3 2" xfId="42066"/>
    <cellStyle name="標準 20 4 3 2 3 3 3 3" xfId="30842"/>
    <cellStyle name="標準 20 4 3 2 3 3 4" xfId="35777"/>
    <cellStyle name="標準 20 4 3 2 3 3 5" xfId="24550"/>
    <cellStyle name="標準 20 4 3 2 3 4" xfId="10173"/>
    <cellStyle name="標準 20 4 3 2 3 4 2" xfId="13756"/>
    <cellStyle name="標準 20 4 3 2 3 4 2 2" xfId="39455"/>
    <cellStyle name="標準 20 4 3 2 3 4 2 3" xfId="28231"/>
    <cellStyle name="標準 20 4 3 2 3 4 3" xfId="19680"/>
    <cellStyle name="標準 20 4 3 2 3 4 3 2" xfId="42973"/>
    <cellStyle name="標準 20 4 3 2 3 4 3 3" xfId="31749"/>
    <cellStyle name="標準 20 4 3 2 3 4 4" xfId="36391"/>
    <cellStyle name="標準 20 4 3 2 3 4 5" xfId="25164"/>
    <cellStyle name="標準 20 4 3 2 3 5" xfId="11125"/>
    <cellStyle name="標準 20 4 3 2 3 5 2" xfId="33702"/>
    <cellStyle name="標準 20 4 3 2 3 5 3" xfId="22348"/>
    <cellStyle name="標準 20 4 3 2 3 6" xfId="19675"/>
    <cellStyle name="標準 20 4 3 2 3 6 2" xfId="36824"/>
    <cellStyle name="標準 20 4 3 2 3 6 3" xfId="25600"/>
    <cellStyle name="標準 20 4 3 2 3 7" xfId="29118"/>
    <cellStyle name="標準 20 4 3 2 3 7 2" xfId="40342"/>
    <cellStyle name="標準 20 4 3 2 3 8" xfId="32877"/>
    <cellStyle name="標準 20 4 3 2 3 9" xfId="21432"/>
    <cellStyle name="標準 20 4 3 2 4" xfId="7658"/>
    <cellStyle name="標準 20 4 3 2 4 2" xfId="9524"/>
    <cellStyle name="標準 20 4 3 2 4 2 2" xfId="13138"/>
    <cellStyle name="標準 20 4 3 2 4 2 2 2" xfId="38837"/>
    <cellStyle name="標準 20 4 3 2 4 2 2 3" xfId="27613"/>
    <cellStyle name="標準 20 4 3 2 4 2 3" xfId="19682"/>
    <cellStyle name="標準 20 4 3 2 4 2 3 2" xfId="42355"/>
    <cellStyle name="標準 20 4 3 2 4 2 3 3" xfId="31131"/>
    <cellStyle name="標準 20 4 3 2 4 2 4" xfId="35779"/>
    <cellStyle name="標準 20 4 3 2 4 2 5" xfId="24552"/>
    <cellStyle name="標準 20 4 3 2 4 3" xfId="10466"/>
    <cellStyle name="標準 20 4 3 2 4 3 2" xfId="14045"/>
    <cellStyle name="標準 20 4 3 2 4 3 2 2" xfId="39744"/>
    <cellStyle name="標準 20 4 3 2 4 3 2 3" xfId="28520"/>
    <cellStyle name="標準 20 4 3 2 4 3 3" xfId="19683"/>
    <cellStyle name="標準 20 4 3 2 4 3 3 2" xfId="43262"/>
    <cellStyle name="標準 20 4 3 2 4 3 3 3" xfId="32038"/>
    <cellStyle name="標準 20 4 3 2 4 3 4" xfId="33928"/>
    <cellStyle name="標準 20 4 3 2 4 3 5" xfId="22574"/>
    <cellStyle name="標準 20 4 3 2 4 4" xfId="11351"/>
    <cellStyle name="標準 20 4 3 2 4 4 2" xfId="37050"/>
    <cellStyle name="標準 20 4 3 2 4 4 3" xfId="25826"/>
    <cellStyle name="標準 20 4 3 2 4 5" xfId="19681"/>
    <cellStyle name="標準 20 4 3 2 4 5 2" xfId="40568"/>
    <cellStyle name="標準 20 4 3 2 4 5 3" xfId="29344"/>
    <cellStyle name="標準 20 4 3 2 4 6" xfId="33166"/>
    <cellStyle name="標準 20 4 3 2 4 7" xfId="21721"/>
    <cellStyle name="標準 20 4 3 2 5" xfId="7884"/>
    <cellStyle name="標準 20 4 3 2 5 2" xfId="11577"/>
    <cellStyle name="標準 20 4 3 2 5 2 2" xfId="37276"/>
    <cellStyle name="標準 20 4 3 2 5 2 3" xfId="26052"/>
    <cellStyle name="標準 20 4 3 2 5 3" xfId="19684"/>
    <cellStyle name="標準 20 4 3 2 5 3 2" xfId="40794"/>
    <cellStyle name="標準 20 4 3 2 5 3 3" xfId="29570"/>
    <cellStyle name="標準 20 4 3 2 5 4" xfId="34154"/>
    <cellStyle name="標準 20 4 3 2 5 5" xfId="22800"/>
    <cellStyle name="標準 20 4 3 2 6" xfId="8124"/>
    <cellStyle name="標準 20 4 3 2 6 2" xfId="11803"/>
    <cellStyle name="標準 20 4 3 2 6 2 2" xfId="37502"/>
    <cellStyle name="標準 20 4 3 2 6 2 3" xfId="26278"/>
    <cellStyle name="標準 20 4 3 2 6 3" xfId="19685"/>
    <cellStyle name="標準 20 4 3 2 6 3 2" xfId="41020"/>
    <cellStyle name="標準 20 4 3 2 6 3 3" xfId="29796"/>
    <cellStyle name="標準 20 4 3 2 6 4" xfId="34380"/>
    <cellStyle name="標準 20 4 3 2 6 5" xfId="23026"/>
    <cellStyle name="標準 20 4 3 2 7" xfId="8408"/>
    <cellStyle name="標準 20 4 3 2 7 2" xfId="12087"/>
    <cellStyle name="標準 20 4 3 2 7 2 2" xfId="37786"/>
    <cellStyle name="標準 20 4 3 2 7 2 3" xfId="26562"/>
    <cellStyle name="標準 20 4 3 2 7 3" xfId="19686"/>
    <cellStyle name="標準 20 4 3 2 7 3 2" xfId="41304"/>
    <cellStyle name="標準 20 4 3 2 7 3 3" xfId="30080"/>
    <cellStyle name="標準 20 4 3 2 7 4" xfId="34664"/>
    <cellStyle name="標準 20 4 3 2 7 5" xfId="23310"/>
    <cellStyle name="標準 20 4 3 2 8" xfId="8802"/>
    <cellStyle name="標準 20 4 3 2 8 2" xfId="12481"/>
    <cellStyle name="標準 20 4 3 2 8 2 2" xfId="38180"/>
    <cellStyle name="標準 20 4 3 2 8 2 3" xfId="26956"/>
    <cellStyle name="標準 20 4 3 2 8 3" xfId="19687"/>
    <cellStyle name="標準 20 4 3 2 8 3 2" xfId="41698"/>
    <cellStyle name="標準 20 4 3 2 8 3 3" xfId="30474"/>
    <cellStyle name="標準 20 4 3 2 8 4" xfId="35058"/>
    <cellStyle name="標準 20 4 3 2 8 5" xfId="23704"/>
    <cellStyle name="標準 20 4 3 2 9" xfId="9228"/>
    <cellStyle name="標準 20 4 3 2 9 2" xfId="12846"/>
    <cellStyle name="標準 20 4 3 2 9 2 2" xfId="38545"/>
    <cellStyle name="標準 20 4 3 2 9 2 3" xfId="27321"/>
    <cellStyle name="標準 20 4 3 2 9 3" xfId="19688"/>
    <cellStyle name="標準 20 4 3 2 9 3 2" xfId="42063"/>
    <cellStyle name="標準 20 4 3 2 9 3 3" xfId="30839"/>
    <cellStyle name="標準 20 4 3 2 9 4" xfId="35772"/>
    <cellStyle name="標準 20 4 3 2 9 5" xfId="24545"/>
    <cellStyle name="標準 20 4 3 3" xfId="7316"/>
    <cellStyle name="標準 20 4 3 3 10" xfId="11025"/>
    <cellStyle name="標準 20 4 3 3 10 2" xfId="33602"/>
    <cellStyle name="標準 20 4 3 3 10 3" xfId="22248"/>
    <cellStyle name="標準 20 4 3 3 11" xfId="19689"/>
    <cellStyle name="標準 20 4 3 3 11 2" xfId="36724"/>
    <cellStyle name="標準 20 4 3 3 11 3" xfId="25500"/>
    <cellStyle name="標準 20 4 3 3 12" xfId="29018"/>
    <cellStyle name="標準 20 4 3 3 12 2" xfId="40242"/>
    <cellStyle name="標準 20 4 3 3 13" xfId="32878"/>
    <cellStyle name="標準 20 4 3 3 14" xfId="21433"/>
    <cellStyle name="標準 20 4 3 3 2" xfId="7474"/>
    <cellStyle name="標準 20 4 3 3 2 2" xfId="8618"/>
    <cellStyle name="標準 20 4 3 3 2 2 2" xfId="9734"/>
    <cellStyle name="標準 20 4 3 3 2 2 2 2" xfId="13348"/>
    <cellStyle name="標準 20 4 3 3 2 2 2 2 2" xfId="39047"/>
    <cellStyle name="標準 20 4 3 3 2 2 2 2 3" xfId="27823"/>
    <cellStyle name="標準 20 4 3 3 2 2 2 3" xfId="19692"/>
    <cellStyle name="標準 20 4 3 3 2 2 2 3 2" xfId="42565"/>
    <cellStyle name="標準 20 4 3 3 2 2 2 3 3" xfId="31341"/>
    <cellStyle name="標準 20 4 3 3 2 2 2 4" xfId="35782"/>
    <cellStyle name="標準 20 4 3 3 2 2 2 5" xfId="24555"/>
    <cellStyle name="標準 20 4 3 3 2 2 3" xfId="10676"/>
    <cellStyle name="標準 20 4 3 3 2 2 3 2" xfId="14255"/>
    <cellStyle name="標準 20 4 3 3 2 2 3 2 2" xfId="39954"/>
    <cellStyle name="標準 20 4 3 3 2 2 3 2 3" xfId="28730"/>
    <cellStyle name="標準 20 4 3 3 2 2 3 3" xfId="19693"/>
    <cellStyle name="標準 20 4 3 3 2 2 3 3 2" xfId="43472"/>
    <cellStyle name="標準 20 4 3 3 2 2 3 3 3" xfId="32248"/>
    <cellStyle name="標準 20 4 3 3 2 2 3 4" xfId="34874"/>
    <cellStyle name="標準 20 4 3 3 2 2 3 5" xfId="23520"/>
    <cellStyle name="標準 20 4 3 3 2 2 4" xfId="12297"/>
    <cellStyle name="標準 20 4 3 3 2 2 4 2" xfId="37996"/>
    <cellStyle name="標準 20 4 3 3 2 2 4 3" xfId="26772"/>
    <cellStyle name="標準 20 4 3 3 2 2 5" xfId="19691"/>
    <cellStyle name="標準 20 4 3 3 2 2 5 2" xfId="41514"/>
    <cellStyle name="標準 20 4 3 3 2 2 5 3" xfId="30290"/>
    <cellStyle name="標準 20 4 3 3 2 2 6" xfId="33376"/>
    <cellStyle name="標準 20 4 3 3 2 2 7" xfId="21931"/>
    <cellStyle name="標準 20 4 3 3 2 3" xfId="9233"/>
    <cellStyle name="標準 20 4 3 3 2 3 2" xfId="12851"/>
    <cellStyle name="標準 20 4 3 3 2 3 2 2" xfId="38550"/>
    <cellStyle name="標準 20 4 3 3 2 3 2 3" xfId="27326"/>
    <cellStyle name="標準 20 4 3 3 2 3 3" xfId="19694"/>
    <cellStyle name="標準 20 4 3 3 2 3 3 2" xfId="42068"/>
    <cellStyle name="標準 20 4 3 3 2 3 3 3" xfId="30844"/>
    <cellStyle name="標準 20 4 3 3 2 3 4" xfId="35781"/>
    <cellStyle name="標準 20 4 3 3 2 3 5" xfId="24554"/>
    <cellStyle name="標準 20 4 3 3 2 4" xfId="10175"/>
    <cellStyle name="標準 20 4 3 3 2 4 2" xfId="13758"/>
    <cellStyle name="標準 20 4 3 3 2 4 2 2" xfId="39457"/>
    <cellStyle name="標準 20 4 3 3 2 4 2 3" xfId="28233"/>
    <cellStyle name="標準 20 4 3 3 2 4 3" xfId="19695"/>
    <cellStyle name="標準 20 4 3 3 2 4 3 2" xfId="42975"/>
    <cellStyle name="標準 20 4 3 3 2 4 3 3" xfId="31751"/>
    <cellStyle name="標準 20 4 3 3 2 4 4" xfId="36433"/>
    <cellStyle name="標準 20 4 3 3 2 4 5" xfId="25206"/>
    <cellStyle name="標準 20 4 3 3 2 5" xfId="11167"/>
    <cellStyle name="標準 20 4 3 3 2 5 2" xfId="33744"/>
    <cellStyle name="標準 20 4 3 3 2 5 3" xfId="22390"/>
    <cellStyle name="標準 20 4 3 3 2 6" xfId="19690"/>
    <cellStyle name="標準 20 4 3 3 2 6 2" xfId="36866"/>
    <cellStyle name="標準 20 4 3 3 2 6 3" xfId="25642"/>
    <cellStyle name="標準 20 4 3 3 2 7" xfId="29160"/>
    <cellStyle name="標準 20 4 3 3 2 7 2" xfId="40384"/>
    <cellStyle name="標準 20 4 3 3 2 8" xfId="32879"/>
    <cellStyle name="標準 20 4 3 3 2 9" xfId="21434"/>
    <cellStyle name="標準 20 4 3 3 3" xfId="7700"/>
    <cellStyle name="標準 20 4 3 3 3 2" xfId="9482"/>
    <cellStyle name="標準 20 4 3 3 3 2 2" xfId="13096"/>
    <cellStyle name="標準 20 4 3 3 3 2 2 2" xfId="38795"/>
    <cellStyle name="標準 20 4 3 3 3 2 2 3" xfId="27571"/>
    <cellStyle name="標準 20 4 3 3 3 2 3" xfId="19697"/>
    <cellStyle name="標準 20 4 3 3 3 2 3 2" xfId="42313"/>
    <cellStyle name="標準 20 4 3 3 3 2 3 3" xfId="31089"/>
    <cellStyle name="標準 20 4 3 3 3 2 4" xfId="35783"/>
    <cellStyle name="標準 20 4 3 3 3 2 5" xfId="24556"/>
    <cellStyle name="標準 20 4 3 3 3 3" xfId="10424"/>
    <cellStyle name="標準 20 4 3 3 3 3 2" xfId="14003"/>
    <cellStyle name="標準 20 4 3 3 3 3 2 2" xfId="39702"/>
    <cellStyle name="標準 20 4 3 3 3 3 2 3" xfId="28478"/>
    <cellStyle name="標準 20 4 3 3 3 3 3" xfId="19698"/>
    <cellStyle name="標準 20 4 3 3 3 3 3 2" xfId="43220"/>
    <cellStyle name="標準 20 4 3 3 3 3 3 3" xfId="31996"/>
    <cellStyle name="標準 20 4 3 3 3 3 4" xfId="33970"/>
    <cellStyle name="標準 20 4 3 3 3 3 5" xfId="22616"/>
    <cellStyle name="標準 20 4 3 3 3 4" xfId="11393"/>
    <cellStyle name="標準 20 4 3 3 3 4 2" xfId="37092"/>
    <cellStyle name="標準 20 4 3 3 3 4 3" xfId="25868"/>
    <cellStyle name="標準 20 4 3 3 3 5" xfId="19696"/>
    <cellStyle name="標準 20 4 3 3 3 5 2" xfId="40610"/>
    <cellStyle name="標準 20 4 3 3 3 5 3" xfId="29386"/>
    <cellStyle name="標準 20 4 3 3 3 6" xfId="33124"/>
    <cellStyle name="標準 20 4 3 3 3 7" xfId="21679"/>
    <cellStyle name="標準 20 4 3 3 4" xfId="7926"/>
    <cellStyle name="標準 20 4 3 3 4 2" xfId="11619"/>
    <cellStyle name="標準 20 4 3 3 4 2 2" xfId="37318"/>
    <cellStyle name="標準 20 4 3 3 4 2 3" xfId="26094"/>
    <cellStyle name="標準 20 4 3 3 4 3" xfId="19699"/>
    <cellStyle name="標準 20 4 3 3 4 3 2" xfId="40836"/>
    <cellStyle name="標準 20 4 3 3 4 3 3" xfId="29612"/>
    <cellStyle name="標準 20 4 3 3 4 4" xfId="34196"/>
    <cellStyle name="標準 20 4 3 3 4 5" xfId="22842"/>
    <cellStyle name="標準 20 4 3 3 5" xfId="8166"/>
    <cellStyle name="標準 20 4 3 3 5 2" xfId="11845"/>
    <cellStyle name="標準 20 4 3 3 5 2 2" xfId="37544"/>
    <cellStyle name="標準 20 4 3 3 5 2 3" xfId="26320"/>
    <cellStyle name="標準 20 4 3 3 5 3" xfId="19700"/>
    <cellStyle name="標準 20 4 3 3 5 3 2" xfId="41062"/>
    <cellStyle name="標準 20 4 3 3 5 3 3" xfId="29838"/>
    <cellStyle name="標準 20 4 3 3 5 4" xfId="34422"/>
    <cellStyle name="標準 20 4 3 3 5 5" xfId="23068"/>
    <cellStyle name="標準 20 4 3 3 6" xfId="8366"/>
    <cellStyle name="標準 20 4 3 3 6 2" xfId="12045"/>
    <cellStyle name="標準 20 4 3 3 6 2 2" xfId="37744"/>
    <cellStyle name="標準 20 4 3 3 6 2 3" xfId="26520"/>
    <cellStyle name="標準 20 4 3 3 6 3" xfId="19701"/>
    <cellStyle name="標準 20 4 3 3 6 3 2" xfId="41262"/>
    <cellStyle name="標準 20 4 3 3 6 3 3" xfId="30038"/>
    <cellStyle name="標準 20 4 3 3 6 4" xfId="34622"/>
    <cellStyle name="標準 20 4 3 3 6 5" xfId="23268"/>
    <cellStyle name="標準 20 4 3 3 7" xfId="8844"/>
    <cellStyle name="標準 20 4 3 3 7 2" xfId="12523"/>
    <cellStyle name="標準 20 4 3 3 7 2 2" xfId="38222"/>
    <cellStyle name="標準 20 4 3 3 7 2 3" xfId="26998"/>
    <cellStyle name="標準 20 4 3 3 7 3" xfId="19702"/>
    <cellStyle name="標準 20 4 3 3 7 3 2" xfId="41740"/>
    <cellStyle name="標準 20 4 3 3 7 3 3" xfId="30516"/>
    <cellStyle name="標準 20 4 3 3 7 4" xfId="35100"/>
    <cellStyle name="標準 20 4 3 3 7 5" xfId="23746"/>
    <cellStyle name="標準 20 4 3 3 8" xfId="9232"/>
    <cellStyle name="標準 20 4 3 3 8 2" xfId="12850"/>
    <cellStyle name="標準 20 4 3 3 8 2 2" xfId="38549"/>
    <cellStyle name="標準 20 4 3 3 8 2 3" xfId="27325"/>
    <cellStyle name="標準 20 4 3 3 8 3" xfId="19703"/>
    <cellStyle name="標準 20 4 3 3 8 3 2" xfId="42067"/>
    <cellStyle name="標準 20 4 3 3 8 3 3" xfId="30843"/>
    <cellStyle name="標準 20 4 3 3 8 4" xfId="35780"/>
    <cellStyle name="標準 20 4 3 3 8 5" xfId="24553"/>
    <cellStyle name="標準 20 4 3 3 9" xfId="10174"/>
    <cellStyle name="標準 20 4 3 3 9 2" xfId="13757"/>
    <cellStyle name="標準 20 4 3 3 9 2 2" xfId="39456"/>
    <cellStyle name="標準 20 4 3 3 9 2 3" xfId="28232"/>
    <cellStyle name="標準 20 4 3 3 9 3" xfId="19704"/>
    <cellStyle name="標準 20 4 3 3 9 3 2" xfId="42974"/>
    <cellStyle name="標準 20 4 3 3 9 3 3" xfId="31750"/>
    <cellStyle name="標準 20 4 3 3 9 4" xfId="36181"/>
    <cellStyle name="標準 20 4 3 3 9 5" xfId="24954"/>
    <cellStyle name="標準 20 4 3 4" xfId="7532"/>
    <cellStyle name="標準 20 4 3 4 10" xfId="29218"/>
    <cellStyle name="標準 20 4 3 4 10 2" xfId="40442"/>
    <cellStyle name="標準 20 4 3 4 11" xfId="32880"/>
    <cellStyle name="標準 20 4 3 4 12" xfId="21435"/>
    <cellStyle name="標準 20 4 3 4 2" xfId="7758"/>
    <cellStyle name="標準 20 4 3 4 2 2" xfId="8676"/>
    <cellStyle name="標準 20 4 3 4 2 2 2" xfId="9792"/>
    <cellStyle name="標準 20 4 3 4 2 2 2 2" xfId="13406"/>
    <cellStyle name="標準 20 4 3 4 2 2 2 2 2" xfId="39105"/>
    <cellStyle name="標準 20 4 3 4 2 2 2 2 3" xfId="27881"/>
    <cellStyle name="標準 20 4 3 4 2 2 2 3" xfId="19708"/>
    <cellStyle name="標準 20 4 3 4 2 2 2 3 2" xfId="42623"/>
    <cellStyle name="標準 20 4 3 4 2 2 2 3 3" xfId="31399"/>
    <cellStyle name="標準 20 4 3 4 2 2 2 4" xfId="35786"/>
    <cellStyle name="標準 20 4 3 4 2 2 2 5" xfId="24559"/>
    <cellStyle name="標準 20 4 3 4 2 2 3" xfId="10734"/>
    <cellStyle name="標準 20 4 3 4 2 2 3 2" xfId="14313"/>
    <cellStyle name="標準 20 4 3 4 2 2 3 2 2" xfId="40012"/>
    <cellStyle name="標準 20 4 3 4 2 2 3 2 3" xfId="28788"/>
    <cellStyle name="標準 20 4 3 4 2 2 3 3" xfId="19709"/>
    <cellStyle name="標準 20 4 3 4 2 2 3 3 2" xfId="43530"/>
    <cellStyle name="標準 20 4 3 4 2 2 3 3 3" xfId="32306"/>
    <cellStyle name="標準 20 4 3 4 2 2 3 4" xfId="34932"/>
    <cellStyle name="標準 20 4 3 4 2 2 3 5" xfId="23578"/>
    <cellStyle name="標準 20 4 3 4 2 2 4" xfId="12355"/>
    <cellStyle name="標準 20 4 3 4 2 2 4 2" xfId="38054"/>
    <cellStyle name="標準 20 4 3 4 2 2 4 3" xfId="26830"/>
    <cellStyle name="標準 20 4 3 4 2 2 5" xfId="19707"/>
    <cellStyle name="標準 20 4 3 4 2 2 5 2" xfId="41572"/>
    <cellStyle name="標準 20 4 3 4 2 2 5 3" xfId="30348"/>
    <cellStyle name="標準 20 4 3 4 2 2 6" xfId="33434"/>
    <cellStyle name="標準 20 4 3 4 2 2 7" xfId="21989"/>
    <cellStyle name="標準 20 4 3 4 2 3" xfId="9235"/>
    <cellStyle name="標準 20 4 3 4 2 3 2" xfId="12853"/>
    <cellStyle name="標準 20 4 3 4 2 3 2 2" xfId="38552"/>
    <cellStyle name="標準 20 4 3 4 2 3 2 3" xfId="27328"/>
    <cellStyle name="標準 20 4 3 4 2 3 3" xfId="19710"/>
    <cellStyle name="標準 20 4 3 4 2 3 3 2" xfId="42070"/>
    <cellStyle name="標準 20 4 3 4 2 3 3 3" xfId="30846"/>
    <cellStyle name="標準 20 4 3 4 2 3 4" xfId="35785"/>
    <cellStyle name="標準 20 4 3 4 2 3 5" xfId="24558"/>
    <cellStyle name="標準 20 4 3 4 2 4" xfId="10177"/>
    <cellStyle name="標準 20 4 3 4 2 4 2" xfId="13760"/>
    <cellStyle name="標準 20 4 3 4 2 4 2 2" xfId="39459"/>
    <cellStyle name="標準 20 4 3 4 2 4 2 3" xfId="28235"/>
    <cellStyle name="標準 20 4 3 4 2 4 3" xfId="19711"/>
    <cellStyle name="標準 20 4 3 4 2 4 3 2" xfId="42977"/>
    <cellStyle name="標準 20 4 3 4 2 4 3 3" xfId="31753"/>
    <cellStyle name="標準 20 4 3 4 2 4 4" xfId="36491"/>
    <cellStyle name="標準 20 4 3 4 2 4 5" xfId="25264"/>
    <cellStyle name="標準 20 4 3 4 2 5" xfId="11451"/>
    <cellStyle name="標準 20 4 3 4 2 5 2" xfId="34028"/>
    <cellStyle name="標準 20 4 3 4 2 5 3" xfId="22674"/>
    <cellStyle name="標準 20 4 3 4 2 6" xfId="19706"/>
    <cellStyle name="標準 20 4 3 4 2 6 2" xfId="37150"/>
    <cellStyle name="標準 20 4 3 4 2 6 3" xfId="25926"/>
    <cellStyle name="標準 20 4 3 4 2 7" xfId="29444"/>
    <cellStyle name="標準 20 4 3 4 2 7 2" xfId="40668"/>
    <cellStyle name="標準 20 4 3 4 2 8" xfId="32881"/>
    <cellStyle name="標準 20 4 3 4 2 9" xfId="21436"/>
    <cellStyle name="標準 20 4 3 4 3" xfId="7984"/>
    <cellStyle name="標準 20 4 3 4 3 2" xfId="9566"/>
    <cellStyle name="標準 20 4 3 4 3 2 2" xfId="13180"/>
    <cellStyle name="標準 20 4 3 4 3 2 2 2" xfId="38879"/>
    <cellStyle name="標準 20 4 3 4 3 2 2 3" xfId="27655"/>
    <cellStyle name="標準 20 4 3 4 3 2 3" xfId="19713"/>
    <cellStyle name="標準 20 4 3 4 3 2 3 2" xfId="42397"/>
    <cellStyle name="標準 20 4 3 4 3 2 3 3" xfId="31173"/>
    <cellStyle name="標準 20 4 3 4 3 2 4" xfId="35787"/>
    <cellStyle name="標準 20 4 3 4 3 2 5" xfId="24560"/>
    <cellStyle name="標準 20 4 3 4 3 3" xfId="10508"/>
    <cellStyle name="標準 20 4 3 4 3 3 2" xfId="14087"/>
    <cellStyle name="標準 20 4 3 4 3 3 2 2" xfId="39786"/>
    <cellStyle name="標準 20 4 3 4 3 3 2 3" xfId="28562"/>
    <cellStyle name="標準 20 4 3 4 3 3 3" xfId="19714"/>
    <cellStyle name="標準 20 4 3 4 3 3 3 2" xfId="43304"/>
    <cellStyle name="標準 20 4 3 4 3 3 3 3" xfId="32080"/>
    <cellStyle name="標準 20 4 3 4 3 3 4" xfId="34254"/>
    <cellStyle name="標準 20 4 3 4 3 3 5" xfId="22900"/>
    <cellStyle name="標準 20 4 3 4 3 4" xfId="11677"/>
    <cellStyle name="標準 20 4 3 4 3 4 2" xfId="37376"/>
    <cellStyle name="標準 20 4 3 4 3 4 3" xfId="26152"/>
    <cellStyle name="標準 20 4 3 4 3 5" xfId="19712"/>
    <cellStyle name="標準 20 4 3 4 3 5 2" xfId="40894"/>
    <cellStyle name="標準 20 4 3 4 3 5 3" xfId="29670"/>
    <cellStyle name="標準 20 4 3 4 3 6" xfId="33208"/>
    <cellStyle name="標準 20 4 3 4 3 7" xfId="21763"/>
    <cellStyle name="標準 20 4 3 4 4" xfId="8224"/>
    <cellStyle name="標準 20 4 3 4 4 2" xfId="11903"/>
    <cellStyle name="標準 20 4 3 4 4 2 2" xfId="37602"/>
    <cellStyle name="標準 20 4 3 4 4 2 3" xfId="26378"/>
    <cellStyle name="標準 20 4 3 4 4 3" xfId="19715"/>
    <cellStyle name="標準 20 4 3 4 4 3 2" xfId="41120"/>
    <cellStyle name="標準 20 4 3 4 4 3 3" xfId="29896"/>
    <cellStyle name="標準 20 4 3 4 4 4" xfId="34480"/>
    <cellStyle name="標準 20 4 3 4 4 5" xfId="23126"/>
    <cellStyle name="標準 20 4 3 4 5" xfId="8450"/>
    <cellStyle name="標準 20 4 3 4 5 2" xfId="12129"/>
    <cellStyle name="標準 20 4 3 4 5 2 2" xfId="37828"/>
    <cellStyle name="標準 20 4 3 4 5 2 3" xfId="26604"/>
    <cellStyle name="標準 20 4 3 4 5 3" xfId="19716"/>
    <cellStyle name="標準 20 4 3 4 5 3 2" xfId="41346"/>
    <cellStyle name="標準 20 4 3 4 5 3 3" xfId="30122"/>
    <cellStyle name="標準 20 4 3 4 5 4" xfId="34706"/>
    <cellStyle name="標準 20 4 3 4 5 5" xfId="23352"/>
    <cellStyle name="標準 20 4 3 4 6" xfId="9234"/>
    <cellStyle name="標準 20 4 3 4 6 2" xfId="12852"/>
    <cellStyle name="標準 20 4 3 4 6 2 2" xfId="38551"/>
    <cellStyle name="標準 20 4 3 4 6 2 3" xfId="27327"/>
    <cellStyle name="標準 20 4 3 4 6 3" xfId="19717"/>
    <cellStyle name="標準 20 4 3 4 6 3 2" xfId="42069"/>
    <cellStyle name="標準 20 4 3 4 6 3 3" xfId="30845"/>
    <cellStyle name="標準 20 4 3 4 6 4" xfId="35784"/>
    <cellStyle name="標準 20 4 3 4 6 5" xfId="24557"/>
    <cellStyle name="標準 20 4 3 4 7" xfId="10176"/>
    <cellStyle name="標準 20 4 3 4 7 2" xfId="13759"/>
    <cellStyle name="標準 20 4 3 4 7 2 2" xfId="39458"/>
    <cellStyle name="標準 20 4 3 4 7 2 3" xfId="28234"/>
    <cellStyle name="標準 20 4 3 4 7 3" xfId="19718"/>
    <cellStyle name="標準 20 4 3 4 7 3 2" xfId="42976"/>
    <cellStyle name="標準 20 4 3 4 7 3 3" xfId="31752"/>
    <cellStyle name="標準 20 4 3 4 7 4" xfId="36265"/>
    <cellStyle name="標準 20 4 3 4 7 5" xfId="25038"/>
    <cellStyle name="標準 20 4 3 4 8" xfId="11225"/>
    <cellStyle name="標準 20 4 3 4 8 2" xfId="33802"/>
    <cellStyle name="標準 20 4 3 4 8 3" xfId="22448"/>
    <cellStyle name="標準 20 4 3 4 9" xfId="19705"/>
    <cellStyle name="標準 20 4 3 4 9 2" xfId="36924"/>
    <cellStyle name="標準 20 4 3 4 9 3" xfId="25700"/>
    <cellStyle name="標準 20 4 3 5" xfId="7389"/>
    <cellStyle name="標準 20 4 3 5 2" xfId="8534"/>
    <cellStyle name="標準 20 4 3 5 2 2" xfId="9650"/>
    <cellStyle name="標準 20 4 3 5 2 2 2" xfId="13264"/>
    <cellStyle name="標準 20 4 3 5 2 2 2 2" xfId="38963"/>
    <cellStyle name="標準 20 4 3 5 2 2 2 3" xfId="27739"/>
    <cellStyle name="標準 20 4 3 5 2 2 3" xfId="19721"/>
    <cellStyle name="標準 20 4 3 5 2 2 3 2" xfId="42481"/>
    <cellStyle name="標準 20 4 3 5 2 2 3 3" xfId="31257"/>
    <cellStyle name="標準 20 4 3 5 2 2 4" xfId="35789"/>
    <cellStyle name="標準 20 4 3 5 2 2 5" xfId="24562"/>
    <cellStyle name="標準 20 4 3 5 2 3" xfId="10592"/>
    <cellStyle name="標準 20 4 3 5 2 3 2" xfId="14171"/>
    <cellStyle name="標準 20 4 3 5 2 3 2 2" xfId="39870"/>
    <cellStyle name="標準 20 4 3 5 2 3 2 3" xfId="28646"/>
    <cellStyle name="標準 20 4 3 5 2 3 3" xfId="19722"/>
    <cellStyle name="標準 20 4 3 5 2 3 3 2" xfId="43388"/>
    <cellStyle name="標準 20 4 3 5 2 3 3 3" xfId="32164"/>
    <cellStyle name="標準 20 4 3 5 2 3 4" xfId="34790"/>
    <cellStyle name="標準 20 4 3 5 2 3 5" xfId="23436"/>
    <cellStyle name="標準 20 4 3 5 2 4" xfId="12213"/>
    <cellStyle name="標準 20 4 3 5 2 4 2" xfId="37912"/>
    <cellStyle name="標準 20 4 3 5 2 4 3" xfId="26688"/>
    <cellStyle name="標準 20 4 3 5 2 5" xfId="19720"/>
    <cellStyle name="標準 20 4 3 5 2 5 2" xfId="41430"/>
    <cellStyle name="標準 20 4 3 5 2 5 3" xfId="30206"/>
    <cellStyle name="標準 20 4 3 5 2 6" xfId="33292"/>
    <cellStyle name="標準 20 4 3 5 2 7" xfId="21847"/>
    <cellStyle name="標準 20 4 3 5 3" xfId="9236"/>
    <cellStyle name="標準 20 4 3 5 3 2" xfId="12854"/>
    <cellStyle name="標準 20 4 3 5 3 2 2" xfId="38553"/>
    <cellStyle name="標準 20 4 3 5 3 2 3" xfId="27329"/>
    <cellStyle name="標準 20 4 3 5 3 3" xfId="19723"/>
    <cellStyle name="標準 20 4 3 5 3 3 2" xfId="42071"/>
    <cellStyle name="標準 20 4 3 5 3 3 3" xfId="30847"/>
    <cellStyle name="標準 20 4 3 5 3 4" xfId="35788"/>
    <cellStyle name="標準 20 4 3 5 3 5" xfId="24561"/>
    <cellStyle name="標準 20 4 3 5 4" xfId="10178"/>
    <cellStyle name="標準 20 4 3 5 4 2" xfId="13761"/>
    <cellStyle name="標準 20 4 3 5 4 2 2" xfId="39460"/>
    <cellStyle name="標準 20 4 3 5 4 2 3" xfId="28236"/>
    <cellStyle name="標準 20 4 3 5 4 3" xfId="19724"/>
    <cellStyle name="標準 20 4 3 5 4 3 2" xfId="42978"/>
    <cellStyle name="標準 20 4 3 5 4 3 3" xfId="31754"/>
    <cellStyle name="標準 20 4 3 5 4 4" xfId="36349"/>
    <cellStyle name="標準 20 4 3 5 4 5" xfId="25122"/>
    <cellStyle name="標準 20 4 3 5 5" xfId="11083"/>
    <cellStyle name="標準 20 4 3 5 5 2" xfId="33660"/>
    <cellStyle name="標準 20 4 3 5 5 3" xfId="22306"/>
    <cellStyle name="標準 20 4 3 5 6" xfId="19719"/>
    <cellStyle name="標準 20 4 3 5 6 2" xfId="36782"/>
    <cellStyle name="標準 20 4 3 5 6 3" xfId="25558"/>
    <cellStyle name="標準 20 4 3 5 7" xfId="29076"/>
    <cellStyle name="標準 20 4 3 5 7 2" xfId="40300"/>
    <cellStyle name="標準 20 4 3 5 8" xfId="32882"/>
    <cellStyle name="標準 20 4 3 5 9" xfId="21437"/>
    <cellStyle name="標準 20 4 3 6" xfId="7616"/>
    <cellStyle name="標準 20 4 3 6 2" xfId="9424"/>
    <cellStyle name="標準 20 4 3 6 2 2" xfId="13038"/>
    <cellStyle name="標準 20 4 3 6 2 2 2" xfId="38737"/>
    <cellStyle name="標準 20 4 3 6 2 2 3" xfId="27513"/>
    <cellStyle name="標準 20 4 3 6 2 3" xfId="19726"/>
    <cellStyle name="標準 20 4 3 6 2 3 2" xfId="42255"/>
    <cellStyle name="標準 20 4 3 6 2 3 3" xfId="31031"/>
    <cellStyle name="標準 20 4 3 6 2 4" xfId="35790"/>
    <cellStyle name="標準 20 4 3 6 2 5" xfId="24563"/>
    <cellStyle name="標準 20 4 3 6 3" xfId="10366"/>
    <cellStyle name="標準 20 4 3 6 3 2" xfId="13945"/>
    <cellStyle name="標準 20 4 3 6 3 2 2" xfId="39644"/>
    <cellStyle name="標準 20 4 3 6 3 2 3" xfId="28420"/>
    <cellStyle name="標準 20 4 3 6 3 3" xfId="19727"/>
    <cellStyle name="標準 20 4 3 6 3 3 2" xfId="43162"/>
    <cellStyle name="標準 20 4 3 6 3 3 3" xfId="31938"/>
    <cellStyle name="標準 20 4 3 6 3 4" xfId="33886"/>
    <cellStyle name="標準 20 4 3 6 3 5" xfId="22532"/>
    <cellStyle name="標準 20 4 3 6 4" xfId="11309"/>
    <cellStyle name="標準 20 4 3 6 4 2" xfId="37008"/>
    <cellStyle name="標準 20 4 3 6 4 3" xfId="25784"/>
    <cellStyle name="標準 20 4 3 6 5" xfId="19725"/>
    <cellStyle name="標準 20 4 3 6 5 2" xfId="40526"/>
    <cellStyle name="標準 20 4 3 6 5 3" xfId="29302"/>
    <cellStyle name="標準 20 4 3 6 6" xfId="33066"/>
    <cellStyle name="標準 20 4 3 6 7" xfId="21621"/>
    <cellStyle name="標準 20 4 3 7" xfId="7842"/>
    <cellStyle name="標準 20 4 3 7 2" xfId="11535"/>
    <cellStyle name="標準 20 4 3 7 2 2" xfId="35771"/>
    <cellStyle name="標準 20 4 3 7 2 3" xfId="24544"/>
    <cellStyle name="標準 20 4 3 7 3" xfId="19728"/>
    <cellStyle name="標準 20 4 3 7 3 2" xfId="37234"/>
    <cellStyle name="標準 20 4 3 7 3 3" xfId="26010"/>
    <cellStyle name="標準 20 4 3 7 4" xfId="29528"/>
    <cellStyle name="標準 20 4 3 7 4 2" xfId="40752"/>
    <cellStyle name="標準 20 4 3 7 5" xfId="34112"/>
    <cellStyle name="標準 20 4 3 7 6" xfId="22758"/>
    <cellStyle name="標準 20 4 3 8" xfId="8081"/>
    <cellStyle name="標準 20 4 3 8 2" xfId="11761"/>
    <cellStyle name="標準 20 4 3 8 2 2" xfId="37460"/>
    <cellStyle name="標準 20 4 3 8 2 3" xfId="26236"/>
    <cellStyle name="標準 20 4 3 8 3" xfId="19729"/>
    <cellStyle name="標準 20 4 3 8 3 2" xfId="40978"/>
    <cellStyle name="標準 20 4 3 8 3 3" xfId="29754"/>
    <cellStyle name="標準 20 4 3 8 4" xfId="34338"/>
    <cellStyle name="標準 20 4 3 8 5" xfId="22984"/>
    <cellStyle name="標準 20 4 3 9" xfId="8308"/>
    <cellStyle name="標準 20 4 3 9 2" xfId="11987"/>
    <cellStyle name="標準 20 4 3 9 2 2" xfId="37686"/>
    <cellStyle name="標準 20 4 3 9 2 3" xfId="26462"/>
    <cellStyle name="標準 20 4 3 9 3" xfId="19730"/>
    <cellStyle name="標準 20 4 3 9 3 2" xfId="41204"/>
    <cellStyle name="標準 20 4 3 9 3 3" xfId="29980"/>
    <cellStyle name="標準 20 4 3 9 4" xfId="34564"/>
    <cellStyle name="標準 20 4 3 9 5" xfId="23210"/>
    <cellStyle name="標準 20 4 4" xfId="6680"/>
    <cellStyle name="標準 20 4 4 10" xfId="7056"/>
    <cellStyle name="標準 20 4 4 10 2" xfId="10957"/>
    <cellStyle name="標準 20 4 4 10 2 2" xfId="36656"/>
    <cellStyle name="標準 20 4 4 10 2 3" xfId="25432"/>
    <cellStyle name="標準 20 4 4 10 3" xfId="19732"/>
    <cellStyle name="標準 20 4 4 10 3 2" xfId="40174"/>
    <cellStyle name="標準 20 4 4 10 3 3" xfId="28950"/>
    <cellStyle name="標準 20 4 4 10 4" xfId="35174"/>
    <cellStyle name="標準 20 4 4 10 5" xfId="23943"/>
    <cellStyle name="標準 20 4 4 11" xfId="9237"/>
    <cellStyle name="標準 20 4 4 11 2" xfId="12855"/>
    <cellStyle name="標準 20 4 4 11 2 2" xfId="38554"/>
    <cellStyle name="標準 20 4 4 11 2 3" xfId="27330"/>
    <cellStyle name="標準 20 4 4 11 3" xfId="19733"/>
    <cellStyle name="標準 20 4 4 11 3 2" xfId="42072"/>
    <cellStyle name="標準 20 4 4 11 3 3" xfId="30848"/>
    <cellStyle name="標準 20 4 4 11 4" xfId="36139"/>
    <cellStyle name="標準 20 4 4 11 5" xfId="24912"/>
    <cellStyle name="標準 20 4 4 12" xfId="10179"/>
    <cellStyle name="標準 20 4 4 12 2" xfId="13762"/>
    <cellStyle name="標準 20 4 4 12 2 2" xfId="39461"/>
    <cellStyle name="標準 20 4 4 12 2 3" xfId="28237"/>
    <cellStyle name="標準 20 4 4 12 3" xfId="19734"/>
    <cellStyle name="標準 20 4 4 12 3 2" xfId="42979"/>
    <cellStyle name="標準 20 4 4 12 3 3" xfId="31755"/>
    <cellStyle name="標準 20 4 4 12 4" xfId="33534"/>
    <cellStyle name="標準 20 4 4 12 5" xfId="22180"/>
    <cellStyle name="標準 20 4 4 13" xfId="10895"/>
    <cellStyle name="標準 20 4 4 13 2" xfId="36594"/>
    <cellStyle name="標準 20 4 4 13 3" xfId="25370"/>
    <cellStyle name="標準 20 4 4 14" xfId="19731"/>
    <cellStyle name="標準 20 4 4 14 2" xfId="40112"/>
    <cellStyle name="標準 20 4 4 14 3" xfId="28888"/>
    <cellStyle name="標準 20 4 4 15" xfId="32883"/>
    <cellStyle name="標準 20 4 4 16" xfId="21438"/>
    <cellStyle name="標準 20 4 4 2" xfId="7332"/>
    <cellStyle name="標準 20 4 4 2 10" xfId="11041"/>
    <cellStyle name="標準 20 4 4 2 10 2" xfId="33618"/>
    <cellStyle name="標準 20 4 4 2 10 3" xfId="22264"/>
    <cellStyle name="標準 20 4 4 2 11" xfId="19735"/>
    <cellStyle name="標準 20 4 4 2 11 2" xfId="36740"/>
    <cellStyle name="標準 20 4 4 2 11 3" xfId="25516"/>
    <cellStyle name="標準 20 4 4 2 12" xfId="29034"/>
    <cellStyle name="標準 20 4 4 2 12 2" xfId="40258"/>
    <cellStyle name="標準 20 4 4 2 13" xfId="32884"/>
    <cellStyle name="標準 20 4 4 2 14" xfId="21439"/>
    <cellStyle name="標準 20 4 4 2 2" xfId="7490"/>
    <cellStyle name="標準 20 4 4 2 2 2" xfId="8634"/>
    <cellStyle name="標準 20 4 4 2 2 2 2" xfId="9750"/>
    <cellStyle name="標準 20 4 4 2 2 2 2 2" xfId="13364"/>
    <cellStyle name="標準 20 4 4 2 2 2 2 2 2" xfId="39063"/>
    <cellStyle name="標準 20 4 4 2 2 2 2 2 3" xfId="27839"/>
    <cellStyle name="標準 20 4 4 2 2 2 2 3" xfId="19738"/>
    <cellStyle name="標準 20 4 4 2 2 2 2 3 2" xfId="42581"/>
    <cellStyle name="標準 20 4 4 2 2 2 2 3 3" xfId="31357"/>
    <cellStyle name="標準 20 4 4 2 2 2 2 4" xfId="35794"/>
    <cellStyle name="標準 20 4 4 2 2 2 2 5" xfId="24567"/>
    <cellStyle name="標準 20 4 4 2 2 2 3" xfId="10692"/>
    <cellStyle name="標準 20 4 4 2 2 2 3 2" xfId="14271"/>
    <cellStyle name="標準 20 4 4 2 2 2 3 2 2" xfId="39970"/>
    <cellStyle name="標準 20 4 4 2 2 2 3 2 3" xfId="28746"/>
    <cellStyle name="標準 20 4 4 2 2 2 3 3" xfId="19739"/>
    <cellStyle name="標準 20 4 4 2 2 2 3 3 2" xfId="43488"/>
    <cellStyle name="標準 20 4 4 2 2 2 3 3 3" xfId="32264"/>
    <cellStyle name="標準 20 4 4 2 2 2 3 4" xfId="34890"/>
    <cellStyle name="標準 20 4 4 2 2 2 3 5" xfId="23536"/>
    <cellStyle name="標準 20 4 4 2 2 2 4" xfId="12313"/>
    <cellStyle name="標準 20 4 4 2 2 2 4 2" xfId="38012"/>
    <cellStyle name="標準 20 4 4 2 2 2 4 3" xfId="26788"/>
    <cellStyle name="標準 20 4 4 2 2 2 5" xfId="19737"/>
    <cellStyle name="標準 20 4 4 2 2 2 5 2" xfId="41530"/>
    <cellStyle name="標準 20 4 4 2 2 2 5 3" xfId="30306"/>
    <cellStyle name="標準 20 4 4 2 2 2 6" xfId="33392"/>
    <cellStyle name="標準 20 4 4 2 2 2 7" xfId="21947"/>
    <cellStyle name="標準 20 4 4 2 2 3" xfId="9239"/>
    <cellStyle name="標準 20 4 4 2 2 3 2" xfId="12857"/>
    <cellStyle name="標準 20 4 4 2 2 3 2 2" xfId="38556"/>
    <cellStyle name="標準 20 4 4 2 2 3 2 3" xfId="27332"/>
    <cellStyle name="標準 20 4 4 2 2 3 3" xfId="19740"/>
    <cellStyle name="標準 20 4 4 2 2 3 3 2" xfId="42074"/>
    <cellStyle name="標準 20 4 4 2 2 3 3 3" xfId="30850"/>
    <cellStyle name="標準 20 4 4 2 2 3 4" xfId="35793"/>
    <cellStyle name="標準 20 4 4 2 2 3 5" xfId="24566"/>
    <cellStyle name="標準 20 4 4 2 2 4" xfId="10181"/>
    <cellStyle name="標準 20 4 4 2 2 4 2" xfId="13764"/>
    <cellStyle name="標準 20 4 4 2 2 4 2 2" xfId="39463"/>
    <cellStyle name="標準 20 4 4 2 2 4 2 3" xfId="28239"/>
    <cellStyle name="標準 20 4 4 2 2 4 3" xfId="19741"/>
    <cellStyle name="標準 20 4 4 2 2 4 3 2" xfId="42981"/>
    <cellStyle name="標準 20 4 4 2 2 4 3 3" xfId="31757"/>
    <cellStyle name="標準 20 4 4 2 2 4 4" xfId="36449"/>
    <cellStyle name="標準 20 4 4 2 2 4 5" xfId="25222"/>
    <cellStyle name="標準 20 4 4 2 2 5" xfId="11183"/>
    <cellStyle name="標準 20 4 4 2 2 5 2" xfId="33760"/>
    <cellStyle name="標準 20 4 4 2 2 5 3" xfId="22406"/>
    <cellStyle name="標準 20 4 4 2 2 6" xfId="19736"/>
    <cellStyle name="標準 20 4 4 2 2 6 2" xfId="36882"/>
    <cellStyle name="標準 20 4 4 2 2 6 3" xfId="25658"/>
    <cellStyle name="標準 20 4 4 2 2 7" xfId="29176"/>
    <cellStyle name="標準 20 4 4 2 2 7 2" xfId="40400"/>
    <cellStyle name="標準 20 4 4 2 2 8" xfId="32885"/>
    <cellStyle name="標準 20 4 4 2 2 9" xfId="21440"/>
    <cellStyle name="標準 20 4 4 2 3" xfId="7716"/>
    <cellStyle name="標準 20 4 4 2 3 2" xfId="9498"/>
    <cellStyle name="標準 20 4 4 2 3 2 2" xfId="13112"/>
    <cellStyle name="標準 20 4 4 2 3 2 2 2" xfId="38811"/>
    <cellStyle name="標準 20 4 4 2 3 2 2 3" xfId="27587"/>
    <cellStyle name="標準 20 4 4 2 3 2 3" xfId="19743"/>
    <cellStyle name="標準 20 4 4 2 3 2 3 2" xfId="42329"/>
    <cellStyle name="標準 20 4 4 2 3 2 3 3" xfId="31105"/>
    <cellStyle name="標準 20 4 4 2 3 2 4" xfId="35795"/>
    <cellStyle name="標準 20 4 4 2 3 2 5" xfId="24568"/>
    <cellStyle name="標準 20 4 4 2 3 3" xfId="10440"/>
    <cellStyle name="標準 20 4 4 2 3 3 2" xfId="14019"/>
    <cellStyle name="標準 20 4 4 2 3 3 2 2" xfId="39718"/>
    <cellStyle name="標準 20 4 4 2 3 3 2 3" xfId="28494"/>
    <cellStyle name="標準 20 4 4 2 3 3 3" xfId="19744"/>
    <cellStyle name="標準 20 4 4 2 3 3 3 2" xfId="43236"/>
    <cellStyle name="標準 20 4 4 2 3 3 3 3" xfId="32012"/>
    <cellStyle name="標準 20 4 4 2 3 3 4" xfId="33986"/>
    <cellStyle name="標準 20 4 4 2 3 3 5" xfId="22632"/>
    <cellStyle name="標準 20 4 4 2 3 4" xfId="11409"/>
    <cellStyle name="標準 20 4 4 2 3 4 2" xfId="37108"/>
    <cellStyle name="標準 20 4 4 2 3 4 3" xfId="25884"/>
    <cellStyle name="標準 20 4 4 2 3 5" xfId="19742"/>
    <cellStyle name="標準 20 4 4 2 3 5 2" xfId="40626"/>
    <cellStyle name="標準 20 4 4 2 3 5 3" xfId="29402"/>
    <cellStyle name="標準 20 4 4 2 3 6" xfId="33140"/>
    <cellStyle name="標準 20 4 4 2 3 7" xfId="21695"/>
    <cellStyle name="標準 20 4 4 2 4" xfId="7942"/>
    <cellStyle name="標準 20 4 4 2 4 2" xfId="11635"/>
    <cellStyle name="標準 20 4 4 2 4 2 2" xfId="37334"/>
    <cellStyle name="標準 20 4 4 2 4 2 3" xfId="26110"/>
    <cellStyle name="標準 20 4 4 2 4 3" xfId="19745"/>
    <cellStyle name="標準 20 4 4 2 4 3 2" xfId="40852"/>
    <cellStyle name="標準 20 4 4 2 4 3 3" xfId="29628"/>
    <cellStyle name="標準 20 4 4 2 4 4" xfId="34212"/>
    <cellStyle name="標準 20 4 4 2 4 5" xfId="22858"/>
    <cellStyle name="標準 20 4 4 2 5" xfId="8182"/>
    <cellStyle name="標準 20 4 4 2 5 2" xfId="11861"/>
    <cellStyle name="標準 20 4 4 2 5 2 2" xfId="37560"/>
    <cellStyle name="標準 20 4 4 2 5 2 3" xfId="26336"/>
    <cellStyle name="標準 20 4 4 2 5 3" xfId="19746"/>
    <cellStyle name="標準 20 4 4 2 5 3 2" xfId="41078"/>
    <cellStyle name="標準 20 4 4 2 5 3 3" xfId="29854"/>
    <cellStyle name="標準 20 4 4 2 5 4" xfId="34438"/>
    <cellStyle name="標準 20 4 4 2 5 5" xfId="23084"/>
    <cellStyle name="標準 20 4 4 2 6" xfId="8382"/>
    <cellStyle name="標準 20 4 4 2 6 2" xfId="12061"/>
    <cellStyle name="標準 20 4 4 2 6 2 2" xfId="37760"/>
    <cellStyle name="標準 20 4 4 2 6 2 3" xfId="26536"/>
    <cellStyle name="標準 20 4 4 2 6 3" xfId="19747"/>
    <cellStyle name="標準 20 4 4 2 6 3 2" xfId="41278"/>
    <cellStyle name="標準 20 4 4 2 6 3 3" xfId="30054"/>
    <cellStyle name="標準 20 4 4 2 6 4" xfId="34638"/>
    <cellStyle name="標準 20 4 4 2 6 5" xfId="23284"/>
    <cellStyle name="標準 20 4 4 2 7" xfId="8860"/>
    <cellStyle name="標準 20 4 4 2 7 2" xfId="12539"/>
    <cellStyle name="標準 20 4 4 2 7 2 2" xfId="38238"/>
    <cellStyle name="標準 20 4 4 2 7 2 3" xfId="27014"/>
    <cellStyle name="標準 20 4 4 2 7 3" xfId="19748"/>
    <cellStyle name="標準 20 4 4 2 7 3 2" xfId="41756"/>
    <cellStyle name="標準 20 4 4 2 7 3 3" xfId="30532"/>
    <cellStyle name="標準 20 4 4 2 7 4" xfId="35116"/>
    <cellStyle name="標準 20 4 4 2 7 5" xfId="23762"/>
    <cellStyle name="標準 20 4 4 2 8" xfId="9238"/>
    <cellStyle name="標準 20 4 4 2 8 2" xfId="12856"/>
    <cellStyle name="標準 20 4 4 2 8 2 2" xfId="38555"/>
    <cellStyle name="標準 20 4 4 2 8 2 3" xfId="27331"/>
    <cellStyle name="標準 20 4 4 2 8 3" xfId="19749"/>
    <cellStyle name="標準 20 4 4 2 8 3 2" xfId="42073"/>
    <cellStyle name="標準 20 4 4 2 8 3 3" xfId="30849"/>
    <cellStyle name="標準 20 4 4 2 8 4" xfId="35792"/>
    <cellStyle name="標準 20 4 4 2 8 5" xfId="24565"/>
    <cellStyle name="標準 20 4 4 2 9" xfId="10180"/>
    <cellStyle name="標準 20 4 4 2 9 2" xfId="13763"/>
    <cellStyle name="標準 20 4 4 2 9 2 2" xfId="39462"/>
    <cellStyle name="標準 20 4 4 2 9 2 3" xfId="28238"/>
    <cellStyle name="標準 20 4 4 2 9 3" xfId="19750"/>
    <cellStyle name="標準 20 4 4 2 9 3 2" xfId="42980"/>
    <cellStyle name="標準 20 4 4 2 9 3 3" xfId="31756"/>
    <cellStyle name="標準 20 4 4 2 9 4" xfId="36197"/>
    <cellStyle name="標準 20 4 4 2 9 5" xfId="24970"/>
    <cellStyle name="標準 20 4 4 3" xfId="7548"/>
    <cellStyle name="標準 20 4 4 3 10" xfId="29234"/>
    <cellStyle name="標準 20 4 4 3 10 2" xfId="40458"/>
    <cellStyle name="標準 20 4 4 3 11" xfId="32886"/>
    <cellStyle name="標準 20 4 4 3 12" xfId="21441"/>
    <cellStyle name="標準 20 4 4 3 2" xfId="7774"/>
    <cellStyle name="標準 20 4 4 3 2 2" xfId="8692"/>
    <cellStyle name="標準 20 4 4 3 2 2 2" xfId="9808"/>
    <cellStyle name="標準 20 4 4 3 2 2 2 2" xfId="13422"/>
    <cellStyle name="標準 20 4 4 3 2 2 2 2 2" xfId="39121"/>
    <cellStyle name="標準 20 4 4 3 2 2 2 2 3" xfId="27897"/>
    <cellStyle name="標準 20 4 4 3 2 2 2 3" xfId="19754"/>
    <cellStyle name="標準 20 4 4 3 2 2 2 3 2" xfId="42639"/>
    <cellStyle name="標準 20 4 4 3 2 2 2 3 3" xfId="31415"/>
    <cellStyle name="標準 20 4 4 3 2 2 2 4" xfId="35798"/>
    <cellStyle name="標準 20 4 4 3 2 2 2 5" xfId="24571"/>
    <cellStyle name="標準 20 4 4 3 2 2 3" xfId="10750"/>
    <cellStyle name="標準 20 4 4 3 2 2 3 2" xfId="14329"/>
    <cellStyle name="標準 20 4 4 3 2 2 3 2 2" xfId="40028"/>
    <cellStyle name="標準 20 4 4 3 2 2 3 2 3" xfId="28804"/>
    <cellStyle name="標準 20 4 4 3 2 2 3 3" xfId="19755"/>
    <cellStyle name="標準 20 4 4 3 2 2 3 3 2" xfId="43546"/>
    <cellStyle name="標準 20 4 4 3 2 2 3 3 3" xfId="32322"/>
    <cellStyle name="標準 20 4 4 3 2 2 3 4" xfId="34948"/>
    <cellStyle name="標準 20 4 4 3 2 2 3 5" xfId="23594"/>
    <cellStyle name="標準 20 4 4 3 2 2 4" xfId="12371"/>
    <cellStyle name="標準 20 4 4 3 2 2 4 2" xfId="38070"/>
    <cellStyle name="標準 20 4 4 3 2 2 4 3" xfId="26846"/>
    <cellStyle name="標準 20 4 4 3 2 2 5" xfId="19753"/>
    <cellStyle name="標準 20 4 4 3 2 2 5 2" xfId="41588"/>
    <cellStyle name="標準 20 4 4 3 2 2 5 3" xfId="30364"/>
    <cellStyle name="標準 20 4 4 3 2 2 6" xfId="33450"/>
    <cellStyle name="標準 20 4 4 3 2 2 7" xfId="22005"/>
    <cellStyle name="標準 20 4 4 3 2 3" xfId="9241"/>
    <cellStyle name="標準 20 4 4 3 2 3 2" xfId="12859"/>
    <cellStyle name="標準 20 4 4 3 2 3 2 2" xfId="38558"/>
    <cellStyle name="標準 20 4 4 3 2 3 2 3" xfId="27334"/>
    <cellStyle name="標準 20 4 4 3 2 3 3" xfId="19756"/>
    <cellStyle name="標準 20 4 4 3 2 3 3 2" xfId="42076"/>
    <cellStyle name="標準 20 4 4 3 2 3 3 3" xfId="30852"/>
    <cellStyle name="標準 20 4 4 3 2 3 4" xfId="35797"/>
    <cellStyle name="標準 20 4 4 3 2 3 5" xfId="24570"/>
    <cellStyle name="標準 20 4 4 3 2 4" xfId="10183"/>
    <cellStyle name="標準 20 4 4 3 2 4 2" xfId="13766"/>
    <cellStyle name="標準 20 4 4 3 2 4 2 2" xfId="39465"/>
    <cellStyle name="標準 20 4 4 3 2 4 2 3" xfId="28241"/>
    <cellStyle name="標準 20 4 4 3 2 4 3" xfId="19757"/>
    <cellStyle name="標準 20 4 4 3 2 4 3 2" xfId="42983"/>
    <cellStyle name="標準 20 4 4 3 2 4 3 3" xfId="31759"/>
    <cellStyle name="標準 20 4 4 3 2 4 4" xfId="36507"/>
    <cellStyle name="標準 20 4 4 3 2 4 5" xfId="25280"/>
    <cellStyle name="標準 20 4 4 3 2 5" xfId="11467"/>
    <cellStyle name="標準 20 4 4 3 2 5 2" xfId="34044"/>
    <cellStyle name="標準 20 4 4 3 2 5 3" xfId="22690"/>
    <cellStyle name="標準 20 4 4 3 2 6" xfId="19752"/>
    <cellStyle name="標準 20 4 4 3 2 6 2" xfId="37166"/>
    <cellStyle name="標準 20 4 4 3 2 6 3" xfId="25942"/>
    <cellStyle name="標準 20 4 4 3 2 7" xfId="29460"/>
    <cellStyle name="標準 20 4 4 3 2 7 2" xfId="40684"/>
    <cellStyle name="標準 20 4 4 3 2 8" xfId="32887"/>
    <cellStyle name="標準 20 4 4 3 2 9" xfId="21442"/>
    <cellStyle name="標準 20 4 4 3 3" xfId="8000"/>
    <cellStyle name="標準 20 4 4 3 3 2" xfId="9582"/>
    <cellStyle name="標準 20 4 4 3 3 2 2" xfId="13196"/>
    <cellStyle name="標準 20 4 4 3 3 2 2 2" xfId="38895"/>
    <cellStyle name="標準 20 4 4 3 3 2 2 3" xfId="27671"/>
    <cellStyle name="標準 20 4 4 3 3 2 3" xfId="19759"/>
    <cellStyle name="標準 20 4 4 3 3 2 3 2" xfId="42413"/>
    <cellStyle name="標準 20 4 4 3 3 2 3 3" xfId="31189"/>
    <cellStyle name="標準 20 4 4 3 3 2 4" xfId="35799"/>
    <cellStyle name="標準 20 4 4 3 3 2 5" xfId="24572"/>
    <cellStyle name="標準 20 4 4 3 3 3" xfId="10524"/>
    <cellStyle name="標準 20 4 4 3 3 3 2" xfId="14103"/>
    <cellStyle name="標準 20 4 4 3 3 3 2 2" xfId="39802"/>
    <cellStyle name="標準 20 4 4 3 3 3 2 3" xfId="28578"/>
    <cellStyle name="標準 20 4 4 3 3 3 3" xfId="19760"/>
    <cellStyle name="標準 20 4 4 3 3 3 3 2" xfId="43320"/>
    <cellStyle name="標準 20 4 4 3 3 3 3 3" xfId="32096"/>
    <cellStyle name="標準 20 4 4 3 3 3 4" xfId="34270"/>
    <cellStyle name="標準 20 4 4 3 3 3 5" xfId="22916"/>
    <cellStyle name="標準 20 4 4 3 3 4" xfId="11693"/>
    <cellStyle name="標準 20 4 4 3 3 4 2" xfId="37392"/>
    <cellStyle name="標準 20 4 4 3 3 4 3" xfId="26168"/>
    <cellStyle name="標準 20 4 4 3 3 5" xfId="19758"/>
    <cellStyle name="標準 20 4 4 3 3 5 2" xfId="40910"/>
    <cellStyle name="標準 20 4 4 3 3 5 3" xfId="29686"/>
    <cellStyle name="標準 20 4 4 3 3 6" xfId="33224"/>
    <cellStyle name="標準 20 4 4 3 3 7" xfId="21779"/>
    <cellStyle name="標準 20 4 4 3 4" xfId="8240"/>
    <cellStyle name="標準 20 4 4 3 4 2" xfId="11919"/>
    <cellStyle name="標準 20 4 4 3 4 2 2" xfId="37618"/>
    <cellStyle name="標準 20 4 4 3 4 2 3" xfId="26394"/>
    <cellStyle name="標準 20 4 4 3 4 3" xfId="19761"/>
    <cellStyle name="標準 20 4 4 3 4 3 2" xfId="41136"/>
    <cellStyle name="標準 20 4 4 3 4 3 3" xfId="29912"/>
    <cellStyle name="標準 20 4 4 3 4 4" xfId="34496"/>
    <cellStyle name="標準 20 4 4 3 4 5" xfId="23142"/>
    <cellStyle name="標準 20 4 4 3 5" xfId="8466"/>
    <cellStyle name="標準 20 4 4 3 5 2" xfId="12145"/>
    <cellStyle name="標準 20 4 4 3 5 2 2" xfId="37844"/>
    <cellStyle name="標準 20 4 4 3 5 2 3" xfId="26620"/>
    <cellStyle name="標準 20 4 4 3 5 3" xfId="19762"/>
    <cellStyle name="標準 20 4 4 3 5 3 2" xfId="41362"/>
    <cellStyle name="標準 20 4 4 3 5 3 3" xfId="30138"/>
    <cellStyle name="標準 20 4 4 3 5 4" xfId="34722"/>
    <cellStyle name="標準 20 4 4 3 5 5" xfId="23368"/>
    <cellStyle name="標準 20 4 4 3 6" xfId="9240"/>
    <cellStyle name="標準 20 4 4 3 6 2" xfId="12858"/>
    <cellStyle name="標準 20 4 4 3 6 2 2" xfId="38557"/>
    <cellStyle name="標準 20 4 4 3 6 2 3" xfId="27333"/>
    <cellStyle name="標準 20 4 4 3 6 3" xfId="19763"/>
    <cellStyle name="標準 20 4 4 3 6 3 2" xfId="42075"/>
    <cellStyle name="標準 20 4 4 3 6 3 3" xfId="30851"/>
    <cellStyle name="標準 20 4 4 3 6 4" xfId="35796"/>
    <cellStyle name="標準 20 4 4 3 6 5" xfId="24569"/>
    <cellStyle name="標準 20 4 4 3 7" xfId="10182"/>
    <cellStyle name="標準 20 4 4 3 7 2" xfId="13765"/>
    <cellStyle name="標準 20 4 4 3 7 2 2" xfId="39464"/>
    <cellStyle name="標準 20 4 4 3 7 2 3" xfId="28240"/>
    <cellStyle name="標準 20 4 4 3 7 3" xfId="19764"/>
    <cellStyle name="標準 20 4 4 3 7 3 2" xfId="42982"/>
    <cellStyle name="標準 20 4 4 3 7 3 3" xfId="31758"/>
    <cellStyle name="標準 20 4 4 3 7 4" xfId="36281"/>
    <cellStyle name="標準 20 4 4 3 7 5" xfId="25054"/>
    <cellStyle name="標準 20 4 4 3 8" xfId="11241"/>
    <cellStyle name="標準 20 4 4 3 8 2" xfId="33818"/>
    <cellStyle name="標準 20 4 4 3 8 3" xfId="22464"/>
    <cellStyle name="標準 20 4 4 3 9" xfId="19751"/>
    <cellStyle name="標準 20 4 4 3 9 2" xfId="36940"/>
    <cellStyle name="標準 20 4 4 3 9 3" xfId="25716"/>
    <cellStyle name="標準 20 4 4 4" xfId="7405"/>
    <cellStyle name="標準 20 4 4 4 2" xfId="8550"/>
    <cellStyle name="標準 20 4 4 4 2 2" xfId="9666"/>
    <cellStyle name="標準 20 4 4 4 2 2 2" xfId="13280"/>
    <cellStyle name="標準 20 4 4 4 2 2 2 2" xfId="38979"/>
    <cellStyle name="標準 20 4 4 4 2 2 2 3" xfId="27755"/>
    <cellStyle name="標準 20 4 4 4 2 2 3" xfId="19767"/>
    <cellStyle name="標準 20 4 4 4 2 2 3 2" xfId="42497"/>
    <cellStyle name="標準 20 4 4 4 2 2 3 3" xfId="31273"/>
    <cellStyle name="標準 20 4 4 4 2 2 4" xfId="35801"/>
    <cellStyle name="標準 20 4 4 4 2 2 5" xfId="24574"/>
    <cellStyle name="標準 20 4 4 4 2 3" xfId="10608"/>
    <cellStyle name="標準 20 4 4 4 2 3 2" xfId="14187"/>
    <cellStyle name="標準 20 4 4 4 2 3 2 2" xfId="39886"/>
    <cellStyle name="標準 20 4 4 4 2 3 2 3" xfId="28662"/>
    <cellStyle name="標準 20 4 4 4 2 3 3" xfId="19768"/>
    <cellStyle name="標準 20 4 4 4 2 3 3 2" xfId="43404"/>
    <cellStyle name="標準 20 4 4 4 2 3 3 3" xfId="32180"/>
    <cellStyle name="標準 20 4 4 4 2 3 4" xfId="34806"/>
    <cellStyle name="標準 20 4 4 4 2 3 5" xfId="23452"/>
    <cellStyle name="標準 20 4 4 4 2 4" xfId="12229"/>
    <cellStyle name="標準 20 4 4 4 2 4 2" xfId="37928"/>
    <cellStyle name="標準 20 4 4 4 2 4 3" xfId="26704"/>
    <cellStyle name="標準 20 4 4 4 2 5" xfId="19766"/>
    <cellStyle name="標準 20 4 4 4 2 5 2" xfId="41446"/>
    <cellStyle name="標準 20 4 4 4 2 5 3" xfId="30222"/>
    <cellStyle name="標準 20 4 4 4 2 6" xfId="33308"/>
    <cellStyle name="標準 20 4 4 4 2 7" xfId="21863"/>
    <cellStyle name="標準 20 4 4 4 3" xfId="9242"/>
    <cellStyle name="標準 20 4 4 4 3 2" xfId="12860"/>
    <cellStyle name="標準 20 4 4 4 3 2 2" xfId="38559"/>
    <cellStyle name="標準 20 4 4 4 3 2 3" xfId="27335"/>
    <cellStyle name="標準 20 4 4 4 3 3" xfId="19769"/>
    <cellStyle name="標準 20 4 4 4 3 3 2" xfId="42077"/>
    <cellStyle name="標準 20 4 4 4 3 3 3" xfId="30853"/>
    <cellStyle name="標準 20 4 4 4 3 4" xfId="35800"/>
    <cellStyle name="標準 20 4 4 4 3 5" xfId="24573"/>
    <cellStyle name="標準 20 4 4 4 4" xfId="10184"/>
    <cellStyle name="標準 20 4 4 4 4 2" xfId="13767"/>
    <cellStyle name="標準 20 4 4 4 4 2 2" xfId="39466"/>
    <cellStyle name="標準 20 4 4 4 4 2 3" xfId="28242"/>
    <cellStyle name="標準 20 4 4 4 4 3" xfId="19770"/>
    <cellStyle name="標準 20 4 4 4 4 3 2" xfId="42984"/>
    <cellStyle name="標準 20 4 4 4 4 3 3" xfId="31760"/>
    <cellStyle name="標準 20 4 4 4 4 4" xfId="36365"/>
    <cellStyle name="標準 20 4 4 4 4 5" xfId="25138"/>
    <cellStyle name="標準 20 4 4 4 5" xfId="11099"/>
    <cellStyle name="標準 20 4 4 4 5 2" xfId="33676"/>
    <cellStyle name="標準 20 4 4 4 5 3" xfId="22322"/>
    <cellStyle name="標準 20 4 4 4 6" xfId="19765"/>
    <cellStyle name="標準 20 4 4 4 6 2" xfId="36798"/>
    <cellStyle name="標準 20 4 4 4 6 3" xfId="25574"/>
    <cellStyle name="標準 20 4 4 4 7" xfId="29092"/>
    <cellStyle name="標準 20 4 4 4 7 2" xfId="40316"/>
    <cellStyle name="標準 20 4 4 4 8" xfId="32888"/>
    <cellStyle name="標準 20 4 4 4 9" xfId="21443"/>
    <cellStyle name="標準 20 4 4 5" xfId="7632"/>
    <cellStyle name="標準 20 4 4 5 2" xfId="9440"/>
    <cellStyle name="標準 20 4 4 5 2 2" xfId="13054"/>
    <cellStyle name="標準 20 4 4 5 2 2 2" xfId="38753"/>
    <cellStyle name="標準 20 4 4 5 2 2 3" xfId="27529"/>
    <cellStyle name="標準 20 4 4 5 2 3" xfId="19772"/>
    <cellStyle name="標準 20 4 4 5 2 3 2" xfId="42271"/>
    <cellStyle name="標準 20 4 4 5 2 3 3" xfId="31047"/>
    <cellStyle name="標準 20 4 4 5 2 4" xfId="35802"/>
    <cellStyle name="標準 20 4 4 5 2 5" xfId="24575"/>
    <cellStyle name="標準 20 4 4 5 3" xfId="10382"/>
    <cellStyle name="標準 20 4 4 5 3 2" xfId="13961"/>
    <cellStyle name="標準 20 4 4 5 3 2 2" xfId="39660"/>
    <cellStyle name="標準 20 4 4 5 3 2 3" xfId="28436"/>
    <cellStyle name="標準 20 4 4 5 3 3" xfId="19773"/>
    <cellStyle name="標準 20 4 4 5 3 3 2" xfId="43178"/>
    <cellStyle name="標準 20 4 4 5 3 3 3" xfId="31954"/>
    <cellStyle name="標準 20 4 4 5 3 4" xfId="33902"/>
    <cellStyle name="標準 20 4 4 5 3 5" xfId="22548"/>
    <cellStyle name="標準 20 4 4 5 4" xfId="11325"/>
    <cellStyle name="標準 20 4 4 5 4 2" xfId="37024"/>
    <cellStyle name="標準 20 4 4 5 4 3" xfId="25800"/>
    <cellStyle name="標準 20 4 4 5 5" xfId="19771"/>
    <cellStyle name="標準 20 4 4 5 5 2" xfId="40542"/>
    <cellStyle name="標準 20 4 4 5 5 3" xfId="29318"/>
    <cellStyle name="標準 20 4 4 5 6" xfId="33082"/>
    <cellStyle name="標準 20 4 4 5 7" xfId="21637"/>
    <cellStyle name="標準 20 4 4 6" xfId="7858"/>
    <cellStyle name="標準 20 4 4 6 2" xfId="11551"/>
    <cellStyle name="標準 20 4 4 6 2 2" xfId="35791"/>
    <cellStyle name="標準 20 4 4 6 2 3" xfId="24564"/>
    <cellStyle name="標準 20 4 4 6 3" xfId="19774"/>
    <cellStyle name="標準 20 4 4 6 3 2" xfId="37250"/>
    <cellStyle name="標準 20 4 4 6 3 3" xfId="26026"/>
    <cellStyle name="標準 20 4 4 6 4" xfId="29544"/>
    <cellStyle name="標準 20 4 4 6 4 2" xfId="40768"/>
    <cellStyle name="標準 20 4 4 6 5" xfId="34128"/>
    <cellStyle name="標準 20 4 4 6 6" xfId="22774"/>
    <cellStyle name="標準 20 4 4 7" xfId="8097"/>
    <cellStyle name="標準 20 4 4 7 2" xfId="11777"/>
    <cellStyle name="標準 20 4 4 7 2 2" xfId="37476"/>
    <cellStyle name="標準 20 4 4 7 2 3" xfId="26252"/>
    <cellStyle name="標準 20 4 4 7 3" xfId="19775"/>
    <cellStyle name="標準 20 4 4 7 3 2" xfId="40994"/>
    <cellStyle name="標準 20 4 4 7 3 3" xfId="29770"/>
    <cellStyle name="標準 20 4 4 7 4" xfId="34354"/>
    <cellStyle name="標準 20 4 4 7 5" xfId="23000"/>
    <cellStyle name="標準 20 4 4 8" xfId="8324"/>
    <cellStyle name="標準 20 4 4 8 2" xfId="12003"/>
    <cellStyle name="標準 20 4 4 8 2 2" xfId="37702"/>
    <cellStyle name="標準 20 4 4 8 2 3" xfId="26478"/>
    <cellStyle name="標準 20 4 4 8 3" xfId="19776"/>
    <cellStyle name="標準 20 4 4 8 3 2" xfId="41220"/>
    <cellStyle name="標準 20 4 4 8 3 3" xfId="29996"/>
    <cellStyle name="標準 20 4 4 8 4" xfId="34580"/>
    <cellStyle name="標準 20 4 4 8 5" xfId="23226"/>
    <cellStyle name="標準 20 4 4 9" xfId="8776"/>
    <cellStyle name="標準 20 4 4 9 2" xfId="12455"/>
    <cellStyle name="標準 20 4 4 9 2 2" xfId="38154"/>
    <cellStyle name="標準 20 4 4 9 2 3" xfId="26930"/>
    <cellStyle name="標準 20 4 4 9 3" xfId="19777"/>
    <cellStyle name="標準 20 4 4 9 3 2" xfId="41672"/>
    <cellStyle name="標準 20 4 4 9 3 3" xfId="30448"/>
    <cellStyle name="標準 20 4 4 9 4" xfId="35032"/>
    <cellStyle name="標準 20 4 4 9 5" xfId="23678"/>
    <cellStyle name="標準 20 4 5" xfId="7285"/>
    <cellStyle name="標準 20 4 5 10" xfId="10999"/>
    <cellStyle name="標準 20 4 5 10 2" xfId="33576"/>
    <cellStyle name="標準 20 4 5 10 3" xfId="22222"/>
    <cellStyle name="標準 20 4 5 11" xfId="19778"/>
    <cellStyle name="標準 20 4 5 11 2" xfId="36698"/>
    <cellStyle name="標準 20 4 5 11 3" xfId="25474"/>
    <cellStyle name="標準 20 4 5 12" xfId="28992"/>
    <cellStyle name="標準 20 4 5 12 2" xfId="40216"/>
    <cellStyle name="標準 20 4 5 13" xfId="32889"/>
    <cellStyle name="標準 20 4 5 14" xfId="21444"/>
    <cellStyle name="標準 20 4 5 2" xfId="7448"/>
    <cellStyle name="標準 20 4 5 2 2" xfId="8592"/>
    <cellStyle name="標準 20 4 5 2 2 2" xfId="9708"/>
    <cellStyle name="標準 20 4 5 2 2 2 2" xfId="13322"/>
    <cellStyle name="標準 20 4 5 2 2 2 2 2" xfId="39021"/>
    <cellStyle name="標準 20 4 5 2 2 2 2 3" xfId="27797"/>
    <cellStyle name="標準 20 4 5 2 2 2 3" xfId="19781"/>
    <cellStyle name="標準 20 4 5 2 2 2 3 2" xfId="42539"/>
    <cellStyle name="標準 20 4 5 2 2 2 3 3" xfId="31315"/>
    <cellStyle name="標準 20 4 5 2 2 2 4" xfId="35805"/>
    <cellStyle name="標準 20 4 5 2 2 2 5" xfId="24578"/>
    <cellStyle name="標準 20 4 5 2 2 3" xfId="10650"/>
    <cellStyle name="標準 20 4 5 2 2 3 2" xfId="14229"/>
    <cellStyle name="標準 20 4 5 2 2 3 2 2" xfId="39928"/>
    <cellStyle name="標準 20 4 5 2 2 3 2 3" xfId="28704"/>
    <cellStyle name="標準 20 4 5 2 2 3 3" xfId="19782"/>
    <cellStyle name="標準 20 4 5 2 2 3 3 2" xfId="43446"/>
    <cellStyle name="標準 20 4 5 2 2 3 3 3" xfId="32222"/>
    <cellStyle name="標準 20 4 5 2 2 3 4" xfId="34848"/>
    <cellStyle name="標準 20 4 5 2 2 3 5" xfId="23494"/>
    <cellStyle name="標準 20 4 5 2 2 4" xfId="12271"/>
    <cellStyle name="標準 20 4 5 2 2 4 2" xfId="37970"/>
    <cellStyle name="標準 20 4 5 2 2 4 3" xfId="26746"/>
    <cellStyle name="標準 20 4 5 2 2 5" xfId="19780"/>
    <cellStyle name="標準 20 4 5 2 2 5 2" xfId="41488"/>
    <cellStyle name="標準 20 4 5 2 2 5 3" xfId="30264"/>
    <cellStyle name="標準 20 4 5 2 2 6" xfId="33350"/>
    <cellStyle name="標準 20 4 5 2 2 7" xfId="21905"/>
    <cellStyle name="標準 20 4 5 2 3" xfId="9244"/>
    <cellStyle name="標準 20 4 5 2 3 2" xfId="12862"/>
    <cellStyle name="標準 20 4 5 2 3 2 2" xfId="38561"/>
    <cellStyle name="標準 20 4 5 2 3 2 3" xfId="27337"/>
    <cellStyle name="標準 20 4 5 2 3 3" xfId="19783"/>
    <cellStyle name="標準 20 4 5 2 3 3 2" xfId="42079"/>
    <cellStyle name="標準 20 4 5 2 3 3 3" xfId="30855"/>
    <cellStyle name="標準 20 4 5 2 3 4" xfId="35804"/>
    <cellStyle name="標準 20 4 5 2 3 5" xfId="24577"/>
    <cellStyle name="標準 20 4 5 2 4" xfId="10186"/>
    <cellStyle name="標準 20 4 5 2 4 2" xfId="13769"/>
    <cellStyle name="標準 20 4 5 2 4 2 2" xfId="39468"/>
    <cellStyle name="標準 20 4 5 2 4 2 3" xfId="28244"/>
    <cellStyle name="標準 20 4 5 2 4 3" xfId="19784"/>
    <cellStyle name="標準 20 4 5 2 4 3 2" xfId="42986"/>
    <cellStyle name="標準 20 4 5 2 4 3 3" xfId="31762"/>
    <cellStyle name="標準 20 4 5 2 4 4" xfId="36407"/>
    <cellStyle name="標準 20 4 5 2 4 5" xfId="25180"/>
    <cellStyle name="標準 20 4 5 2 5" xfId="11141"/>
    <cellStyle name="標準 20 4 5 2 5 2" xfId="33718"/>
    <cellStyle name="標準 20 4 5 2 5 3" xfId="22364"/>
    <cellStyle name="標準 20 4 5 2 6" xfId="19779"/>
    <cellStyle name="標準 20 4 5 2 6 2" xfId="36840"/>
    <cellStyle name="標準 20 4 5 2 6 3" xfId="25616"/>
    <cellStyle name="標準 20 4 5 2 7" xfId="29134"/>
    <cellStyle name="標準 20 4 5 2 7 2" xfId="40358"/>
    <cellStyle name="標準 20 4 5 2 8" xfId="32890"/>
    <cellStyle name="標準 20 4 5 2 9" xfId="21445"/>
    <cellStyle name="標準 20 4 5 3" xfId="7674"/>
    <cellStyle name="標準 20 4 5 3 2" xfId="9456"/>
    <cellStyle name="標準 20 4 5 3 2 2" xfId="13070"/>
    <cellStyle name="標準 20 4 5 3 2 2 2" xfId="38769"/>
    <cellStyle name="標準 20 4 5 3 2 2 3" xfId="27545"/>
    <cellStyle name="標準 20 4 5 3 2 3" xfId="19786"/>
    <cellStyle name="標準 20 4 5 3 2 3 2" xfId="42287"/>
    <cellStyle name="標準 20 4 5 3 2 3 3" xfId="31063"/>
    <cellStyle name="標準 20 4 5 3 2 4" xfId="35806"/>
    <cellStyle name="標準 20 4 5 3 2 5" xfId="24579"/>
    <cellStyle name="標準 20 4 5 3 3" xfId="10398"/>
    <cellStyle name="標準 20 4 5 3 3 2" xfId="13977"/>
    <cellStyle name="標準 20 4 5 3 3 2 2" xfId="39676"/>
    <cellStyle name="標準 20 4 5 3 3 2 3" xfId="28452"/>
    <cellStyle name="標準 20 4 5 3 3 3" xfId="19787"/>
    <cellStyle name="標準 20 4 5 3 3 3 2" xfId="43194"/>
    <cellStyle name="標準 20 4 5 3 3 3 3" xfId="31970"/>
    <cellStyle name="標準 20 4 5 3 3 4" xfId="33944"/>
    <cellStyle name="標準 20 4 5 3 3 5" xfId="22590"/>
    <cellStyle name="標準 20 4 5 3 4" xfId="11367"/>
    <cellStyle name="標準 20 4 5 3 4 2" xfId="37066"/>
    <cellStyle name="標準 20 4 5 3 4 3" xfId="25842"/>
    <cellStyle name="標準 20 4 5 3 5" xfId="19785"/>
    <cellStyle name="標準 20 4 5 3 5 2" xfId="40584"/>
    <cellStyle name="標準 20 4 5 3 5 3" xfId="29360"/>
    <cellStyle name="標準 20 4 5 3 6" xfId="33098"/>
    <cellStyle name="標準 20 4 5 3 7" xfId="21653"/>
    <cellStyle name="標準 20 4 5 4" xfId="7900"/>
    <cellStyle name="標準 20 4 5 4 2" xfId="11593"/>
    <cellStyle name="標準 20 4 5 4 2 2" xfId="37292"/>
    <cellStyle name="標準 20 4 5 4 2 3" xfId="26068"/>
    <cellStyle name="標準 20 4 5 4 3" xfId="19788"/>
    <cellStyle name="標準 20 4 5 4 3 2" xfId="40810"/>
    <cellStyle name="標準 20 4 5 4 3 3" xfId="29586"/>
    <cellStyle name="標準 20 4 5 4 4" xfId="34170"/>
    <cellStyle name="標準 20 4 5 4 5" xfId="22816"/>
    <cellStyle name="標準 20 4 5 5" xfId="8140"/>
    <cellStyle name="標準 20 4 5 5 2" xfId="11819"/>
    <cellStyle name="標準 20 4 5 5 2 2" xfId="37518"/>
    <cellStyle name="標準 20 4 5 5 2 3" xfId="26294"/>
    <cellStyle name="標準 20 4 5 5 3" xfId="19789"/>
    <cellStyle name="標準 20 4 5 5 3 2" xfId="41036"/>
    <cellStyle name="標準 20 4 5 5 3 3" xfId="29812"/>
    <cellStyle name="標準 20 4 5 5 4" xfId="34396"/>
    <cellStyle name="標準 20 4 5 5 5" xfId="23042"/>
    <cellStyle name="標準 20 4 5 6" xfId="8340"/>
    <cellStyle name="標準 20 4 5 6 2" xfId="12019"/>
    <cellStyle name="標準 20 4 5 6 2 2" xfId="37718"/>
    <cellStyle name="標準 20 4 5 6 2 3" xfId="26494"/>
    <cellStyle name="標準 20 4 5 6 3" xfId="19790"/>
    <cellStyle name="標準 20 4 5 6 3 2" xfId="41236"/>
    <cellStyle name="標準 20 4 5 6 3 3" xfId="30012"/>
    <cellStyle name="標準 20 4 5 6 4" xfId="34596"/>
    <cellStyle name="標準 20 4 5 6 5" xfId="23242"/>
    <cellStyle name="標準 20 4 5 7" xfId="8818"/>
    <cellStyle name="標準 20 4 5 7 2" xfId="12497"/>
    <cellStyle name="標準 20 4 5 7 2 2" xfId="38196"/>
    <cellStyle name="標準 20 4 5 7 2 3" xfId="26972"/>
    <cellStyle name="標準 20 4 5 7 3" xfId="19791"/>
    <cellStyle name="標準 20 4 5 7 3 2" xfId="41714"/>
    <cellStyle name="標準 20 4 5 7 3 3" xfId="30490"/>
    <cellStyle name="標準 20 4 5 7 4" xfId="35074"/>
    <cellStyle name="標準 20 4 5 7 5" xfId="23720"/>
    <cellStyle name="標準 20 4 5 8" xfId="9243"/>
    <cellStyle name="標準 20 4 5 8 2" xfId="12861"/>
    <cellStyle name="標準 20 4 5 8 2 2" xfId="38560"/>
    <cellStyle name="標準 20 4 5 8 2 3" xfId="27336"/>
    <cellStyle name="標準 20 4 5 8 3" xfId="19792"/>
    <cellStyle name="標準 20 4 5 8 3 2" xfId="42078"/>
    <cellStyle name="標準 20 4 5 8 3 3" xfId="30854"/>
    <cellStyle name="標準 20 4 5 8 4" xfId="35803"/>
    <cellStyle name="標準 20 4 5 8 5" xfId="24576"/>
    <cellStyle name="標準 20 4 5 9" xfId="10185"/>
    <cellStyle name="標準 20 4 5 9 2" xfId="13768"/>
    <cellStyle name="標準 20 4 5 9 2 2" xfId="39467"/>
    <cellStyle name="標準 20 4 5 9 2 3" xfId="28243"/>
    <cellStyle name="標準 20 4 5 9 3" xfId="19793"/>
    <cellStyle name="標準 20 4 5 9 3 2" xfId="42985"/>
    <cellStyle name="標準 20 4 5 9 3 3" xfId="31761"/>
    <cellStyle name="標準 20 4 5 9 4" xfId="36155"/>
    <cellStyle name="標準 20 4 5 9 5" xfId="24928"/>
    <cellStyle name="標準 20 4 6" xfId="7506"/>
    <cellStyle name="標準 20 4 6 10" xfId="29192"/>
    <cellStyle name="標準 20 4 6 10 2" xfId="40416"/>
    <cellStyle name="標準 20 4 6 11" xfId="32891"/>
    <cellStyle name="標準 20 4 6 12" xfId="21446"/>
    <cellStyle name="標準 20 4 6 2" xfId="7732"/>
    <cellStyle name="標準 20 4 6 2 2" xfId="8650"/>
    <cellStyle name="標準 20 4 6 2 2 2" xfId="9766"/>
    <cellStyle name="標準 20 4 6 2 2 2 2" xfId="13380"/>
    <cellStyle name="標準 20 4 6 2 2 2 2 2" xfId="39079"/>
    <cellStyle name="標準 20 4 6 2 2 2 2 3" xfId="27855"/>
    <cellStyle name="標準 20 4 6 2 2 2 3" xfId="19797"/>
    <cellStyle name="標準 20 4 6 2 2 2 3 2" xfId="42597"/>
    <cellStyle name="標準 20 4 6 2 2 2 3 3" xfId="31373"/>
    <cellStyle name="標準 20 4 6 2 2 2 4" xfId="35809"/>
    <cellStyle name="標準 20 4 6 2 2 2 5" xfId="24582"/>
    <cellStyle name="標準 20 4 6 2 2 3" xfId="10708"/>
    <cellStyle name="標準 20 4 6 2 2 3 2" xfId="14287"/>
    <cellStyle name="標準 20 4 6 2 2 3 2 2" xfId="39986"/>
    <cellStyle name="標準 20 4 6 2 2 3 2 3" xfId="28762"/>
    <cellStyle name="標準 20 4 6 2 2 3 3" xfId="19798"/>
    <cellStyle name="標準 20 4 6 2 2 3 3 2" xfId="43504"/>
    <cellStyle name="標準 20 4 6 2 2 3 3 3" xfId="32280"/>
    <cellStyle name="標準 20 4 6 2 2 3 4" xfId="34906"/>
    <cellStyle name="標準 20 4 6 2 2 3 5" xfId="23552"/>
    <cellStyle name="標準 20 4 6 2 2 4" xfId="12329"/>
    <cellStyle name="標準 20 4 6 2 2 4 2" xfId="38028"/>
    <cellStyle name="標準 20 4 6 2 2 4 3" xfId="26804"/>
    <cellStyle name="標準 20 4 6 2 2 5" xfId="19796"/>
    <cellStyle name="標準 20 4 6 2 2 5 2" xfId="41546"/>
    <cellStyle name="標準 20 4 6 2 2 5 3" xfId="30322"/>
    <cellStyle name="標準 20 4 6 2 2 6" xfId="33408"/>
    <cellStyle name="標準 20 4 6 2 2 7" xfId="21963"/>
    <cellStyle name="標準 20 4 6 2 3" xfId="9246"/>
    <cellStyle name="標準 20 4 6 2 3 2" xfId="12864"/>
    <cellStyle name="標準 20 4 6 2 3 2 2" xfId="38563"/>
    <cellStyle name="標準 20 4 6 2 3 2 3" xfId="27339"/>
    <cellStyle name="標準 20 4 6 2 3 3" xfId="19799"/>
    <cellStyle name="標準 20 4 6 2 3 3 2" xfId="42081"/>
    <cellStyle name="標準 20 4 6 2 3 3 3" xfId="30857"/>
    <cellStyle name="標準 20 4 6 2 3 4" xfId="35808"/>
    <cellStyle name="標準 20 4 6 2 3 5" xfId="24581"/>
    <cellStyle name="標準 20 4 6 2 4" xfId="10188"/>
    <cellStyle name="標準 20 4 6 2 4 2" xfId="13771"/>
    <cellStyle name="標準 20 4 6 2 4 2 2" xfId="39470"/>
    <cellStyle name="標準 20 4 6 2 4 2 3" xfId="28246"/>
    <cellStyle name="標準 20 4 6 2 4 3" xfId="19800"/>
    <cellStyle name="標準 20 4 6 2 4 3 2" xfId="42988"/>
    <cellStyle name="標準 20 4 6 2 4 3 3" xfId="31764"/>
    <cellStyle name="標準 20 4 6 2 4 4" xfId="36465"/>
    <cellStyle name="標準 20 4 6 2 4 5" xfId="25238"/>
    <cellStyle name="標準 20 4 6 2 5" xfId="11425"/>
    <cellStyle name="標準 20 4 6 2 5 2" xfId="34002"/>
    <cellStyle name="標準 20 4 6 2 5 3" xfId="22648"/>
    <cellStyle name="標準 20 4 6 2 6" xfId="19795"/>
    <cellStyle name="標準 20 4 6 2 6 2" xfId="37124"/>
    <cellStyle name="標準 20 4 6 2 6 3" xfId="25900"/>
    <cellStyle name="標準 20 4 6 2 7" xfId="29418"/>
    <cellStyle name="標準 20 4 6 2 7 2" xfId="40642"/>
    <cellStyle name="標準 20 4 6 2 8" xfId="32892"/>
    <cellStyle name="標準 20 4 6 2 9" xfId="21447"/>
    <cellStyle name="標準 20 4 6 3" xfId="7958"/>
    <cellStyle name="標準 20 4 6 3 2" xfId="9540"/>
    <cellStyle name="標準 20 4 6 3 2 2" xfId="13154"/>
    <cellStyle name="標準 20 4 6 3 2 2 2" xfId="38853"/>
    <cellStyle name="標準 20 4 6 3 2 2 3" xfId="27629"/>
    <cellStyle name="標準 20 4 6 3 2 3" xfId="19802"/>
    <cellStyle name="標準 20 4 6 3 2 3 2" xfId="42371"/>
    <cellStyle name="標準 20 4 6 3 2 3 3" xfId="31147"/>
    <cellStyle name="標準 20 4 6 3 2 4" xfId="35810"/>
    <cellStyle name="標準 20 4 6 3 2 5" xfId="24583"/>
    <cellStyle name="標準 20 4 6 3 3" xfId="10482"/>
    <cellStyle name="標準 20 4 6 3 3 2" xfId="14061"/>
    <cellStyle name="標準 20 4 6 3 3 2 2" xfId="39760"/>
    <cellStyle name="標準 20 4 6 3 3 2 3" xfId="28536"/>
    <cellStyle name="標準 20 4 6 3 3 3" xfId="19803"/>
    <cellStyle name="標準 20 4 6 3 3 3 2" xfId="43278"/>
    <cellStyle name="標準 20 4 6 3 3 3 3" xfId="32054"/>
    <cellStyle name="標準 20 4 6 3 3 4" xfId="34228"/>
    <cellStyle name="標準 20 4 6 3 3 5" xfId="22874"/>
    <cellStyle name="標準 20 4 6 3 4" xfId="11651"/>
    <cellStyle name="標準 20 4 6 3 4 2" xfId="37350"/>
    <cellStyle name="標準 20 4 6 3 4 3" xfId="26126"/>
    <cellStyle name="標準 20 4 6 3 5" xfId="19801"/>
    <cellStyle name="標準 20 4 6 3 5 2" xfId="40868"/>
    <cellStyle name="標準 20 4 6 3 5 3" xfId="29644"/>
    <cellStyle name="標準 20 4 6 3 6" xfId="33182"/>
    <cellStyle name="標準 20 4 6 3 7" xfId="21737"/>
    <cellStyle name="標準 20 4 6 4" xfId="8198"/>
    <cellStyle name="標準 20 4 6 4 2" xfId="11877"/>
    <cellStyle name="標準 20 4 6 4 2 2" xfId="37576"/>
    <cellStyle name="標準 20 4 6 4 2 3" xfId="26352"/>
    <cellStyle name="標準 20 4 6 4 3" xfId="19804"/>
    <cellStyle name="標準 20 4 6 4 3 2" xfId="41094"/>
    <cellStyle name="標準 20 4 6 4 3 3" xfId="29870"/>
    <cellStyle name="標準 20 4 6 4 4" xfId="34454"/>
    <cellStyle name="標準 20 4 6 4 5" xfId="23100"/>
    <cellStyle name="標準 20 4 6 5" xfId="8424"/>
    <cellStyle name="標準 20 4 6 5 2" xfId="12103"/>
    <cellStyle name="標準 20 4 6 5 2 2" xfId="37802"/>
    <cellStyle name="標準 20 4 6 5 2 3" xfId="26578"/>
    <cellStyle name="標準 20 4 6 5 3" xfId="19805"/>
    <cellStyle name="標準 20 4 6 5 3 2" xfId="41320"/>
    <cellStyle name="標準 20 4 6 5 3 3" xfId="30096"/>
    <cellStyle name="標準 20 4 6 5 4" xfId="34680"/>
    <cellStyle name="標準 20 4 6 5 5" xfId="23326"/>
    <cellStyle name="標準 20 4 6 6" xfId="9245"/>
    <cellStyle name="標準 20 4 6 6 2" xfId="12863"/>
    <cellStyle name="標準 20 4 6 6 2 2" xfId="38562"/>
    <cellStyle name="標準 20 4 6 6 2 3" xfId="27338"/>
    <cellStyle name="標準 20 4 6 6 3" xfId="19806"/>
    <cellStyle name="標準 20 4 6 6 3 2" xfId="42080"/>
    <cellStyle name="標準 20 4 6 6 3 3" xfId="30856"/>
    <cellStyle name="標準 20 4 6 6 4" xfId="35807"/>
    <cellStyle name="標準 20 4 6 6 5" xfId="24580"/>
    <cellStyle name="標準 20 4 6 7" xfId="10187"/>
    <cellStyle name="標準 20 4 6 7 2" xfId="13770"/>
    <cellStyle name="標準 20 4 6 7 2 2" xfId="39469"/>
    <cellStyle name="標準 20 4 6 7 2 3" xfId="28245"/>
    <cellStyle name="標準 20 4 6 7 3" xfId="19807"/>
    <cellStyle name="標準 20 4 6 7 3 2" xfId="42987"/>
    <cellStyle name="標準 20 4 6 7 3 3" xfId="31763"/>
    <cellStyle name="標準 20 4 6 7 4" xfId="36239"/>
    <cellStyle name="標準 20 4 6 7 5" xfId="25012"/>
    <cellStyle name="標準 20 4 6 8" xfId="11199"/>
    <cellStyle name="標準 20 4 6 8 2" xfId="33776"/>
    <cellStyle name="標準 20 4 6 8 3" xfId="22422"/>
    <cellStyle name="標準 20 4 6 9" xfId="19794"/>
    <cellStyle name="標準 20 4 6 9 2" xfId="36898"/>
    <cellStyle name="標準 20 4 6 9 3" xfId="25674"/>
    <cellStyle name="標準 20 4 7" xfId="7363"/>
    <cellStyle name="標準 20 4 7 2" xfId="8508"/>
    <cellStyle name="標準 20 4 7 2 2" xfId="9624"/>
    <cellStyle name="標準 20 4 7 2 2 2" xfId="13238"/>
    <cellStyle name="標準 20 4 7 2 2 2 2" xfId="38937"/>
    <cellStyle name="標準 20 4 7 2 2 2 3" xfId="27713"/>
    <cellStyle name="標準 20 4 7 2 2 3" xfId="19810"/>
    <cellStyle name="標準 20 4 7 2 2 3 2" xfId="42455"/>
    <cellStyle name="標準 20 4 7 2 2 3 3" xfId="31231"/>
    <cellStyle name="標準 20 4 7 2 2 4" xfId="35812"/>
    <cellStyle name="標準 20 4 7 2 2 5" xfId="24585"/>
    <cellStyle name="標準 20 4 7 2 3" xfId="10566"/>
    <cellStyle name="標準 20 4 7 2 3 2" xfId="14145"/>
    <cellStyle name="標準 20 4 7 2 3 2 2" xfId="39844"/>
    <cellStyle name="標準 20 4 7 2 3 2 3" xfId="28620"/>
    <cellStyle name="標準 20 4 7 2 3 3" xfId="19811"/>
    <cellStyle name="標準 20 4 7 2 3 3 2" xfId="43362"/>
    <cellStyle name="標準 20 4 7 2 3 3 3" xfId="32138"/>
    <cellStyle name="標準 20 4 7 2 3 4" xfId="34764"/>
    <cellStyle name="標準 20 4 7 2 3 5" xfId="23410"/>
    <cellStyle name="標準 20 4 7 2 4" xfId="12187"/>
    <cellStyle name="標準 20 4 7 2 4 2" xfId="37886"/>
    <cellStyle name="標準 20 4 7 2 4 3" xfId="26662"/>
    <cellStyle name="標準 20 4 7 2 5" xfId="19809"/>
    <cellStyle name="標準 20 4 7 2 5 2" xfId="41404"/>
    <cellStyle name="標準 20 4 7 2 5 3" xfId="30180"/>
    <cellStyle name="標準 20 4 7 2 6" xfId="33266"/>
    <cellStyle name="標準 20 4 7 2 7" xfId="21821"/>
    <cellStyle name="標準 20 4 7 3" xfId="9247"/>
    <cellStyle name="標準 20 4 7 3 2" xfId="12865"/>
    <cellStyle name="標準 20 4 7 3 2 2" xfId="38564"/>
    <cellStyle name="標準 20 4 7 3 2 3" xfId="27340"/>
    <cellStyle name="標準 20 4 7 3 3" xfId="19812"/>
    <cellStyle name="標準 20 4 7 3 3 2" xfId="42082"/>
    <cellStyle name="標準 20 4 7 3 3 3" xfId="30858"/>
    <cellStyle name="標準 20 4 7 3 4" xfId="35811"/>
    <cellStyle name="標準 20 4 7 3 5" xfId="24584"/>
    <cellStyle name="標準 20 4 7 4" xfId="10189"/>
    <cellStyle name="標準 20 4 7 4 2" xfId="13772"/>
    <cellStyle name="標準 20 4 7 4 2 2" xfId="39471"/>
    <cellStyle name="標準 20 4 7 4 2 3" xfId="28247"/>
    <cellStyle name="標準 20 4 7 4 3" xfId="19813"/>
    <cellStyle name="標準 20 4 7 4 3 2" xfId="42989"/>
    <cellStyle name="標準 20 4 7 4 3 3" xfId="31765"/>
    <cellStyle name="標準 20 4 7 4 4" xfId="36323"/>
    <cellStyle name="標準 20 4 7 4 5" xfId="25096"/>
    <cellStyle name="標準 20 4 7 5" xfId="11057"/>
    <cellStyle name="標準 20 4 7 5 2" xfId="33634"/>
    <cellStyle name="標準 20 4 7 5 3" xfId="22280"/>
    <cellStyle name="標準 20 4 7 6" xfId="19808"/>
    <cellStyle name="標準 20 4 7 6 2" xfId="36756"/>
    <cellStyle name="標準 20 4 7 6 3" xfId="25532"/>
    <cellStyle name="標準 20 4 7 7" xfId="29050"/>
    <cellStyle name="標準 20 4 7 7 2" xfId="40274"/>
    <cellStyle name="標準 20 4 7 8" xfId="32893"/>
    <cellStyle name="標準 20 4 7 9" xfId="21448"/>
    <cellStyle name="標準 20 4 8" xfId="7590"/>
    <cellStyle name="標準 20 4 8 2" xfId="9398"/>
    <cellStyle name="標準 20 4 8 2 2" xfId="13012"/>
    <cellStyle name="標準 20 4 8 2 2 2" xfId="38711"/>
    <cellStyle name="標準 20 4 8 2 2 3" xfId="27487"/>
    <cellStyle name="標準 20 4 8 2 3" xfId="19815"/>
    <cellStyle name="標準 20 4 8 2 3 2" xfId="42229"/>
    <cellStyle name="標準 20 4 8 2 3 3" xfId="31005"/>
    <cellStyle name="標準 20 4 8 2 4" xfId="35813"/>
    <cellStyle name="標準 20 4 8 2 5" xfId="24586"/>
    <cellStyle name="標準 20 4 8 3" xfId="10340"/>
    <cellStyle name="標準 20 4 8 3 2" xfId="13919"/>
    <cellStyle name="標準 20 4 8 3 2 2" xfId="39618"/>
    <cellStyle name="標準 20 4 8 3 2 3" xfId="28394"/>
    <cellStyle name="標準 20 4 8 3 3" xfId="19816"/>
    <cellStyle name="標準 20 4 8 3 3 2" xfId="43136"/>
    <cellStyle name="標準 20 4 8 3 3 3" xfId="31912"/>
    <cellStyle name="標準 20 4 8 3 4" xfId="33860"/>
    <cellStyle name="標準 20 4 8 3 5" xfId="22506"/>
    <cellStyle name="標準 20 4 8 4" xfId="11283"/>
    <cellStyle name="標準 20 4 8 4 2" xfId="36982"/>
    <cellStyle name="標準 20 4 8 4 3" xfId="25758"/>
    <cellStyle name="標準 20 4 8 5" xfId="19814"/>
    <cellStyle name="標準 20 4 8 5 2" xfId="40500"/>
    <cellStyle name="標準 20 4 8 5 3" xfId="29276"/>
    <cellStyle name="標準 20 4 8 6" xfId="33040"/>
    <cellStyle name="標準 20 4 8 7" xfId="21595"/>
    <cellStyle name="標準 20 4 9" xfId="7816"/>
    <cellStyle name="標準 20 4 9 2" xfId="11509"/>
    <cellStyle name="標準 20 4 9 2 2" xfId="35750"/>
    <cellStyle name="標準 20 4 9 2 3" xfId="24523"/>
    <cellStyle name="標準 20 4 9 3" xfId="19817"/>
    <cellStyle name="標準 20 4 9 3 2" xfId="37208"/>
    <cellStyle name="標準 20 4 9 3 3" xfId="25984"/>
    <cellStyle name="標準 20 4 9 4" xfId="29502"/>
    <cellStyle name="標準 20 4 9 4 2" xfId="40726"/>
    <cellStyle name="標準 20 4 9 5" xfId="34086"/>
    <cellStyle name="標準 20 4 9 6" xfId="22732"/>
    <cellStyle name="標準 20 5" xfId="6423"/>
    <cellStyle name="標準 20 5 10" xfId="8057"/>
    <cellStyle name="標準 20 5 10 2" xfId="11737"/>
    <cellStyle name="標準 20 5 10 2 2" xfId="37436"/>
    <cellStyle name="標準 20 5 10 2 3" xfId="26212"/>
    <cellStyle name="標準 20 5 10 3" xfId="19819"/>
    <cellStyle name="標準 20 5 10 3 2" xfId="40954"/>
    <cellStyle name="標準 20 5 10 3 3" xfId="29730"/>
    <cellStyle name="標準 20 5 10 4" xfId="34314"/>
    <cellStyle name="標準 20 5 10 5" xfId="22960"/>
    <cellStyle name="標準 20 5 11" xfId="8284"/>
    <cellStyle name="標準 20 5 11 2" xfId="11963"/>
    <cellStyle name="標準 20 5 11 2 2" xfId="37662"/>
    <cellStyle name="標準 20 5 11 2 3" xfId="26438"/>
    <cellStyle name="標準 20 5 11 3" xfId="19820"/>
    <cellStyle name="標準 20 5 11 3 2" xfId="41180"/>
    <cellStyle name="標準 20 5 11 3 3" xfId="29956"/>
    <cellStyle name="標準 20 5 11 4" xfId="34540"/>
    <cellStyle name="標準 20 5 11 5" xfId="23186"/>
    <cellStyle name="標準 20 5 12" xfId="8736"/>
    <cellStyle name="標準 20 5 12 2" xfId="12415"/>
    <cellStyle name="標準 20 5 12 2 2" xfId="38114"/>
    <cellStyle name="標準 20 5 12 2 3" xfId="26890"/>
    <cellStyle name="標準 20 5 12 3" xfId="19821"/>
    <cellStyle name="標準 20 5 12 3 2" xfId="41632"/>
    <cellStyle name="標準 20 5 12 3 3" xfId="30408"/>
    <cellStyle name="標準 20 5 12 4" xfId="34992"/>
    <cellStyle name="標準 20 5 12 5" xfId="23638"/>
    <cellStyle name="標準 20 5 13" xfId="7016"/>
    <cellStyle name="標準 20 5 13 2" xfId="10917"/>
    <cellStyle name="標準 20 5 13 2 2" xfId="36616"/>
    <cellStyle name="標準 20 5 13 2 3" xfId="25392"/>
    <cellStyle name="標準 20 5 13 3" xfId="19822"/>
    <cellStyle name="標準 20 5 13 3 2" xfId="40134"/>
    <cellStyle name="標準 20 5 13 3 3" xfId="28910"/>
    <cellStyle name="標準 20 5 13 4" xfId="35134"/>
    <cellStyle name="標準 20 5 13 5" xfId="23903"/>
    <cellStyle name="標準 20 5 14" xfId="9248"/>
    <cellStyle name="標準 20 5 14 2" xfId="12866"/>
    <cellStyle name="標準 20 5 14 2 2" xfId="38565"/>
    <cellStyle name="標準 20 5 14 2 3" xfId="27341"/>
    <cellStyle name="標準 20 5 14 3" xfId="19823"/>
    <cellStyle name="標準 20 5 14 3 2" xfId="42083"/>
    <cellStyle name="標準 20 5 14 3 3" xfId="30859"/>
    <cellStyle name="標準 20 5 14 4" xfId="36099"/>
    <cellStyle name="標準 20 5 14 5" xfId="24872"/>
    <cellStyle name="標準 20 5 15" xfId="10190"/>
    <cellStyle name="標準 20 5 15 2" xfId="13773"/>
    <cellStyle name="標準 20 5 15 2 2" xfId="39472"/>
    <cellStyle name="標準 20 5 15 2 3" xfId="28248"/>
    <cellStyle name="標準 20 5 15 3" xfId="19824"/>
    <cellStyle name="標準 20 5 15 3 2" xfId="42990"/>
    <cellStyle name="標準 20 5 15 3 3" xfId="31766"/>
    <cellStyle name="標準 20 5 15 4" xfId="33494"/>
    <cellStyle name="標準 20 5 15 5" xfId="22140"/>
    <cellStyle name="標準 20 5 16" xfId="10855"/>
    <cellStyle name="標準 20 5 16 2" xfId="36554"/>
    <cellStyle name="標準 20 5 16 3" xfId="25330"/>
    <cellStyle name="標準 20 5 17" xfId="19818"/>
    <cellStyle name="標準 20 5 17 2" xfId="40072"/>
    <cellStyle name="標準 20 5 17 3" xfId="28848"/>
    <cellStyle name="標準 20 5 18" xfId="32894"/>
    <cellStyle name="標準 20 5 19" xfId="21449"/>
    <cellStyle name="標準 20 5 2" xfId="6482"/>
    <cellStyle name="標準 20 5 2 10" xfId="8746"/>
    <cellStyle name="標準 20 5 2 10 2" xfId="12425"/>
    <cellStyle name="標準 20 5 2 10 2 2" xfId="38124"/>
    <cellStyle name="標準 20 5 2 10 2 3" xfId="26900"/>
    <cellStyle name="標準 20 5 2 10 3" xfId="19826"/>
    <cellStyle name="標準 20 5 2 10 3 2" xfId="41642"/>
    <cellStyle name="標準 20 5 2 10 3 3" xfId="30418"/>
    <cellStyle name="標準 20 5 2 10 4" xfId="35002"/>
    <cellStyle name="標準 20 5 2 10 5" xfId="23648"/>
    <cellStyle name="標準 20 5 2 11" xfId="7026"/>
    <cellStyle name="標準 20 5 2 11 2" xfId="10927"/>
    <cellStyle name="標準 20 5 2 11 2 2" xfId="36626"/>
    <cellStyle name="標準 20 5 2 11 2 3" xfId="25402"/>
    <cellStyle name="標準 20 5 2 11 3" xfId="19827"/>
    <cellStyle name="標準 20 5 2 11 3 2" xfId="40144"/>
    <cellStyle name="標準 20 5 2 11 3 3" xfId="28920"/>
    <cellStyle name="標準 20 5 2 11 4" xfId="35144"/>
    <cellStyle name="標準 20 5 2 11 5" xfId="23913"/>
    <cellStyle name="標準 20 5 2 12" xfId="9249"/>
    <cellStyle name="標準 20 5 2 12 2" xfId="12867"/>
    <cellStyle name="標準 20 5 2 12 2 2" xfId="38566"/>
    <cellStyle name="標準 20 5 2 12 2 3" xfId="27342"/>
    <cellStyle name="標準 20 5 2 12 3" xfId="19828"/>
    <cellStyle name="標準 20 5 2 12 3 2" xfId="42084"/>
    <cellStyle name="標準 20 5 2 12 3 3" xfId="30860"/>
    <cellStyle name="標準 20 5 2 12 4" xfId="36109"/>
    <cellStyle name="標準 20 5 2 12 5" xfId="24882"/>
    <cellStyle name="標準 20 5 2 13" xfId="10191"/>
    <cellStyle name="標準 20 5 2 13 2" xfId="13774"/>
    <cellStyle name="標準 20 5 2 13 2 2" xfId="39473"/>
    <cellStyle name="標準 20 5 2 13 2 3" xfId="28249"/>
    <cellStyle name="標準 20 5 2 13 3" xfId="19829"/>
    <cellStyle name="標準 20 5 2 13 3 2" xfId="42991"/>
    <cellStyle name="標準 20 5 2 13 3 3" xfId="31767"/>
    <cellStyle name="標準 20 5 2 13 4" xfId="33504"/>
    <cellStyle name="標準 20 5 2 13 5" xfId="22150"/>
    <cellStyle name="標準 20 5 2 14" xfId="10865"/>
    <cellStyle name="標準 20 5 2 14 2" xfId="36564"/>
    <cellStyle name="標準 20 5 2 14 3" xfId="25340"/>
    <cellStyle name="標準 20 5 2 15" xfId="19825"/>
    <cellStyle name="標準 20 5 2 15 2" xfId="40082"/>
    <cellStyle name="標準 20 5 2 15 3" xfId="28858"/>
    <cellStyle name="標準 20 5 2 16" xfId="32895"/>
    <cellStyle name="標準 20 5 2 17" xfId="21450"/>
    <cellStyle name="標準 20 5 2 2" xfId="7085"/>
    <cellStyle name="標準 20 5 2 2 10" xfId="10192"/>
    <cellStyle name="標準 20 5 2 2 10 2" xfId="13775"/>
    <cellStyle name="標準 20 5 2 2 10 2 2" xfId="39474"/>
    <cellStyle name="標準 20 5 2 2 10 2 3" xfId="28250"/>
    <cellStyle name="標準 20 5 2 2 10 3" xfId="19831"/>
    <cellStyle name="標準 20 5 2 2 10 3 2" xfId="42992"/>
    <cellStyle name="標準 20 5 2 2 10 3 3" xfId="31768"/>
    <cellStyle name="標準 20 5 2 2 10 4" xfId="36215"/>
    <cellStyle name="標準 20 5 2 2 10 5" xfId="24988"/>
    <cellStyle name="標準 20 5 2 2 11" xfId="10975"/>
    <cellStyle name="標準 20 5 2 2 11 2" xfId="33552"/>
    <cellStyle name="標準 20 5 2 2 11 3" xfId="22198"/>
    <cellStyle name="標準 20 5 2 2 12" xfId="19830"/>
    <cellStyle name="標準 20 5 2 2 12 2" xfId="36674"/>
    <cellStyle name="標準 20 5 2 2 12 3" xfId="25450"/>
    <cellStyle name="標準 20 5 2 2 13" xfId="28968"/>
    <cellStyle name="標準 20 5 2 2 13 2" xfId="40192"/>
    <cellStyle name="標準 20 5 2 2 14" xfId="32896"/>
    <cellStyle name="標準 20 5 2 2 15" xfId="21451"/>
    <cellStyle name="標準 20 5 2 2 2" xfId="7566"/>
    <cellStyle name="標準 20 5 2 2 2 10" xfId="29252"/>
    <cellStyle name="標準 20 5 2 2 2 10 2" xfId="40476"/>
    <cellStyle name="標準 20 5 2 2 2 11" xfId="32897"/>
    <cellStyle name="標準 20 5 2 2 2 12" xfId="21452"/>
    <cellStyle name="標準 20 5 2 2 2 2" xfId="7792"/>
    <cellStyle name="標準 20 5 2 2 2 2 2" xfId="8710"/>
    <cellStyle name="標準 20 5 2 2 2 2 2 2" xfId="9826"/>
    <cellStyle name="標準 20 5 2 2 2 2 2 2 2" xfId="13440"/>
    <cellStyle name="標準 20 5 2 2 2 2 2 2 2 2" xfId="39139"/>
    <cellStyle name="標準 20 5 2 2 2 2 2 2 2 3" xfId="27915"/>
    <cellStyle name="標準 20 5 2 2 2 2 2 2 3" xfId="19835"/>
    <cellStyle name="標準 20 5 2 2 2 2 2 2 3 2" xfId="42657"/>
    <cellStyle name="標準 20 5 2 2 2 2 2 2 3 3" xfId="31433"/>
    <cellStyle name="標準 20 5 2 2 2 2 2 2 4" xfId="35819"/>
    <cellStyle name="標準 20 5 2 2 2 2 2 2 5" xfId="24592"/>
    <cellStyle name="標準 20 5 2 2 2 2 2 3" xfId="10768"/>
    <cellStyle name="標準 20 5 2 2 2 2 2 3 2" xfId="14347"/>
    <cellStyle name="標準 20 5 2 2 2 2 2 3 2 2" xfId="40046"/>
    <cellStyle name="標準 20 5 2 2 2 2 2 3 2 3" xfId="28822"/>
    <cellStyle name="標準 20 5 2 2 2 2 2 3 3" xfId="19836"/>
    <cellStyle name="標準 20 5 2 2 2 2 2 3 3 2" xfId="43564"/>
    <cellStyle name="標準 20 5 2 2 2 2 2 3 3 3" xfId="32340"/>
    <cellStyle name="標準 20 5 2 2 2 2 2 3 4" xfId="34966"/>
    <cellStyle name="標準 20 5 2 2 2 2 2 3 5" xfId="23612"/>
    <cellStyle name="標準 20 5 2 2 2 2 2 4" xfId="12389"/>
    <cellStyle name="標準 20 5 2 2 2 2 2 4 2" xfId="38088"/>
    <cellStyle name="標準 20 5 2 2 2 2 2 4 3" xfId="26864"/>
    <cellStyle name="標準 20 5 2 2 2 2 2 5" xfId="19834"/>
    <cellStyle name="標準 20 5 2 2 2 2 2 5 2" xfId="41606"/>
    <cellStyle name="標準 20 5 2 2 2 2 2 5 3" xfId="30382"/>
    <cellStyle name="標準 20 5 2 2 2 2 2 6" xfId="33468"/>
    <cellStyle name="標準 20 5 2 2 2 2 2 7" xfId="22023"/>
    <cellStyle name="標準 20 5 2 2 2 2 3" xfId="9252"/>
    <cellStyle name="標準 20 5 2 2 2 2 3 2" xfId="12870"/>
    <cellStyle name="標準 20 5 2 2 2 2 3 2 2" xfId="38569"/>
    <cellStyle name="標準 20 5 2 2 2 2 3 2 3" xfId="27345"/>
    <cellStyle name="標準 20 5 2 2 2 2 3 3" xfId="19837"/>
    <cellStyle name="標準 20 5 2 2 2 2 3 3 2" xfId="42087"/>
    <cellStyle name="標準 20 5 2 2 2 2 3 3 3" xfId="30863"/>
    <cellStyle name="標準 20 5 2 2 2 2 3 4" xfId="35818"/>
    <cellStyle name="標準 20 5 2 2 2 2 3 5" xfId="24591"/>
    <cellStyle name="標準 20 5 2 2 2 2 4" xfId="10194"/>
    <cellStyle name="標準 20 5 2 2 2 2 4 2" xfId="13777"/>
    <cellStyle name="標準 20 5 2 2 2 2 4 2 2" xfId="39476"/>
    <cellStyle name="標準 20 5 2 2 2 2 4 2 3" xfId="28252"/>
    <cellStyle name="標準 20 5 2 2 2 2 4 3" xfId="19838"/>
    <cellStyle name="標準 20 5 2 2 2 2 4 3 2" xfId="42994"/>
    <cellStyle name="標準 20 5 2 2 2 2 4 3 3" xfId="31770"/>
    <cellStyle name="標準 20 5 2 2 2 2 4 4" xfId="36525"/>
    <cellStyle name="標準 20 5 2 2 2 2 4 5" xfId="25298"/>
    <cellStyle name="標準 20 5 2 2 2 2 5" xfId="11485"/>
    <cellStyle name="標準 20 5 2 2 2 2 5 2" xfId="34062"/>
    <cellStyle name="標準 20 5 2 2 2 2 5 3" xfId="22708"/>
    <cellStyle name="標準 20 5 2 2 2 2 6" xfId="19833"/>
    <cellStyle name="標準 20 5 2 2 2 2 6 2" xfId="37184"/>
    <cellStyle name="標準 20 5 2 2 2 2 6 3" xfId="25960"/>
    <cellStyle name="標準 20 5 2 2 2 2 7" xfId="29478"/>
    <cellStyle name="標準 20 5 2 2 2 2 7 2" xfId="40702"/>
    <cellStyle name="標準 20 5 2 2 2 2 8" xfId="32898"/>
    <cellStyle name="標準 20 5 2 2 2 2 9" xfId="21453"/>
    <cellStyle name="標準 20 5 2 2 2 3" xfId="8018"/>
    <cellStyle name="標準 20 5 2 2 2 3 2" xfId="9600"/>
    <cellStyle name="標準 20 5 2 2 2 3 2 2" xfId="13214"/>
    <cellStyle name="標準 20 5 2 2 2 3 2 2 2" xfId="38913"/>
    <cellStyle name="標準 20 5 2 2 2 3 2 2 3" xfId="27689"/>
    <cellStyle name="標準 20 5 2 2 2 3 2 3" xfId="19840"/>
    <cellStyle name="標準 20 5 2 2 2 3 2 3 2" xfId="42431"/>
    <cellStyle name="標準 20 5 2 2 2 3 2 3 3" xfId="31207"/>
    <cellStyle name="標準 20 5 2 2 2 3 2 4" xfId="35820"/>
    <cellStyle name="標準 20 5 2 2 2 3 2 5" xfId="24593"/>
    <cellStyle name="標準 20 5 2 2 2 3 3" xfId="10542"/>
    <cellStyle name="標準 20 5 2 2 2 3 3 2" xfId="14121"/>
    <cellStyle name="標準 20 5 2 2 2 3 3 2 2" xfId="39820"/>
    <cellStyle name="標準 20 5 2 2 2 3 3 2 3" xfId="28596"/>
    <cellStyle name="標準 20 5 2 2 2 3 3 3" xfId="19841"/>
    <cellStyle name="標準 20 5 2 2 2 3 3 3 2" xfId="43338"/>
    <cellStyle name="標準 20 5 2 2 2 3 3 3 3" xfId="32114"/>
    <cellStyle name="標準 20 5 2 2 2 3 3 4" xfId="34288"/>
    <cellStyle name="標準 20 5 2 2 2 3 3 5" xfId="22934"/>
    <cellStyle name="標準 20 5 2 2 2 3 4" xfId="11711"/>
    <cellStyle name="標準 20 5 2 2 2 3 4 2" xfId="37410"/>
    <cellStyle name="標準 20 5 2 2 2 3 4 3" xfId="26186"/>
    <cellStyle name="標準 20 5 2 2 2 3 5" xfId="19839"/>
    <cellStyle name="標準 20 5 2 2 2 3 5 2" xfId="40928"/>
    <cellStyle name="標準 20 5 2 2 2 3 5 3" xfId="29704"/>
    <cellStyle name="標準 20 5 2 2 2 3 6" xfId="33242"/>
    <cellStyle name="標準 20 5 2 2 2 3 7" xfId="21797"/>
    <cellStyle name="標準 20 5 2 2 2 4" xfId="8258"/>
    <cellStyle name="標準 20 5 2 2 2 4 2" xfId="11937"/>
    <cellStyle name="標準 20 5 2 2 2 4 2 2" xfId="37636"/>
    <cellStyle name="標準 20 5 2 2 2 4 2 3" xfId="26412"/>
    <cellStyle name="標準 20 5 2 2 2 4 3" xfId="19842"/>
    <cellStyle name="標準 20 5 2 2 2 4 3 2" xfId="41154"/>
    <cellStyle name="標準 20 5 2 2 2 4 3 3" xfId="29930"/>
    <cellStyle name="標準 20 5 2 2 2 4 4" xfId="34514"/>
    <cellStyle name="標準 20 5 2 2 2 4 5" xfId="23160"/>
    <cellStyle name="標準 20 5 2 2 2 5" xfId="8484"/>
    <cellStyle name="標準 20 5 2 2 2 5 2" xfId="12163"/>
    <cellStyle name="標準 20 5 2 2 2 5 2 2" xfId="37862"/>
    <cellStyle name="標準 20 5 2 2 2 5 2 3" xfId="26638"/>
    <cellStyle name="標準 20 5 2 2 2 5 3" xfId="19843"/>
    <cellStyle name="標準 20 5 2 2 2 5 3 2" xfId="41380"/>
    <cellStyle name="標準 20 5 2 2 2 5 3 3" xfId="30156"/>
    <cellStyle name="標準 20 5 2 2 2 5 4" xfId="34740"/>
    <cellStyle name="標準 20 5 2 2 2 5 5" xfId="23386"/>
    <cellStyle name="標準 20 5 2 2 2 6" xfId="9251"/>
    <cellStyle name="標準 20 5 2 2 2 6 2" xfId="12869"/>
    <cellStyle name="標準 20 5 2 2 2 6 2 2" xfId="38568"/>
    <cellStyle name="標準 20 5 2 2 2 6 2 3" xfId="27344"/>
    <cellStyle name="標準 20 5 2 2 2 6 3" xfId="19844"/>
    <cellStyle name="標準 20 5 2 2 2 6 3 2" xfId="42086"/>
    <cellStyle name="標準 20 5 2 2 2 6 3 3" xfId="30862"/>
    <cellStyle name="標準 20 5 2 2 2 6 4" xfId="35817"/>
    <cellStyle name="標準 20 5 2 2 2 6 5" xfId="24590"/>
    <cellStyle name="標準 20 5 2 2 2 7" xfId="10193"/>
    <cellStyle name="標準 20 5 2 2 2 7 2" xfId="13776"/>
    <cellStyle name="標準 20 5 2 2 2 7 2 2" xfId="39475"/>
    <cellStyle name="標準 20 5 2 2 2 7 2 3" xfId="28251"/>
    <cellStyle name="標準 20 5 2 2 2 7 3" xfId="19845"/>
    <cellStyle name="標準 20 5 2 2 2 7 3 2" xfId="42993"/>
    <cellStyle name="標準 20 5 2 2 2 7 3 3" xfId="31769"/>
    <cellStyle name="標準 20 5 2 2 2 7 4" xfId="36299"/>
    <cellStyle name="標準 20 5 2 2 2 7 5" xfId="25072"/>
    <cellStyle name="標準 20 5 2 2 2 8" xfId="11259"/>
    <cellStyle name="標準 20 5 2 2 2 8 2" xfId="33836"/>
    <cellStyle name="標準 20 5 2 2 2 8 3" xfId="22482"/>
    <cellStyle name="標準 20 5 2 2 2 9" xfId="19832"/>
    <cellStyle name="標準 20 5 2 2 2 9 2" xfId="36958"/>
    <cellStyle name="標準 20 5 2 2 2 9 3" xfId="25734"/>
    <cellStyle name="標準 20 5 2 2 3" xfId="7423"/>
    <cellStyle name="標準 20 5 2 2 3 2" xfId="8568"/>
    <cellStyle name="標準 20 5 2 2 3 2 2" xfId="9684"/>
    <cellStyle name="標準 20 5 2 2 3 2 2 2" xfId="13298"/>
    <cellStyle name="標準 20 5 2 2 3 2 2 2 2" xfId="38997"/>
    <cellStyle name="標準 20 5 2 2 3 2 2 2 3" xfId="27773"/>
    <cellStyle name="標準 20 5 2 2 3 2 2 3" xfId="19848"/>
    <cellStyle name="標準 20 5 2 2 3 2 2 3 2" xfId="42515"/>
    <cellStyle name="標準 20 5 2 2 3 2 2 3 3" xfId="31291"/>
    <cellStyle name="標準 20 5 2 2 3 2 2 4" xfId="35822"/>
    <cellStyle name="標準 20 5 2 2 3 2 2 5" xfId="24595"/>
    <cellStyle name="標準 20 5 2 2 3 2 3" xfId="10626"/>
    <cellStyle name="標準 20 5 2 2 3 2 3 2" xfId="14205"/>
    <cellStyle name="標準 20 5 2 2 3 2 3 2 2" xfId="39904"/>
    <cellStyle name="標準 20 5 2 2 3 2 3 2 3" xfId="28680"/>
    <cellStyle name="標準 20 5 2 2 3 2 3 3" xfId="19849"/>
    <cellStyle name="標準 20 5 2 2 3 2 3 3 2" xfId="43422"/>
    <cellStyle name="標準 20 5 2 2 3 2 3 3 3" xfId="32198"/>
    <cellStyle name="標準 20 5 2 2 3 2 3 4" xfId="34824"/>
    <cellStyle name="標準 20 5 2 2 3 2 3 5" xfId="23470"/>
    <cellStyle name="標準 20 5 2 2 3 2 4" xfId="12247"/>
    <cellStyle name="標準 20 5 2 2 3 2 4 2" xfId="37946"/>
    <cellStyle name="標準 20 5 2 2 3 2 4 3" xfId="26722"/>
    <cellStyle name="標準 20 5 2 2 3 2 5" xfId="19847"/>
    <cellStyle name="標準 20 5 2 2 3 2 5 2" xfId="41464"/>
    <cellStyle name="標準 20 5 2 2 3 2 5 3" xfId="30240"/>
    <cellStyle name="標準 20 5 2 2 3 2 6" xfId="33326"/>
    <cellStyle name="標準 20 5 2 2 3 2 7" xfId="21881"/>
    <cellStyle name="標準 20 5 2 2 3 3" xfId="9253"/>
    <cellStyle name="標準 20 5 2 2 3 3 2" xfId="12871"/>
    <cellStyle name="標準 20 5 2 2 3 3 2 2" xfId="38570"/>
    <cellStyle name="標準 20 5 2 2 3 3 2 3" xfId="27346"/>
    <cellStyle name="標準 20 5 2 2 3 3 3" xfId="19850"/>
    <cellStyle name="標準 20 5 2 2 3 3 3 2" xfId="42088"/>
    <cellStyle name="標準 20 5 2 2 3 3 3 3" xfId="30864"/>
    <cellStyle name="標準 20 5 2 2 3 3 4" xfId="35821"/>
    <cellStyle name="標準 20 5 2 2 3 3 5" xfId="24594"/>
    <cellStyle name="標準 20 5 2 2 3 4" xfId="10195"/>
    <cellStyle name="標準 20 5 2 2 3 4 2" xfId="13778"/>
    <cellStyle name="標準 20 5 2 2 3 4 2 2" xfId="39477"/>
    <cellStyle name="標準 20 5 2 2 3 4 2 3" xfId="28253"/>
    <cellStyle name="標準 20 5 2 2 3 4 3" xfId="19851"/>
    <cellStyle name="標準 20 5 2 2 3 4 3 2" xfId="42995"/>
    <cellStyle name="標準 20 5 2 2 3 4 3 3" xfId="31771"/>
    <cellStyle name="標準 20 5 2 2 3 4 4" xfId="36383"/>
    <cellStyle name="標準 20 5 2 2 3 4 5" xfId="25156"/>
    <cellStyle name="標準 20 5 2 2 3 5" xfId="11117"/>
    <cellStyle name="標準 20 5 2 2 3 5 2" xfId="33694"/>
    <cellStyle name="標準 20 5 2 2 3 5 3" xfId="22340"/>
    <cellStyle name="標準 20 5 2 2 3 6" xfId="19846"/>
    <cellStyle name="標準 20 5 2 2 3 6 2" xfId="36816"/>
    <cellStyle name="標準 20 5 2 2 3 6 3" xfId="25592"/>
    <cellStyle name="標準 20 5 2 2 3 7" xfId="29110"/>
    <cellStyle name="標準 20 5 2 2 3 7 2" xfId="40334"/>
    <cellStyle name="標準 20 5 2 2 3 8" xfId="32899"/>
    <cellStyle name="標準 20 5 2 2 3 9" xfId="21454"/>
    <cellStyle name="標準 20 5 2 2 4" xfId="7650"/>
    <cellStyle name="標準 20 5 2 2 4 2" xfId="9516"/>
    <cellStyle name="標準 20 5 2 2 4 2 2" xfId="13130"/>
    <cellStyle name="標準 20 5 2 2 4 2 2 2" xfId="38829"/>
    <cellStyle name="標準 20 5 2 2 4 2 2 3" xfId="27605"/>
    <cellStyle name="標準 20 5 2 2 4 2 3" xfId="19853"/>
    <cellStyle name="標準 20 5 2 2 4 2 3 2" xfId="42347"/>
    <cellStyle name="標準 20 5 2 2 4 2 3 3" xfId="31123"/>
    <cellStyle name="標準 20 5 2 2 4 2 4" xfId="35823"/>
    <cellStyle name="標準 20 5 2 2 4 2 5" xfId="24596"/>
    <cellStyle name="標準 20 5 2 2 4 3" xfId="10458"/>
    <cellStyle name="標準 20 5 2 2 4 3 2" xfId="14037"/>
    <cellStyle name="標準 20 5 2 2 4 3 2 2" xfId="39736"/>
    <cellStyle name="標準 20 5 2 2 4 3 2 3" xfId="28512"/>
    <cellStyle name="標準 20 5 2 2 4 3 3" xfId="19854"/>
    <cellStyle name="標準 20 5 2 2 4 3 3 2" xfId="43254"/>
    <cellStyle name="標準 20 5 2 2 4 3 3 3" xfId="32030"/>
    <cellStyle name="標準 20 5 2 2 4 3 4" xfId="33920"/>
    <cellStyle name="標準 20 5 2 2 4 3 5" xfId="22566"/>
    <cellStyle name="標準 20 5 2 2 4 4" xfId="11343"/>
    <cellStyle name="標準 20 5 2 2 4 4 2" xfId="37042"/>
    <cellStyle name="標準 20 5 2 2 4 4 3" xfId="25818"/>
    <cellStyle name="標準 20 5 2 2 4 5" xfId="19852"/>
    <cellStyle name="標準 20 5 2 2 4 5 2" xfId="40560"/>
    <cellStyle name="標準 20 5 2 2 4 5 3" xfId="29336"/>
    <cellStyle name="標準 20 5 2 2 4 6" xfId="33158"/>
    <cellStyle name="標準 20 5 2 2 4 7" xfId="21713"/>
    <cellStyle name="標準 20 5 2 2 5" xfId="7876"/>
    <cellStyle name="標準 20 5 2 2 5 2" xfId="11569"/>
    <cellStyle name="標準 20 5 2 2 5 2 2" xfId="37268"/>
    <cellStyle name="標準 20 5 2 2 5 2 3" xfId="26044"/>
    <cellStyle name="標準 20 5 2 2 5 3" xfId="19855"/>
    <cellStyle name="標準 20 5 2 2 5 3 2" xfId="40786"/>
    <cellStyle name="標準 20 5 2 2 5 3 3" xfId="29562"/>
    <cellStyle name="標準 20 5 2 2 5 4" xfId="34146"/>
    <cellStyle name="標準 20 5 2 2 5 5" xfId="22792"/>
    <cellStyle name="標準 20 5 2 2 6" xfId="8116"/>
    <cellStyle name="標準 20 5 2 2 6 2" xfId="11795"/>
    <cellStyle name="標準 20 5 2 2 6 2 2" xfId="37494"/>
    <cellStyle name="標準 20 5 2 2 6 2 3" xfId="26270"/>
    <cellStyle name="標準 20 5 2 2 6 3" xfId="19856"/>
    <cellStyle name="標準 20 5 2 2 6 3 2" xfId="41012"/>
    <cellStyle name="標準 20 5 2 2 6 3 3" xfId="29788"/>
    <cellStyle name="標準 20 5 2 2 6 4" xfId="34372"/>
    <cellStyle name="標準 20 5 2 2 6 5" xfId="23018"/>
    <cellStyle name="標準 20 5 2 2 7" xfId="8400"/>
    <cellStyle name="標準 20 5 2 2 7 2" xfId="12079"/>
    <cellStyle name="標準 20 5 2 2 7 2 2" xfId="37778"/>
    <cellStyle name="標準 20 5 2 2 7 2 3" xfId="26554"/>
    <cellStyle name="標準 20 5 2 2 7 3" xfId="19857"/>
    <cellStyle name="標準 20 5 2 2 7 3 2" xfId="41296"/>
    <cellStyle name="標準 20 5 2 2 7 3 3" xfId="30072"/>
    <cellStyle name="標準 20 5 2 2 7 4" xfId="34656"/>
    <cellStyle name="標準 20 5 2 2 7 5" xfId="23302"/>
    <cellStyle name="標準 20 5 2 2 8" xfId="8794"/>
    <cellStyle name="標準 20 5 2 2 8 2" xfId="12473"/>
    <cellStyle name="標準 20 5 2 2 8 2 2" xfId="38172"/>
    <cellStyle name="標準 20 5 2 2 8 2 3" xfId="26948"/>
    <cellStyle name="標準 20 5 2 2 8 3" xfId="19858"/>
    <cellStyle name="標準 20 5 2 2 8 3 2" xfId="41690"/>
    <cellStyle name="標準 20 5 2 2 8 3 3" xfId="30466"/>
    <cellStyle name="標準 20 5 2 2 8 4" xfId="35050"/>
    <cellStyle name="標準 20 5 2 2 8 5" xfId="23696"/>
    <cellStyle name="標準 20 5 2 2 9" xfId="9250"/>
    <cellStyle name="標準 20 5 2 2 9 2" xfId="12868"/>
    <cellStyle name="標準 20 5 2 2 9 2 2" xfId="38567"/>
    <cellStyle name="標準 20 5 2 2 9 2 3" xfId="27343"/>
    <cellStyle name="標準 20 5 2 2 9 3" xfId="19859"/>
    <cellStyle name="標準 20 5 2 2 9 3 2" xfId="42085"/>
    <cellStyle name="標準 20 5 2 2 9 3 3" xfId="30861"/>
    <cellStyle name="標準 20 5 2 2 9 4" xfId="35816"/>
    <cellStyle name="標準 20 5 2 2 9 5" xfId="24589"/>
    <cellStyle name="標準 20 5 2 3" xfId="7300"/>
    <cellStyle name="標準 20 5 2 3 10" xfId="11011"/>
    <cellStyle name="標準 20 5 2 3 10 2" xfId="33588"/>
    <cellStyle name="標準 20 5 2 3 10 3" xfId="22234"/>
    <cellStyle name="標準 20 5 2 3 11" xfId="19860"/>
    <cellStyle name="標準 20 5 2 3 11 2" xfId="36710"/>
    <cellStyle name="標準 20 5 2 3 11 3" xfId="25486"/>
    <cellStyle name="標準 20 5 2 3 12" xfId="29004"/>
    <cellStyle name="標準 20 5 2 3 12 2" xfId="40228"/>
    <cellStyle name="標準 20 5 2 3 13" xfId="32900"/>
    <cellStyle name="標準 20 5 2 3 14" xfId="21455"/>
    <cellStyle name="標準 20 5 2 3 2" xfId="7460"/>
    <cellStyle name="標準 20 5 2 3 2 2" xfId="8604"/>
    <cellStyle name="標準 20 5 2 3 2 2 2" xfId="9720"/>
    <cellStyle name="標準 20 5 2 3 2 2 2 2" xfId="13334"/>
    <cellStyle name="標準 20 5 2 3 2 2 2 2 2" xfId="39033"/>
    <cellStyle name="標準 20 5 2 3 2 2 2 2 3" xfId="27809"/>
    <cellStyle name="標準 20 5 2 3 2 2 2 3" xfId="19863"/>
    <cellStyle name="標準 20 5 2 3 2 2 2 3 2" xfId="42551"/>
    <cellStyle name="標準 20 5 2 3 2 2 2 3 3" xfId="31327"/>
    <cellStyle name="標準 20 5 2 3 2 2 2 4" xfId="35826"/>
    <cellStyle name="標準 20 5 2 3 2 2 2 5" xfId="24599"/>
    <cellStyle name="標準 20 5 2 3 2 2 3" xfId="10662"/>
    <cellStyle name="標準 20 5 2 3 2 2 3 2" xfId="14241"/>
    <cellStyle name="標準 20 5 2 3 2 2 3 2 2" xfId="39940"/>
    <cellStyle name="標準 20 5 2 3 2 2 3 2 3" xfId="28716"/>
    <cellStyle name="標準 20 5 2 3 2 2 3 3" xfId="19864"/>
    <cellStyle name="標準 20 5 2 3 2 2 3 3 2" xfId="43458"/>
    <cellStyle name="標準 20 5 2 3 2 2 3 3 3" xfId="32234"/>
    <cellStyle name="標準 20 5 2 3 2 2 3 4" xfId="34860"/>
    <cellStyle name="標準 20 5 2 3 2 2 3 5" xfId="23506"/>
    <cellStyle name="標準 20 5 2 3 2 2 4" xfId="12283"/>
    <cellStyle name="標準 20 5 2 3 2 2 4 2" xfId="37982"/>
    <cellStyle name="標準 20 5 2 3 2 2 4 3" xfId="26758"/>
    <cellStyle name="標準 20 5 2 3 2 2 5" xfId="19862"/>
    <cellStyle name="標準 20 5 2 3 2 2 5 2" xfId="41500"/>
    <cellStyle name="標準 20 5 2 3 2 2 5 3" xfId="30276"/>
    <cellStyle name="標準 20 5 2 3 2 2 6" xfId="33362"/>
    <cellStyle name="標準 20 5 2 3 2 2 7" xfId="21917"/>
    <cellStyle name="標準 20 5 2 3 2 3" xfId="9255"/>
    <cellStyle name="標準 20 5 2 3 2 3 2" xfId="12873"/>
    <cellStyle name="標準 20 5 2 3 2 3 2 2" xfId="38572"/>
    <cellStyle name="標準 20 5 2 3 2 3 2 3" xfId="27348"/>
    <cellStyle name="標準 20 5 2 3 2 3 3" xfId="19865"/>
    <cellStyle name="標準 20 5 2 3 2 3 3 2" xfId="42090"/>
    <cellStyle name="標準 20 5 2 3 2 3 3 3" xfId="30866"/>
    <cellStyle name="標準 20 5 2 3 2 3 4" xfId="35825"/>
    <cellStyle name="標準 20 5 2 3 2 3 5" xfId="24598"/>
    <cellStyle name="標準 20 5 2 3 2 4" xfId="10197"/>
    <cellStyle name="標準 20 5 2 3 2 4 2" xfId="13780"/>
    <cellStyle name="標準 20 5 2 3 2 4 2 2" xfId="39479"/>
    <cellStyle name="標準 20 5 2 3 2 4 2 3" xfId="28255"/>
    <cellStyle name="標準 20 5 2 3 2 4 3" xfId="19866"/>
    <cellStyle name="標準 20 5 2 3 2 4 3 2" xfId="42997"/>
    <cellStyle name="標準 20 5 2 3 2 4 3 3" xfId="31773"/>
    <cellStyle name="標準 20 5 2 3 2 4 4" xfId="36419"/>
    <cellStyle name="標準 20 5 2 3 2 4 5" xfId="25192"/>
    <cellStyle name="標準 20 5 2 3 2 5" xfId="11153"/>
    <cellStyle name="標準 20 5 2 3 2 5 2" xfId="33730"/>
    <cellStyle name="標準 20 5 2 3 2 5 3" xfId="22376"/>
    <cellStyle name="標準 20 5 2 3 2 6" xfId="19861"/>
    <cellStyle name="標準 20 5 2 3 2 6 2" xfId="36852"/>
    <cellStyle name="標準 20 5 2 3 2 6 3" xfId="25628"/>
    <cellStyle name="標準 20 5 2 3 2 7" xfId="29146"/>
    <cellStyle name="標準 20 5 2 3 2 7 2" xfId="40370"/>
    <cellStyle name="標準 20 5 2 3 2 8" xfId="32901"/>
    <cellStyle name="標準 20 5 2 3 2 9" xfId="21456"/>
    <cellStyle name="標準 20 5 2 3 3" xfId="7686"/>
    <cellStyle name="標準 20 5 2 3 3 2" xfId="9468"/>
    <cellStyle name="標準 20 5 2 3 3 2 2" xfId="13082"/>
    <cellStyle name="標準 20 5 2 3 3 2 2 2" xfId="38781"/>
    <cellStyle name="標準 20 5 2 3 3 2 2 3" xfId="27557"/>
    <cellStyle name="標準 20 5 2 3 3 2 3" xfId="19868"/>
    <cellStyle name="標準 20 5 2 3 3 2 3 2" xfId="42299"/>
    <cellStyle name="標準 20 5 2 3 3 2 3 3" xfId="31075"/>
    <cellStyle name="標準 20 5 2 3 3 2 4" xfId="35827"/>
    <cellStyle name="標準 20 5 2 3 3 2 5" xfId="24600"/>
    <cellStyle name="標準 20 5 2 3 3 3" xfId="10410"/>
    <cellStyle name="標準 20 5 2 3 3 3 2" xfId="13989"/>
    <cellStyle name="標準 20 5 2 3 3 3 2 2" xfId="39688"/>
    <cellStyle name="標準 20 5 2 3 3 3 2 3" xfId="28464"/>
    <cellStyle name="標準 20 5 2 3 3 3 3" xfId="19869"/>
    <cellStyle name="標準 20 5 2 3 3 3 3 2" xfId="43206"/>
    <cellStyle name="標準 20 5 2 3 3 3 3 3" xfId="31982"/>
    <cellStyle name="標準 20 5 2 3 3 3 4" xfId="33956"/>
    <cellStyle name="標準 20 5 2 3 3 3 5" xfId="22602"/>
    <cellStyle name="標準 20 5 2 3 3 4" xfId="11379"/>
    <cellStyle name="標準 20 5 2 3 3 4 2" xfId="37078"/>
    <cellStyle name="標準 20 5 2 3 3 4 3" xfId="25854"/>
    <cellStyle name="標準 20 5 2 3 3 5" xfId="19867"/>
    <cellStyle name="標準 20 5 2 3 3 5 2" xfId="40596"/>
    <cellStyle name="標準 20 5 2 3 3 5 3" xfId="29372"/>
    <cellStyle name="標準 20 5 2 3 3 6" xfId="33110"/>
    <cellStyle name="標準 20 5 2 3 3 7" xfId="21665"/>
    <cellStyle name="標準 20 5 2 3 4" xfId="7912"/>
    <cellStyle name="標準 20 5 2 3 4 2" xfId="11605"/>
    <cellStyle name="標準 20 5 2 3 4 2 2" xfId="37304"/>
    <cellStyle name="標準 20 5 2 3 4 2 3" xfId="26080"/>
    <cellStyle name="標準 20 5 2 3 4 3" xfId="19870"/>
    <cellStyle name="標準 20 5 2 3 4 3 2" xfId="40822"/>
    <cellStyle name="標準 20 5 2 3 4 3 3" xfId="29598"/>
    <cellStyle name="標準 20 5 2 3 4 4" xfId="34182"/>
    <cellStyle name="標準 20 5 2 3 4 5" xfId="22828"/>
    <cellStyle name="標準 20 5 2 3 5" xfId="8152"/>
    <cellStyle name="標準 20 5 2 3 5 2" xfId="11831"/>
    <cellStyle name="標準 20 5 2 3 5 2 2" xfId="37530"/>
    <cellStyle name="標準 20 5 2 3 5 2 3" xfId="26306"/>
    <cellStyle name="標準 20 5 2 3 5 3" xfId="19871"/>
    <cellStyle name="標準 20 5 2 3 5 3 2" xfId="41048"/>
    <cellStyle name="標準 20 5 2 3 5 3 3" xfId="29824"/>
    <cellStyle name="標準 20 5 2 3 5 4" xfId="34408"/>
    <cellStyle name="標準 20 5 2 3 5 5" xfId="23054"/>
    <cellStyle name="標準 20 5 2 3 6" xfId="8352"/>
    <cellStyle name="標準 20 5 2 3 6 2" xfId="12031"/>
    <cellStyle name="標準 20 5 2 3 6 2 2" xfId="37730"/>
    <cellStyle name="標準 20 5 2 3 6 2 3" xfId="26506"/>
    <cellStyle name="標準 20 5 2 3 6 3" xfId="19872"/>
    <cellStyle name="標準 20 5 2 3 6 3 2" xfId="41248"/>
    <cellStyle name="標準 20 5 2 3 6 3 3" xfId="30024"/>
    <cellStyle name="標準 20 5 2 3 6 4" xfId="34608"/>
    <cellStyle name="標準 20 5 2 3 6 5" xfId="23254"/>
    <cellStyle name="標準 20 5 2 3 7" xfId="8830"/>
    <cellStyle name="標準 20 5 2 3 7 2" xfId="12509"/>
    <cellStyle name="標準 20 5 2 3 7 2 2" xfId="38208"/>
    <cellStyle name="標準 20 5 2 3 7 2 3" xfId="26984"/>
    <cellStyle name="標準 20 5 2 3 7 3" xfId="19873"/>
    <cellStyle name="標準 20 5 2 3 7 3 2" xfId="41726"/>
    <cellStyle name="標準 20 5 2 3 7 3 3" xfId="30502"/>
    <cellStyle name="標準 20 5 2 3 7 4" xfId="35086"/>
    <cellStyle name="標準 20 5 2 3 7 5" xfId="23732"/>
    <cellStyle name="標準 20 5 2 3 8" xfId="9254"/>
    <cellStyle name="標準 20 5 2 3 8 2" xfId="12872"/>
    <cellStyle name="標準 20 5 2 3 8 2 2" xfId="38571"/>
    <cellStyle name="標準 20 5 2 3 8 2 3" xfId="27347"/>
    <cellStyle name="標準 20 5 2 3 8 3" xfId="19874"/>
    <cellStyle name="標準 20 5 2 3 8 3 2" xfId="42089"/>
    <cellStyle name="標準 20 5 2 3 8 3 3" xfId="30865"/>
    <cellStyle name="標準 20 5 2 3 8 4" xfId="35824"/>
    <cellStyle name="標準 20 5 2 3 8 5" xfId="24597"/>
    <cellStyle name="標準 20 5 2 3 9" xfId="10196"/>
    <cellStyle name="標準 20 5 2 3 9 2" xfId="13779"/>
    <cellStyle name="標準 20 5 2 3 9 2 2" xfId="39478"/>
    <cellStyle name="標準 20 5 2 3 9 2 3" xfId="28254"/>
    <cellStyle name="標準 20 5 2 3 9 3" xfId="19875"/>
    <cellStyle name="標準 20 5 2 3 9 3 2" xfId="42996"/>
    <cellStyle name="標準 20 5 2 3 9 3 3" xfId="31772"/>
    <cellStyle name="標準 20 5 2 3 9 4" xfId="36167"/>
    <cellStyle name="標準 20 5 2 3 9 5" xfId="24940"/>
    <cellStyle name="標準 20 5 2 4" xfId="7518"/>
    <cellStyle name="標準 20 5 2 4 10" xfId="29204"/>
    <cellStyle name="標準 20 5 2 4 10 2" xfId="40428"/>
    <cellStyle name="標準 20 5 2 4 11" xfId="32902"/>
    <cellStyle name="標準 20 5 2 4 12" xfId="21457"/>
    <cellStyle name="標準 20 5 2 4 2" xfId="7744"/>
    <cellStyle name="標準 20 5 2 4 2 2" xfId="8662"/>
    <cellStyle name="標準 20 5 2 4 2 2 2" xfId="9778"/>
    <cellStyle name="標準 20 5 2 4 2 2 2 2" xfId="13392"/>
    <cellStyle name="標準 20 5 2 4 2 2 2 2 2" xfId="39091"/>
    <cellStyle name="標準 20 5 2 4 2 2 2 2 3" xfId="27867"/>
    <cellStyle name="標準 20 5 2 4 2 2 2 3" xfId="19879"/>
    <cellStyle name="標準 20 5 2 4 2 2 2 3 2" xfId="42609"/>
    <cellStyle name="標準 20 5 2 4 2 2 2 3 3" xfId="31385"/>
    <cellStyle name="標準 20 5 2 4 2 2 2 4" xfId="35830"/>
    <cellStyle name="標準 20 5 2 4 2 2 2 5" xfId="24603"/>
    <cellStyle name="標準 20 5 2 4 2 2 3" xfId="10720"/>
    <cellStyle name="標準 20 5 2 4 2 2 3 2" xfId="14299"/>
    <cellStyle name="標準 20 5 2 4 2 2 3 2 2" xfId="39998"/>
    <cellStyle name="標準 20 5 2 4 2 2 3 2 3" xfId="28774"/>
    <cellStyle name="標準 20 5 2 4 2 2 3 3" xfId="19880"/>
    <cellStyle name="標準 20 5 2 4 2 2 3 3 2" xfId="43516"/>
    <cellStyle name="標準 20 5 2 4 2 2 3 3 3" xfId="32292"/>
    <cellStyle name="標準 20 5 2 4 2 2 3 4" xfId="34918"/>
    <cellStyle name="標準 20 5 2 4 2 2 3 5" xfId="23564"/>
    <cellStyle name="標準 20 5 2 4 2 2 4" xfId="12341"/>
    <cellStyle name="標準 20 5 2 4 2 2 4 2" xfId="38040"/>
    <cellStyle name="標準 20 5 2 4 2 2 4 3" xfId="26816"/>
    <cellStyle name="標準 20 5 2 4 2 2 5" xfId="19878"/>
    <cellStyle name="標準 20 5 2 4 2 2 5 2" xfId="41558"/>
    <cellStyle name="標準 20 5 2 4 2 2 5 3" xfId="30334"/>
    <cellStyle name="標準 20 5 2 4 2 2 6" xfId="33420"/>
    <cellStyle name="標準 20 5 2 4 2 2 7" xfId="21975"/>
    <cellStyle name="標準 20 5 2 4 2 3" xfId="9257"/>
    <cellStyle name="標準 20 5 2 4 2 3 2" xfId="12875"/>
    <cellStyle name="標準 20 5 2 4 2 3 2 2" xfId="38574"/>
    <cellStyle name="標準 20 5 2 4 2 3 2 3" xfId="27350"/>
    <cellStyle name="標準 20 5 2 4 2 3 3" xfId="19881"/>
    <cellStyle name="標準 20 5 2 4 2 3 3 2" xfId="42092"/>
    <cellStyle name="標準 20 5 2 4 2 3 3 3" xfId="30868"/>
    <cellStyle name="標準 20 5 2 4 2 3 4" xfId="35829"/>
    <cellStyle name="標準 20 5 2 4 2 3 5" xfId="24602"/>
    <cellStyle name="標準 20 5 2 4 2 4" xfId="10199"/>
    <cellStyle name="標準 20 5 2 4 2 4 2" xfId="13782"/>
    <cellStyle name="標準 20 5 2 4 2 4 2 2" xfId="39481"/>
    <cellStyle name="標準 20 5 2 4 2 4 2 3" xfId="28257"/>
    <cellStyle name="標準 20 5 2 4 2 4 3" xfId="19882"/>
    <cellStyle name="標準 20 5 2 4 2 4 3 2" xfId="42999"/>
    <cellStyle name="標準 20 5 2 4 2 4 3 3" xfId="31775"/>
    <cellStyle name="標準 20 5 2 4 2 4 4" xfId="36477"/>
    <cellStyle name="標準 20 5 2 4 2 4 5" xfId="25250"/>
    <cellStyle name="標準 20 5 2 4 2 5" xfId="11437"/>
    <cellStyle name="標準 20 5 2 4 2 5 2" xfId="34014"/>
    <cellStyle name="標準 20 5 2 4 2 5 3" xfId="22660"/>
    <cellStyle name="標準 20 5 2 4 2 6" xfId="19877"/>
    <cellStyle name="標準 20 5 2 4 2 6 2" xfId="37136"/>
    <cellStyle name="標準 20 5 2 4 2 6 3" xfId="25912"/>
    <cellStyle name="標準 20 5 2 4 2 7" xfId="29430"/>
    <cellStyle name="標準 20 5 2 4 2 7 2" xfId="40654"/>
    <cellStyle name="標準 20 5 2 4 2 8" xfId="32903"/>
    <cellStyle name="標準 20 5 2 4 2 9" xfId="21458"/>
    <cellStyle name="標準 20 5 2 4 3" xfId="7970"/>
    <cellStyle name="標準 20 5 2 4 3 2" xfId="9552"/>
    <cellStyle name="標準 20 5 2 4 3 2 2" xfId="13166"/>
    <cellStyle name="標準 20 5 2 4 3 2 2 2" xfId="38865"/>
    <cellStyle name="標準 20 5 2 4 3 2 2 3" xfId="27641"/>
    <cellStyle name="標準 20 5 2 4 3 2 3" xfId="19884"/>
    <cellStyle name="標準 20 5 2 4 3 2 3 2" xfId="42383"/>
    <cellStyle name="標準 20 5 2 4 3 2 3 3" xfId="31159"/>
    <cellStyle name="標準 20 5 2 4 3 2 4" xfId="35831"/>
    <cellStyle name="標準 20 5 2 4 3 2 5" xfId="24604"/>
    <cellStyle name="標準 20 5 2 4 3 3" xfId="10494"/>
    <cellStyle name="標準 20 5 2 4 3 3 2" xfId="14073"/>
    <cellStyle name="標準 20 5 2 4 3 3 2 2" xfId="39772"/>
    <cellStyle name="標準 20 5 2 4 3 3 2 3" xfId="28548"/>
    <cellStyle name="標準 20 5 2 4 3 3 3" xfId="19885"/>
    <cellStyle name="標準 20 5 2 4 3 3 3 2" xfId="43290"/>
    <cellStyle name="標準 20 5 2 4 3 3 3 3" xfId="32066"/>
    <cellStyle name="標準 20 5 2 4 3 3 4" xfId="34240"/>
    <cellStyle name="標準 20 5 2 4 3 3 5" xfId="22886"/>
    <cellStyle name="標準 20 5 2 4 3 4" xfId="11663"/>
    <cellStyle name="標準 20 5 2 4 3 4 2" xfId="37362"/>
    <cellStyle name="標準 20 5 2 4 3 4 3" xfId="26138"/>
    <cellStyle name="標準 20 5 2 4 3 5" xfId="19883"/>
    <cellStyle name="標準 20 5 2 4 3 5 2" xfId="40880"/>
    <cellStyle name="標準 20 5 2 4 3 5 3" xfId="29656"/>
    <cellStyle name="標準 20 5 2 4 3 6" xfId="33194"/>
    <cellStyle name="標準 20 5 2 4 3 7" xfId="21749"/>
    <cellStyle name="標準 20 5 2 4 4" xfId="8210"/>
    <cellStyle name="標準 20 5 2 4 4 2" xfId="11889"/>
    <cellStyle name="標準 20 5 2 4 4 2 2" xfId="37588"/>
    <cellStyle name="標準 20 5 2 4 4 2 3" xfId="26364"/>
    <cellStyle name="標準 20 5 2 4 4 3" xfId="19886"/>
    <cellStyle name="標準 20 5 2 4 4 3 2" xfId="41106"/>
    <cellStyle name="標準 20 5 2 4 4 3 3" xfId="29882"/>
    <cellStyle name="標準 20 5 2 4 4 4" xfId="34466"/>
    <cellStyle name="標準 20 5 2 4 4 5" xfId="23112"/>
    <cellStyle name="標準 20 5 2 4 5" xfId="8436"/>
    <cellStyle name="標準 20 5 2 4 5 2" xfId="12115"/>
    <cellStyle name="標準 20 5 2 4 5 2 2" xfId="37814"/>
    <cellStyle name="標準 20 5 2 4 5 2 3" xfId="26590"/>
    <cellStyle name="標準 20 5 2 4 5 3" xfId="19887"/>
    <cellStyle name="標準 20 5 2 4 5 3 2" xfId="41332"/>
    <cellStyle name="標準 20 5 2 4 5 3 3" xfId="30108"/>
    <cellStyle name="標準 20 5 2 4 5 4" xfId="34692"/>
    <cellStyle name="標準 20 5 2 4 5 5" xfId="23338"/>
    <cellStyle name="標準 20 5 2 4 6" xfId="9256"/>
    <cellStyle name="標準 20 5 2 4 6 2" xfId="12874"/>
    <cellStyle name="標準 20 5 2 4 6 2 2" xfId="38573"/>
    <cellStyle name="標準 20 5 2 4 6 2 3" xfId="27349"/>
    <cellStyle name="標準 20 5 2 4 6 3" xfId="19888"/>
    <cellStyle name="標準 20 5 2 4 6 3 2" xfId="42091"/>
    <cellStyle name="標準 20 5 2 4 6 3 3" xfId="30867"/>
    <cellStyle name="標準 20 5 2 4 6 4" xfId="35828"/>
    <cellStyle name="標準 20 5 2 4 6 5" xfId="24601"/>
    <cellStyle name="標準 20 5 2 4 7" xfId="10198"/>
    <cellStyle name="標準 20 5 2 4 7 2" xfId="13781"/>
    <cellStyle name="標準 20 5 2 4 7 2 2" xfId="39480"/>
    <cellStyle name="標準 20 5 2 4 7 2 3" xfId="28256"/>
    <cellStyle name="標準 20 5 2 4 7 3" xfId="19889"/>
    <cellStyle name="標準 20 5 2 4 7 3 2" xfId="42998"/>
    <cellStyle name="標準 20 5 2 4 7 3 3" xfId="31774"/>
    <cellStyle name="標準 20 5 2 4 7 4" xfId="36251"/>
    <cellStyle name="標準 20 5 2 4 7 5" xfId="25024"/>
    <cellStyle name="標準 20 5 2 4 8" xfId="11211"/>
    <cellStyle name="標準 20 5 2 4 8 2" xfId="33788"/>
    <cellStyle name="標準 20 5 2 4 8 3" xfId="22434"/>
    <cellStyle name="標準 20 5 2 4 9" xfId="19876"/>
    <cellStyle name="標準 20 5 2 4 9 2" xfId="36910"/>
    <cellStyle name="標準 20 5 2 4 9 3" xfId="25686"/>
    <cellStyle name="標準 20 5 2 5" xfId="7375"/>
    <cellStyle name="標準 20 5 2 5 2" xfId="8520"/>
    <cellStyle name="標準 20 5 2 5 2 2" xfId="9636"/>
    <cellStyle name="標準 20 5 2 5 2 2 2" xfId="13250"/>
    <cellStyle name="標準 20 5 2 5 2 2 2 2" xfId="38949"/>
    <cellStyle name="標準 20 5 2 5 2 2 2 3" xfId="27725"/>
    <cellStyle name="標準 20 5 2 5 2 2 3" xfId="19892"/>
    <cellStyle name="標準 20 5 2 5 2 2 3 2" xfId="42467"/>
    <cellStyle name="標準 20 5 2 5 2 2 3 3" xfId="31243"/>
    <cellStyle name="標準 20 5 2 5 2 2 4" xfId="35833"/>
    <cellStyle name="標準 20 5 2 5 2 2 5" xfId="24606"/>
    <cellStyle name="標準 20 5 2 5 2 3" xfId="10578"/>
    <cellStyle name="標準 20 5 2 5 2 3 2" xfId="14157"/>
    <cellStyle name="標準 20 5 2 5 2 3 2 2" xfId="39856"/>
    <cellStyle name="標準 20 5 2 5 2 3 2 3" xfId="28632"/>
    <cellStyle name="標準 20 5 2 5 2 3 3" xfId="19893"/>
    <cellStyle name="標準 20 5 2 5 2 3 3 2" xfId="43374"/>
    <cellStyle name="標準 20 5 2 5 2 3 3 3" xfId="32150"/>
    <cellStyle name="標準 20 5 2 5 2 3 4" xfId="34776"/>
    <cellStyle name="標準 20 5 2 5 2 3 5" xfId="23422"/>
    <cellStyle name="標準 20 5 2 5 2 4" xfId="12199"/>
    <cellStyle name="標準 20 5 2 5 2 4 2" xfId="37898"/>
    <cellStyle name="標準 20 5 2 5 2 4 3" xfId="26674"/>
    <cellStyle name="標準 20 5 2 5 2 5" xfId="19891"/>
    <cellStyle name="標準 20 5 2 5 2 5 2" xfId="41416"/>
    <cellStyle name="標準 20 5 2 5 2 5 3" xfId="30192"/>
    <cellStyle name="標準 20 5 2 5 2 6" xfId="33278"/>
    <cellStyle name="標準 20 5 2 5 2 7" xfId="21833"/>
    <cellStyle name="標準 20 5 2 5 3" xfId="9258"/>
    <cellStyle name="標準 20 5 2 5 3 2" xfId="12876"/>
    <cellStyle name="標準 20 5 2 5 3 2 2" xfId="38575"/>
    <cellStyle name="標準 20 5 2 5 3 2 3" xfId="27351"/>
    <cellStyle name="標準 20 5 2 5 3 3" xfId="19894"/>
    <cellStyle name="標準 20 5 2 5 3 3 2" xfId="42093"/>
    <cellStyle name="標準 20 5 2 5 3 3 3" xfId="30869"/>
    <cellStyle name="標準 20 5 2 5 3 4" xfId="35832"/>
    <cellStyle name="標準 20 5 2 5 3 5" xfId="24605"/>
    <cellStyle name="標準 20 5 2 5 4" xfId="10200"/>
    <cellStyle name="標準 20 5 2 5 4 2" xfId="13783"/>
    <cellStyle name="標準 20 5 2 5 4 2 2" xfId="39482"/>
    <cellStyle name="標準 20 5 2 5 4 2 3" xfId="28258"/>
    <cellStyle name="標準 20 5 2 5 4 3" xfId="19895"/>
    <cellStyle name="標準 20 5 2 5 4 3 2" xfId="43000"/>
    <cellStyle name="標準 20 5 2 5 4 3 3" xfId="31776"/>
    <cellStyle name="標準 20 5 2 5 4 4" xfId="36335"/>
    <cellStyle name="標準 20 5 2 5 4 5" xfId="25108"/>
    <cellStyle name="標準 20 5 2 5 5" xfId="11069"/>
    <cellStyle name="標準 20 5 2 5 5 2" xfId="33646"/>
    <cellStyle name="標準 20 5 2 5 5 3" xfId="22292"/>
    <cellStyle name="標準 20 5 2 5 6" xfId="19890"/>
    <cellStyle name="標準 20 5 2 5 6 2" xfId="36768"/>
    <cellStyle name="標準 20 5 2 5 6 3" xfId="25544"/>
    <cellStyle name="標準 20 5 2 5 7" xfId="29062"/>
    <cellStyle name="標準 20 5 2 5 7 2" xfId="40286"/>
    <cellStyle name="標準 20 5 2 5 8" xfId="32904"/>
    <cellStyle name="標準 20 5 2 5 9" xfId="21459"/>
    <cellStyle name="標準 20 5 2 6" xfId="7602"/>
    <cellStyle name="標準 20 5 2 6 2" xfId="9410"/>
    <cellStyle name="標準 20 5 2 6 2 2" xfId="13024"/>
    <cellStyle name="標準 20 5 2 6 2 2 2" xfId="38723"/>
    <cellStyle name="標準 20 5 2 6 2 2 3" xfId="27499"/>
    <cellStyle name="標準 20 5 2 6 2 3" xfId="19897"/>
    <cellStyle name="標準 20 5 2 6 2 3 2" xfId="42241"/>
    <cellStyle name="標準 20 5 2 6 2 3 3" xfId="31017"/>
    <cellStyle name="標準 20 5 2 6 2 4" xfId="35834"/>
    <cellStyle name="標準 20 5 2 6 2 5" xfId="24607"/>
    <cellStyle name="標準 20 5 2 6 3" xfId="10352"/>
    <cellStyle name="標準 20 5 2 6 3 2" xfId="13931"/>
    <cellStyle name="標準 20 5 2 6 3 2 2" xfId="39630"/>
    <cellStyle name="標準 20 5 2 6 3 2 3" xfId="28406"/>
    <cellStyle name="標準 20 5 2 6 3 3" xfId="19898"/>
    <cellStyle name="標準 20 5 2 6 3 3 2" xfId="43148"/>
    <cellStyle name="標準 20 5 2 6 3 3 3" xfId="31924"/>
    <cellStyle name="標準 20 5 2 6 3 4" xfId="33872"/>
    <cellStyle name="標準 20 5 2 6 3 5" xfId="22518"/>
    <cellStyle name="標準 20 5 2 6 4" xfId="11295"/>
    <cellStyle name="標準 20 5 2 6 4 2" xfId="36994"/>
    <cellStyle name="標準 20 5 2 6 4 3" xfId="25770"/>
    <cellStyle name="標準 20 5 2 6 5" xfId="19896"/>
    <cellStyle name="標準 20 5 2 6 5 2" xfId="40512"/>
    <cellStyle name="標準 20 5 2 6 5 3" xfId="29288"/>
    <cellStyle name="標準 20 5 2 6 6" xfId="33052"/>
    <cellStyle name="標準 20 5 2 6 7" xfId="21607"/>
    <cellStyle name="標準 20 5 2 7" xfId="7828"/>
    <cellStyle name="標準 20 5 2 7 2" xfId="11521"/>
    <cellStyle name="標準 20 5 2 7 2 2" xfId="35815"/>
    <cellStyle name="標準 20 5 2 7 2 3" xfId="24588"/>
    <cellStyle name="標準 20 5 2 7 3" xfId="19899"/>
    <cellStyle name="標準 20 5 2 7 3 2" xfId="37220"/>
    <cellStyle name="標準 20 5 2 7 3 3" xfId="25996"/>
    <cellStyle name="標準 20 5 2 7 4" xfId="29514"/>
    <cellStyle name="標準 20 5 2 7 4 2" xfId="40738"/>
    <cellStyle name="標準 20 5 2 7 5" xfId="34098"/>
    <cellStyle name="標準 20 5 2 7 6" xfId="22744"/>
    <cellStyle name="標準 20 5 2 8" xfId="8067"/>
    <cellStyle name="標準 20 5 2 8 2" xfId="11747"/>
    <cellStyle name="標準 20 5 2 8 2 2" xfId="37446"/>
    <cellStyle name="標準 20 5 2 8 2 3" xfId="26222"/>
    <cellStyle name="標準 20 5 2 8 3" xfId="19900"/>
    <cellStyle name="標準 20 5 2 8 3 2" xfId="40964"/>
    <cellStyle name="標準 20 5 2 8 3 3" xfId="29740"/>
    <cellStyle name="標準 20 5 2 8 4" xfId="34324"/>
    <cellStyle name="標準 20 5 2 8 5" xfId="22970"/>
    <cellStyle name="標準 20 5 2 9" xfId="8294"/>
    <cellStyle name="標準 20 5 2 9 2" xfId="11973"/>
    <cellStyle name="標準 20 5 2 9 2 2" xfId="37672"/>
    <cellStyle name="標準 20 5 2 9 2 3" xfId="26448"/>
    <cellStyle name="標準 20 5 2 9 3" xfId="19901"/>
    <cellStyle name="標準 20 5 2 9 3 2" xfId="41190"/>
    <cellStyle name="標準 20 5 2 9 3 3" xfId="29966"/>
    <cellStyle name="標準 20 5 2 9 4" xfId="34550"/>
    <cellStyle name="標準 20 5 2 9 5" xfId="23196"/>
    <cellStyle name="標準 20 5 3" xfId="6666"/>
    <cellStyle name="標準 20 5 3 10" xfId="8762"/>
    <cellStyle name="標準 20 5 3 10 2" xfId="12441"/>
    <cellStyle name="標準 20 5 3 10 2 2" xfId="38140"/>
    <cellStyle name="標準 20 5 3 10 2 3" xfId="26916"/>
    <cellStyle name="標準 20 5 3 10 3" xfId="19903"/>
    <cellStyle name="標準 20 5 3 10 3 2" xfId="41658"/>
    <cellStyle name="標準 20 5 3 10 3 3" xfId="30434"/>
    <cellStyle name="標準 20 5 3 10 4" xfId="35018"/>
    <cellStyle name="標準 20 5 3 10 5" xfId="23664"/>
    <cellStyle name="標準 20 5 3 11" xfId="7042"/>
    <cellStyle name="標準 20 5 3 11 2" xfId="10943"/>
    <cellStyle name="標準 20 5 3 11 2 2" xfId="36642"/>
    <cellStyle name="標準 20 5 3 11 2 3" xfId="25418"/>
    <cellStyle name="標準 20 5 3 11 3" xfId="19904"/>
    <cellStyle name="標準 20 5 3 11 3 2" xfId="40160"/>
    <cellStyle name="標準 20 5 3 11 3 3" xfId="28936"/>
    <cellStyle name="標準 20 5 3 11 4" xfId="35160"/>
    <cellStyle name="標準 20 5 3 11 5" xfId="23929"/>
    <cellStyle name="標準 20 5 3 12" xfId="9259"/>
    <cellStyle name="標準 20 5 3 12 2" xfId="12877"/>
    <cellStyle name="標準 20 5 3 12 2 2" xfId="38576"/>
    <cellStyle name="標準 20 5 3 12 2 3" xfId="27352"/>
    <cellStyle name="標準 20 5 3 12 3" xfId="19905"/>
    <cellStyle name="標準 20 5 3 12 3 2" xfId="42094"/>
    <cellStyle name="標準 20 5 3 12 3 3" xfId="30870"/>
    <cellStyle name="標準 20 5 3 12 4" xfId="36125"/>
    <cellStyle name="標準 20 5 3 12 5" xfId="24898"/>
    <cellStyle name="標準 20 5 3 13" xfId="10201"/>
    <cellStyle name="標準 20 5 3 13 2" xfId="13784"/>
    <cellStyle name="標準 20 5 3 13 2 2" xfId="39483"/>
    <cellStyle name="標準 20 5 3 13 2 3" xfId="28259"/>
    <cellStyle name="標準 20 5 3 13 3" xfId="19906"/>
    <cellStyle name="標準 20 5 3 13 3 2" xfId="43001"/>
    <cellStyle name="標準 20 5 3 13 3 3" xfId="31777"/>
    <cellStyle name="標準 20 5 3 13 4" xfId="33520"/>
    <cellStyle name="標準 20 5 3 13 5" xfId="22166"/>
    <cellStyle name="標準 20 5 3 14" xfId="10881"/>
    <cellStyle name="標準 20 5 3 14 2" xfId="36580"/>
    <cellStyle name="標準 20 5 3 14 3" xfId="25356"/>
    <cellStyle name="標準 20 5 3 15" xfId="19902"/>
    <cellStyle name="標準 20 5 3 15 2" xfId="40098"/>
    <cellStyle name="標準 20 5 3 15 3" xfId="28874"/>
    <cellStyle name="標準 20 5 3 16" xfId="32905"/>
    <cellStyle name="標準 20 5 3 17" xfId="21460"/>
    <cellStyle name="標準 20 5 3 2" xfId="7095"/>
    <cellStyle name="標準 20 5 3 2 10" xfId="10202"/>
    <cellStyle name="標準 20 5 3 2 10 2" xfId="13785"/>
    <cellStyle name="標準 20 5 3 2 10 2 2" xfId="39484"/>
    <cellStyle name="標準 20 5 3 2 10 2 3" xfId="28260"/>
    <cellStyle name="標準 20 5 3 2 10 3" xfId="19908"/>
    <cellStyle name="標準 20 5 3 2 10 3 2" xfId="43002"/>
    <cellStyle name="標準 20 5 3 2 10 3 3" xfId="31778"/>
    <cellStyle name="標準 20 5 3 2 10 4" xfId="36225"/>
    <cellStyle name="標準 20 5 3 2 10 5" xfId="24998"/>
    <cellStyle name="標準 20 5 3 2 11" xfId="10985"/>
    <cellStyle name="標準 20 5 3 2 11 2" xfId="33562"/>
    <cellStyle name="標準 20 5 3 2 11 3" xfId="22208"/>
    <cellStyle name="標準 20 5 3 2 12" xfId="19907"/>
    <cellStyle name="標準 20 5 3 2 12 2" xfId="36684"/>
    <cellStyle name="標準 20 5 3 2 12 3" xfId="25460"/>
    <cellStyle name="標準 20 5 3 2 13" xfId="28978"/>
    <cellStyle name="標準 20 5 3 2 13 2" xfId="40202"/>
    <cellStyle name="標準 20 5 3 2 14" xfId="32906"/>
    <cellStyle name="標準 20 5 3 2 15" xfId="21461"/>
    <cellStyle name="標準 20 5 3 2 2" xfId="7576"/>
    <cellStyle name="標準 20 5 3 2 2 10" xfId="29262"/>
    <cellStyle name="標準 20 5 3 2 2 10 2" xfId="40486"/>
    <cellStyle name="標準 20 5 3 2 2 11" xfId="32907"/>
    <cellStyle name="標準 20 5 3 2 2 12" xfId="21462"/>
    <cellStyle name="標準 20 5 3 2 2 2" xfId="7802"/>
    <cellStyle name="標準 20 5 3 2 2 2 2" xfId="8720"/>
    <cellStyle name="標準 20 5 3 2 2 2 2 2" xfId="9836"/>
    <cellStyle name="標準 20 5 3 2 2 2 2 2 2" xfId="13450"/>
    <cellStyle name="標準 20 5 3 2 2 2 2 2 2 2" xfId="39149"/>
    <cellStyle name="標準 20 5 3 2 2 2 2 2 2 3" xfId="27925"/>
    <cellStyle name="標準 20 5 3 2 2 2 2 2 3" xfId="19912"/>
    <cellStyle name="標準 20 5 3 2 2 2 2 2 3 2" xfId="42667"/>
    <cellStyle name="標準 20 5 3 2 2 2 2 2 3 3" xfId="31443"/>
    <cellStyle name="標準 20 5 3 2 2 2 2 2 4" xfId="35839"/>
    <cellStyle name="標準 20 5 3 2 2 2 2 2 5" xfId="24612"/>
    <cellStyle name="標準 20 5 3 2 2 2 2 3" xfId="10778"/>
    <cellStyle name="標準 20 5 3 2 2 2 2 3 2" xfId="14357"/>
    <cellStyle name="標準 20 5 3 2 2 2 2 3 2 2" xfId="40056"/>
    <cellStyle name="標準 20 5 3 2 2 2 2 3 2 3" xfId="28832"/>
    <cellStyle name="標準 20 5 3 2 2 2 2 3 3" xfId="19913"/>
    <cellStyle name="標準 20 5 3 2 2 2 2 3 3 2" xfId="43574"/>
    <cellStyle name="標準 20 5 3 2 2 2 2 3 3 3" xfId="32350"/>
    <cellStyle name="標準 20 5 3 2 2 2 2 3 4" xfId="34976"/>
    <cellStyle name="標準 20 5 3 2 2 2 2 3 5" xfId="23622"/>
    <cellStyle name="標準 20 5 3 2 2 2 2 4" xfId="12399"/>
    <cellStyle name="標準 20 5 3 2 2 2 2 4 2" xfId="38098"/>
    <cellStyle name="標準 20 5 3 2 2 2 2 4 3" xfId="26874"/>
    <cellStyle name="標準 20 5 3 2 2 2 2 5" xfId="19911"/>
    <cellStyle name="標準 20 5 3 2 2 2 2 5 2" xfId="41616"/>
    <cellStyle name="標準 20 5 3 2 2 2 2 5 3" xfId="30392"/>
    <cellStyle name="標準 20 5 3 2 2 2 2 6" xfId="33478"/>
    <cellStyle name="標準 20 5 3 2 2 2 2 7" xfId="22033"/>
    <cellStyle name="標準 20 5 3 2 2 2 3" xfId="9262"/>
    <cellStyle name="標準 20 5 3 2 2 2 3 2" xfId="12880"/>
    <cellStyle name="標準 20 5 3 2 2 2 3 2 2" xfId="38579"/>
    <cellStyle name="標準 20 5 3 2 2 2 3 2 3" xfId="27355"/>
    <cellStyle name="標準 20 5 3 2 2 2 3 3" xfId="19914"/>
    <cellStyle name="標準 20 5 3 2 2 2 3 3 2" xfId="42097"/>
    <cellStyle name="標準 20 5 3 2 2 2 3 3 3" xfId="30873"/>
    <cellStyle name="標準 20 5 3 2 2 2 3 4" xfId="35838"/>
    <cellStyle name="標準 20 5 3 2 2 2 3 5" xfId="24611"/>
    <cellStyle name="標準 20 5 3 2 2 2 4" xfId="10204"/>
    <cellStyle name="標準 20 5 3 2 2 2 4 2" xfId="13787"/>
    <cellStyle name="標準 20 5 3 2 2 2 4 2 2" xfId="39486"/>
    <cellStyle name="標準 20 5 3 2 2 2 4 2 3" xfId="28262"/>
    <cellStyle name="標準 20 5 3 2 2 2 4 3" xfId="19915"/>
    <cellStyle name="標準 20 5 3 2 2 2 4 3 2" xfId="43004"/>
    <cellStyle name="標準 20 5 3 2 2 2 4 3 3" xfId="31780"/>
    <cellStyle name="標準 20 5 3 2 2 2 4 4" xfId="36535"/>
    <cellStyle name="標準 20 5 3 2 2 2 4 5" xfId="25308"/>
    <cellStyle name="標準 20 5 3 2 2 2 5" xfId="11495"/>
    <cellStyle name="標準 20 5 3 2 2 2 5 2" xfId="34072"/>
    <cellStyle name="標準 20 5 3 2 2 2 5 3" xfId="22718"/>
    <cellStyle name="標準 20 5 3 2 2 2 6" xfId="19910"/>
    <cellStyle name="標準 20 5 3 2 2 2 6 2" xfId="37194"/>
    <cellStyle name="標準 20 5 3 2 2 2 6 3" xfId="25970"/>
    <cellStyle name="標準 20 5 3 2 2 2 7" xfId="29488"/>
    <cellStyle name="標準 20 5 3 2 2 2 7 2" xfId="40712"/>
    <cellStyle name="標準 20 5 3 2 2 2 8" xfId="32908"/>
    <cellStyle name="標準 20 5 3 2 2 2 9" xfId="21463"/>
    <cellStyle name="標準 20 5 3 2 2 3" xfId="8028"/>
    <cellStyle name="標準 20 5 3 2 2 3 2" xfId="9610"/>
    <cellStyle name="標準 20 5 3 2 2 3 2 2" xfId="13224"/>
    <cellStyle name="標準 20 5 3 2 2 3 2 2 2" xfId="38923"/>
    <cellStyle name="標準 20 5 3 2 2 3 2 2 3" xfId="27699"/>
    <cellStyle name="標準 20 5 3 2 2 3 2 3" xfId="19917"/>
    <cellStyle name="標準 20 5 3 2 2 3 2 3 2" xfId="42441"/>
    <cellStyle name="標準 20 5 3 2 2 3 2 3 3" xfId="31217"/>
    <cellStyle name="標準 20 5 3 2 2 3 2 4" xfId="35840"/>
    <cellStyle name="標準 20 5 3 2 2 3 2 5" xfId="24613"/>
    <cellStyle name="標準 20 5 3 2 2 3 3" xfId="10552"/>
    <cellStyle name="標準 20 5 3 2 2 3 3 2" xfId="14131"/>
    <cellStyle name="標準 20 5 3 2 2 3 3 2 2" xfId="39830"/>
    <cellStyle name="標準 20 5 3 2 2 3 3 2 3" xfId="28606"/>
    <cellStyle name="標準 20 5 3 2 2 3 3 3" xfId="19918"/>
    <cellStyle name="標準 20 5 3 2 2 3 3 3 2" xfId="43348"/>
    <cellStyle name="標準 20 5 3 2 2 3 3 3 3" xfId="32124"/>
    <cellStyle name="標準 20 5 3 2 2 3 3 4" xfId="34298"/>
    <cellStyle name="標準 20 5 3 2 2 3 3 5" xfId="22944"/>
    <cellStyle name="標準 20 5 3 2 2 3 4" xfId="11721"/>
    <cellStyle name="標準 20 5 3 2 2 3 4 2" xfId="37420"/>
    <cellStyle name="標準 20 5 3 2 2 3 4 3" xfId="26196"/>
    <cellStyle name="標準 20 5 3 2 2 3 5" xfId="19916"/>
    <cellStyle name="標準 20 5 3 2 2 3 5 2" xfId="40938"/>
    <cellStyle name="標準 20 5 3 2 2 3 5 3" xfId="29714"/>
    <cellStyle name="標準 20 5 3 2 2 3 6" xfId="33252"/>
    <cellStyle name="標準 20 5 3 2 2 3 7" xfId="21807"/>
    <cellStyle name="標準 20 5 3 2 2 4" xfId="8268"/>
    <cellStyle name="標準 20 5 3 2 2 4 2" xfId="11947"/>
    <cellStyle name="標準 20 5 3 2 2 4 2 2" xfId="37646"/>
    <cellStyle name="標準 20 5 3 2 2 4 2 3" xfId="26422"/>
    <cellStyle name="標準 20 5 3 2 2 4 3" xfId="19919"/>
    <cellStyle name="標準 20 5 3 2 2 4 3 2" xfId="41164"/>
    <cellStyle name="標準 20 5 3 2 2 4 3 3" xfId="29940"/>
    <cellStyle name="標準 20 5 3 2 2 4 4" xfId="34524"/>
    <cellStyle name="標準 20 5 3 2 2 4 5" xfId="23170"/>
    <cellStyle name="標準 20 5 3 2 2 5" xfId="8494"/>
    <cellStyle name="標準 20 5 3 2 2 5 2" xfId="12173"/>
    <cellStyle name="標準 20 5 3 2 2 5 2 2" xfId="37872"/>
    <cellStyle name="標準 20 5 3 2 2 5 2 3" xfId="26648"/>
    <cellStyle name="標準 20 5 3 2 2 5 3" xfId="19920"/>
    <cellStyle name="標準 20 5 3 2 2 5 3 2" xfId="41390"/>
    <cellStyle name="標準 20 5 3 2 2 5 3 3" xfId="30166"/>
    <cellStyle name="標準 20 5 3 2 2 5 4" xfId="34750"/>
    <cellStyle name="標準 20 5 3 2 2 5 5" xfId="23396"/>
    <cellStyle name="標準 20 5 3 2 2 6" xfId="9261"/>
    <cellStyle name="標準 20 5 3 2 2 6 2" xfId="12879"/>
    <cellStyle name="標準 20 5 3 2 2 6 2 2" xfId="38578"/>
    <cellStyle name="標準 20 5 3 2 2 6 2 3" xfId="27354"/>
    <cellStyle name="標準 20 5 3 2 2 6 3" xfId="19921"/>
    <cellStyle name="標準 20 5 3 2 2 6 3 2" xfId="42096"/>
    <cellStyle name="標準 20 5 3 2 2 6 3 3" xfId="30872"/>
    <cellStyle name="標準 20 5 3 2 2 6 4" xfId="35837"/>
    <cellStyle name="標準 20 5 3 2 2 6 5" xfId="24610"/>
    <cellStyle name="標準 20 5 3 2 2 7" xfId="10203"/>
    <cellStyle name="標準 20 5 3 2 2 7 2" xfId="13786"/>
    <cellStyle name="標準 20 5 3 2 2 7 2 2" xfId="39485"/>
    <cellStyle name="標準 20 5 3 2 2 7 2 3" xfId="28261"/>
    <cellStyle name="標準 20 5 3 2 2 7 3" xfId="19922"/>
    <cellStyle name="標準 20 5 3 2 2 7 3 2" xfId="43003"/>
    <cellStyle name="標準 20 5 3 2 2 7 3 3" xfId="31779"/>
    <cellStyle name="標準 20 5 3 2 2 7 4" xfId="36309"/>
    <cellStyle name="標準 20 5 3 2 2 7 5" xfId="25082"/>
    <cellStyle name="標準 20 5 3 2 2 8" xfId="11269"/>
    <cellStyle name="標準 20 5 3 2 2 8 2" xfId="33846"/>
    <cellStyle name="標準 20 5 3 2 2 8 3" xfId="22492"/>
    <cellStyle name="標準 20 5 3 2 2 9" xfId="19909"/>
    <cellStyle name="標準 20 5 3 2 2 9 2" xfId="36968"/>
    <cellStyle name="標準 20 5 3 2 2 9 3" xfId="25744"/>
    <cellStyle name="標準 20 5 3 2 3" xfId="7433"/>
    <cellStyle name="標準 20 5 3 2 3 2" xfId="8578"/>
    <cellStyle name="標準 20 5 3 2 3 2 2" xfId="9694"/>
    <cellStyle name="標準 20 5 3 2 3 2 2 2" xfId="13308"/>
    <cellStyle name="標準 20 5 3 2 3 2 2 2 2" xfId="39007"/>
    <cellStyle name="標準 20 5 3 2 3 2 2 2 3" xfId="27783"/>
    <cellStyle name="標準 20 5 3 2 3 2 2 3" xfId="19925"/>
    <cellStyle name="標準 20 5 3 2 3 2 2 3 2" xfId="42525"/>
    <cellStyle name="標準 20 5 3 2 3 2 2 3 3" xfId="31301"/>
    <cellStyle name="標準 20 5 3 2 3 2 2 4" xfId="35842"/>
    <cellStyle name="標準 20 5 3 2 3 2 2 5" xfId="24615"/>
    <cellStyle name="標準 20 5 3 2 3 2 3" xfId="10636"/>
    <cellStyle name="標準 20 5 3 2 3 2 3 2" xfId="14215"/>
    <cellStyle name="標準 20 5 3 2 3 2 3 2 2" xfId="39914"/>
    <cellStyle name="標準 20 5 3 2 3 2 3 2 3" xfId="28690"/>
    <cellStyle name="標準 20 5 3 2 3 2 3 3" xfId="19926"/>
    <cellStyle name="標準 20 5 3 2 3 2 3 3 2" xfId="43432"/>
    <cellStyle name="標準 20 5 3 2 3 2 3 3 3" xfId="32208"/>
    <cellStyle name="標準 20 5 3 2 3 2 3 4" xfId="34834"/>
    <cellStyle name="標準 20 5 3 2 3 2 3 5" xfId="23480"/>
    <cellStyle name="標準 20 5 3 2 3 2 4" xfId="12257"/>
    <cellStyle name="標準 20 5 3 2 3 2 4 2" xfId="37956"/>
    <cellStyle name="標準 20 5 3 2 3 2 4 3" xfId="26732"/>
    <cellStyle name="標準 20 5 3 2 3 2 5" xfId="19924"/>
    <cellStyle name="標準 20 5 3 2 3 2 5 2" xfId="41474"/>
    <cellStyle name="標準 20 5 3 2 3 2 5 3" xfId="30250"/>
    <cellStyle name="標準 20 5 3 2 3 2 6" xfId="33336"/>
    <cellStyle name="標準 20 5 3 2 3 2 7" xfId="21891"/>
    <cellStyle name="標準 20 5 3 2 3 3" xfId="9263"/>
    <cellStyle name="標準 20 5 3 2 3 3 2" xfId="12881"/>
    <cellStyle name="標準 20 5 3 2 3 3 2 2" xfId="38580"/>
    <cellStyle name="標準 20 5 3 2 3 3 2 3" xfId="27356"/>
    <cellStyle name="標準 20 5 3 2 3 3 3" xfId="19927"/>
    <cellStyle name="標準 20 5 3 2 3 3 3 2" xfId="42098"/>
    <cellStyle name="標準 20 5 3 2 3 3 3 3" xfId="30874"/>
    <cellStyle name="標準 20 5 3 2 3 3 4" xfId="35841"/>
    <cellStyle name="標準 20 5 3 2 3 3 5" xfId="24614"/>
    <cellStyle name="標準 20 5 3 2 3 4" xfId="10205"/>
    <cellStyle name="標準 20 5 3 2 3 4 2" xfId="13788"/>
    <cellStyle name="標準 20 5 3 2 3 4 2 2" xfId="39487"/>
    <cellStyle name="標準 20 5 3 2 3 4 2 3" xfId="28263"/>
    <cellStyle name="標準 20 5 3 2 3 4 3" xfId="19928"/>
    <cellStyle name="標準 20 5 3 2 3 4 3 2" xfId="43005"/>
    <cellStyle name="標準 20 5 3 2 3 4 3 3" xfId="31781"/>
    <cellStyle name="標準 20 5 3 2 3 4 4" xfId="36393"/>
    <cellStyle name="標準 20 5 3 2 3 4 5" xfId="25166"/>
    <cellStyle name="標準 20 5 3 2 3 5" xfId="11127"/>
    <cellStyle name="標準 20 5 3 2 3 5 2" xfId="33704"/>
    <cellStyle name="標準 20 5 3 2 3 5 3" xfId="22350"/>
    <cellStyle name="標準 20 5 3 2 3 6" xfId="19923"/>
    <cellStyle name="標準 20 5 3 2 3 6 2" xfId="36826"/>
    <cellStyle name="標準 20 5 3 2 3 6 3" xfId="25602"/>
    <cellStyle name="標準 20 5 3 2 3 7" xfId="29120"/>
    <cellStyle name="標準 20 5 3 2 3 7 2" xfId="40344"/>
    <cellStyle name="標準 20 5 3 2 3 8" xfId="32909"/>
    <cellStyle name="標準 20 5 3 2 3 9" xfId="21464"/>
    <cellStyle name="標準 20 5 3 2 4" xfId="7660"/>
    <cellStyle name="標準 20 5 3 2 4 2" xfId="9526"/>
    <cellStyle name="標準 20 5 3 2 4 2 2" xfId="13140"/>
    <cellStyle name="標準 20 5 3 2 4 2 2 2" xfId="38839"/>
    <cellStyle name="標準 20 5 3 2 4 2 2 3" xfId="27615"/>
    <cellStyle name="標準 20 5 3 2 4 2 3" xfId="19930"/>
    <cellStyle name="標準 20 5 3 2 4 2 3 2" xfId="42357"/>
    <cellStyle name="標準 20 5 3 2 4 2 3 3" xfId="31133"/>
    <cellStyle name="標準 20 5 3 2 4 2 4" xfId="35843"/>
    <cellStyle name="標準 20 5 3 2 4 2 5" xfId="24616"/>
    <cellStyle name="標準 20 5 3 2 4 3" xfId="10468"/>
    <cellStyle name="標準 20 5 3 2 4 3 2" xfId="14047"/>
    <cellStyle name="標準 20 5 3 2 4 3 2 2" xfId="39746"/>
    <cellStyle name="標準 20 5 3 2 4 3 2 3" xfId="28522"/>
    <cellStyle name="標準 20 5 3 2 4 3 3" xfId="19931"/>
    <cellStyle name="標準 20 5 3 2 4 3 3 2" xfId="43264"/>
    <cellStyle name="標準 20 5 3 2 4 3 3 3" xfId="32040"/>
    <cellStyle name="標準 20 5 3 2 4 3 4" xfId="33930"/>
    <cellStyle name="標準 20 5 3 2 4 3 5" xfId="22576"/>
    <cellStyle name="標準 20 5 3 2 4 4" xfId="11353"/>
    <cellStyle name="標準 20 5 3 2 4 4 2" xfId="37052"/>
    <cellStyle name="標準 20 5 3 2 4 4 3" xfId="25828"/>
    <cellStyle name="標準 20 5 3 2 4 5" xfId="19929"/>
    <cellStyle name="標準 20 5 3 2 4 5 2" xfId="40570"/>
    <cellStyle name="標準 20 5 3 2 4 5 3" xfId="29346"/>
    <cellStyle name="標準 20 5 3 2 4 6" xfId="33168"/>
    <cellStyle name="標準 20 5 3 2 4 7" xfId="21723"/>
    <cellStyle name="標準 20 5 3 2 5" xfId="7886"/>
    <cellStyle name="標準 20 5 3 2 5 2" xfId="11579"/>
    <cellStyle name="標準 20 5 3 2 5 2 2" xfId="37278"/>
    <cellStyle name="標準 20 5 3 2 5 2 3" xfId="26054"/>
    <cellStyle name="標準 20 5 3 2 5 3" xfId="19932"/>
    <cellStyle name="標準 20 5 3 2 5 3 2" xfId="40796"/>
    <cellStyle name="標準 20 5 3 2 5 3 3" xfId="29572"/>
    <cellStyle name="標準 20 5 3 2 5 4" xfId="34156"/>
    <cellStyle name="標準 20 5 3 2 5 5" xfId="22802"/>
    <cellStyle name="標準 20 5 3 2 6" xfId="8126"/>
    <cellStyle name="標準 20 5 3 2 6 2" xfId="11805"/>
    <cellStyle name="標準 20 5 3 2 6 2 2" xfId="37504"/>
    <cellStyle name="標準 20 5 3 2 6 2 3" xfId="26280"/>
    <cellStyle name="標準 20 5 3 2 6 3" xfId="19933"/>
    <cellStyle name="標準 20 5 3 2 6 3 2" xfId="41022"/>
    <cellStyle name="標準 20 5 3 2 6 3 3" xfId="29798"/>
    <cellStyle name="標準 20 5 3 2 6 4" xfId="34382"/>
    <cellStyle name="標準 20 5 3 2 6 5" xfId="23028"/>
    <cellStyle name="標準 20 5 3 2 7" xfId="8410"/>
    <cellStyle name="標準 20 5 3 2 7 2" xfId="12089"/>
    <cellStyle name="標準 20 5 3 2 7 2 2" xfId="37788"/>
    <cellStyle name="標準 20 5 3 2 7 2 3" xfId="26564"/>
    <cellStyle name="標準 20 5 3 2 7 3" xfId="19934"/>
    <cellStyle name="標準 20 5 3 2 7 3 2" xfId="41306"/>
    <cellStyle name="標準 20 5 3 2 7 3 3" xfId="30082"/>
    <cellStyle name="標準 20 5 3 2 7 4" xfId="34666"/>
    <cellStyle name="標準 20 5 3 2 7 5" xfId="23312"/>
    <cellStyle name="標準 20 5 3 2 8" xfId="8804"/>
    <cellStyle name="標準 20 5 3 2 8 2" xfId="12483"/>
    <cellStyle name="標準 20 5 3 2 8 2 2" xfId="38182"/>
    <cellStyle name="標準 20 5 3 2 8 2 3" xfId="26958"/>
    <cellStyle name="標準 20 5 3 2 8 3" xfId="19935"/>
    <cellStyle name="標準 20 5 3 2 8 3 2" xfId="41700"/>
    <cellStyle name="標準 20 5 3 2 8 3 3" xfId="30476"/>
    <cellStyle name="標準 20 5 3 2 8 4" xfId="35060"/>
    <cellStyle name="標準 20 5 3 2 8 5" xfId="23706"/>
    <cellStyle name="標準 20 5 3 2 9" xfId="9260"/>
    <cellStyle name="標準 20 5 3 2 9 2" xfId="12878"/>
    <cellStyle name="標準 20 5 3 2 9 2 2" xfId="38577"/>
    <cellStyle name="標準 20 5 3 2 9 2 3" xfId="27353"/>
    <cellStyle name="標準 20 5 3 2 9 3" xfId="19936"/>
    <cellStyle name="標準 20 5 3 2 9 3 2" xfId="42095"/>
    <cellStyle name="標準 20 5 3 2 9 3 3" xfId="30871"/>
    <cellStyle name="標準 20 5 3 2 9 4" xfId="35836"/>
    <cellStyle name="標準 20 5 3 2 9 5" xfId="24609"/>
    <cellStyle name="標準 20 5 3 3" xfId="7318"/>
    <cellStyle name="標準 20 5 3 3 10" xfId="11027"/>
    <cellStyle name="標準 20 5 3 3 10 2" xfId="33604"/>
    <cellStyle name="標準 20 5 3 3 10 3" xfId="22250"/>
    <cellStyle name="標準 20 5 3 3 11" xfId="19937"/>
    <cellStyle name="標準 20 5 3 3 11 2" xfId="36726"/>
    <cellStyle name="標準 20 5 3 3 11 3" xfId="25502"/>
    <cellStyle name="標準 20 5 3 3 12" xfId="29020"/>
    <cellStyle name="標準 20 5 3 3 12 2" xfId="40244"/>
    <cellStyle name="標準 20 5 3 3 13" xfId="32910"/>
    <cellStyle name="標準 20 5 3 3 14" xfId="21465"/>
    <cellStyle name="標準 20 5 3 3 2" xfId="7476"/>
    <cellStyle name="標準 20 5 3 3 2 2" xfId="8620"/>
    <cellStyle name="標準 20 5 3 3 2 2 2" xfId="9736"/>
    <cellStyle name="標準 20 5 3 3 2 2 2 2" xfId="13350"/>
    <cellStyle name="標準 20 5 3 3 2 2 2 2 2" xfId="39049"/>
    <cellStyle name="標準 20 5 3 3 2 2 2 2 3" xfId="27825"/>
    <cellStyle name="標準 20 5 3 3 2 2 2 3" xfId="19940"/>
    <cellStyle name="標準 20 5 3 3 2 2 2 3 2" xfId="42567"/>
    <cellStyle name="標準 20 5 3 3 2 2 2 3 3" xfId="31343"/>
    <cellStyle name="標準 20 5 3 3 2 2 2 4" xfId="35846"/>
    <cellStyle name="標準 20 5 3 3 2 2 2 5" xfId="24619"/>
    <cellStyle name="標準 20 5 3 3 2 2 3" xfId="10678"/>
    <cellStyle name="標準 20 5 3 3 2 2 3 2" xfId="14257"/>
    <cellStyle name="標準 20 5 3 3 2 2 3 2 2" xfId="39956"/>
    <cellStyle name="標準 20 5 3 3 2 2 3 2 3" xfId="28732"/>
    <cellStyle name="標準 20 5 3 3 2 2 3 3" xfId="19941"/>
    <cellStyle name="標準 20 5 3 3 2 2 3 3 2" xfId="43474"/>
    <cellStyle name="標準 20 5 3 3 2 2 3 3 3" xfId="32250"/>
    <cellStyle name="標準 20 5 3 3 2 2 3 4" xfId="34876"/>
    <cellStyle name="標準 20 5 3 3 2 2 3 5" xfId="23522"/>
    <cellStyle name="標準 20 5 3 3 2 2 4" xfId="12299"/>
    <cellStyle name="標準 20 5 3 3 2 2 4 2" xfId="37998"/>
    <cellStyle name="標準 20 5 3 3 2 2 4 3" xfId="26774"/>
    <cellStyle name="標準 20 5 3 3 2 2 5" xfId="19939"/>
    <cellStyle name="標準 20 5 3 3 2 2 5 2" xfId="41516"/>
    <cellStyle name="標準 20 5 3 3 2 2 5 3" xfId="30292"/>
    <cellStyle name="標準 20 5 3 3 2 2 6" xfId="33378"/>
    <cellStyle name="標準 20 5 3 3 2 2 7" xfId="21933"/>
    <cellStyle name="標準 20 5 3 3 2 3" xfId="9265"/>
    <cellStyle name="標準 20 5 3 3 2 3 2" xfId="12883"/>
    <cellStyle name="標準 20 5 3 3 2 3 2 2" xfId="38582"/>
    <cellStyle name="標準 20 5 3 3 2 3 2 3" xfId="27358"/>
    <cellStyle name="標準 20 5 3 3 2 3 3" xfId="19942"/>
    <cellStyle name="標準 20 5 3 3 2 3 3 2" xfId="42100"/>
    <cellStyle name="標準 20 5 3 3 2 3 3 3" xfId="30876"/>
    <cellStyle name="標準 20 5 3 3 2 3 4" xfId="35845"/>
    <cellStyle name="標準 20 5 3 3 2 3 5" xfId="24618"/>
    <cellStyle name="標準 20 5 3 3 2 4" xfId="10207"/>
    <cellStyle name="標準 20 5 3 3 2 4 2" xfId="13790"/>
    <cellStyle name="標準 20 5 3 3 2 4 2 2" xfId="39489"/>
    <cellStyle name="標準 20 5 3 3 2 4 2 3" xfId="28265"/>
    <cellStyle name="標準 20 5 3 3 2 4 3" xfId="19943"/>
    <cellStyle name="標準 20 5 3 3 2 4 3 2" xfId="43007"/>
    <cellStyle name="標準 20 5 3 3 2 4 3 3" xfId="31783"/>
    <cellStyle name="標準 20 5 3 3 2 4 4" xfId="36435"/>
    <cellStyle name="標準 20 5 3 3 2 4 5" xfId="25208"/>
    <cellStyle name="標準 20 5 3 3 2 5" xfId="11169"/>
    <cellStyle name="標準 20 5 3 3 2 5 2" xfId="33746"/>
    <cellStyle name="標準 20 5 3 3 2 5 3" xfId="22392"/>
    <cellStyle name="標準 20 5 3 3 2 6" xfId="19938"/>
    <cellStyle name="標準 20 5 3 3 2 6 2" xfId="36868"/>
    <cellStyle name="標準 20 5 3 3 2 6 3" xfId="25644"/>
    <cellStyle name="標準 20 5 3 3 2 7" xfId="29162"/>
    <cellStyle name="標準 20 5 3 3 2 7 2" xfId="40386"/>
    <cellStyle name="標準 20 5 3 3 2 8" xfId="32911"/>
    <cellStyle name="標準 20 5 3 3 2 9" xfId="21466"/>
    <cellStyle name="標準 20 5 3 3 3" xfId="7702"/>
    <cellStyle name="標準 20 5 3 3 3 2" xfId="9484"/>
    <cellStyle name="標準 20 5 3 3 3 2 2" xfId="13098"/>
    <cellStyle name="標準 20 5 3 3 3 2 2 2" xfId="38797"/>
    <cellStyle name="標準 20 5 3 3 3 2 2 3" xfId="27573"/>
    <cellStyle name="標準 20 5 3 3 3 2 3" xfId="19945"/>
    <cellStyle name="標準 20 5 3 3 3 2 3 2" xfId="42315"/>
    <cellStyle name="標準 20 5 3 3 3 2 3 3" xfId="31091"/>
    <cellStyle name="標準 20 5 3 3 3 2 4" xfId="35847"/>
    <cellStyle name="標準 20 5 3 3 3 2 5" xfId="24620"/>
    <cellStyle name="標準 20 5 3 3 3 3" xfId="10426"/>
    <cellStyle name="標準 20 5 3 3 3 3 2" xfId="14005"/>
    <cellStyle name="標準 20 5 3 3 3 3 2 2" xfId="39704"/>
    <cellStyle name="標準 20 5 3 3 3 3 2 3" xfId="28480"/>
    <cellStyle name="標準 20 5 3 3 3 3 3" xfId="19946"/>
    <cellStyle name="標準 20 5 3 3 3 3 3 2" xfId="43222"/>
    <cellStyle name="標準 20 5 3 3 3 3 3 3" xfId="31998"/>
    <cellStyle name="標準 20 5 3 3 3 3 4" xfId="33972"/>
    <cellStyle name="標準 20 5 3 3 3 3 5" xfId="22618"/>
    <cellStyle name="標準 20 5 3 3 3 4" xfId="11395"/>
    <cellStyle name="標準 20 5 3 3 3 4 2" xfId="37094"/>
    <cellStyle name="標準 20 5 3 3 3 4 3" xfId="25870"/>
    <cellStyle name="標準 20 5 3 3 3 5" xfId="19944"/>
    <cellStyle name="標準 20 5 3 3 3 5 2" xfId="40612"/>
    <cellStyle name="標準 20 5 3 3 3 5 3" xfId="29388"/>
    <cellStyle name="標準 20 5 3 3 3 6" xfId="33126"/>
    <cellStyle name="標準 20 5 3 3 3 7" xfId="21681"/>
    <cellStyle name="標準 20 5 3 3 4" xfId="7928"/>
    <cellStyle name="標準 20 5 3 3 4 2" xfId="11621"/>
    <cellStyle name="標準 20 5 3 3 4 2 2" xfId="37320"/>
    <cellStyle name="標準 20 5 3 3 4 2 3" xfId="26096"/>
    <cellStyle name="標準 20 5 3 3 4 3" xfId="19947"/>
    <cellStyle name="標準 20 5 3 3 4 3 2" xfId="40838"/>
    <cellStyle name="標準 20 5 3 3 4 3 3" xfId="29614"/>
    <cellStyle name="標準 20 5 3 3 4 4" xfId="34198"/>
    <cellStyle name="標準 20 5 3 3 4 5" xfId="22844"/>
    <cellStyle name="標準 20 5 3 3 5" xfId="8168"/>
    <cellStyle name="標準 20 5 3 3 5 2" xfId="11847"/>
    <cellStyle name="標準 20 5 3 3 5 2 2" xfId="37546"/>
    <cellStyle name="標準 20 5 3 3 5 2 3" xfId="26322"/>
    <cellStyle name="標準 20 5 3 3 5 3" xfId="19948"/>
    <cellStyle name="標準 20 5 3 3 5 3 2" xfId="41064"/>
    <cellStyle name="標準 20 5 3 3 5 3 3" xfId="29840"/>
    <cellStyle name="標準 20 5 3 3 5 4" xfId="34424"/>
    <cellStyle name="標準 20 5 3 3 5 5" xfId="23070"/>
    <cellStyle name="標準 20 5 3 3 6" xfId="8368"/>
    <cellStyle name="標準 20 5 3 3 6 2" xfId="12047"/>
    <cellStyle name="標準 20 5 3 3 6 2 2" xfId="37746"/>
    <cellStyle name="標準 20 5 3 3 6 2 3" xfId="26522"/>
    <cellStyle name="標準 20 5 3 3 6 3" xfId="19949"/>
    <cellStyle name="標準 20 5 3 3 6 3 2" xfId="41264"/>
    <cellStyle name="標準 20 5 3 3 6 3 3" xfId="30040"/>
    <cellStyle name="標準 20 5 3 3 6 4" xfId="34624"/>
    <cellStyle name="標準 20 5 3 3 6 5" xfId="23270"/>
    <cellStyle name="標準 20 5 3 3 7" xfId="8846"/>
    <cellStyle name="標準 20 5 3 3 7 2" xfId="12525"/>
    <cellStyle name="標準 20 5 3 3 7 2 2" xfId="38224"/>
    <cellStyle name="標準 20 5 3 3 7 2 3" xfId="27000"/>
    <cellStyle name="標準 20 5 3 3 7 3" xfId="19950"/>
    <cellStyle name="標準 20 5 3 3 7 3 2" xfId="41742"/>
    <cellStyle name="標準 20 5 3 3 7 3 3" xfId="30518"/>
    <cellStyle name="標準 20 5 3 3 7 4" xfId="35102"/>
    <cellStyle name="標準 20 5 3 3 7 5" xfId="23748"/>
    <cellStyle name="標準 20 5 3 3 8" xfId="9264"/>
    <cellStyle name="標準 20 5 3 3 8 2" xfId="12882"/>
    <cellStyle name="標準 20 5 3 3 8 2 2" xfId="38581"/>
    <cellStyle name="標準 20 5 3 3 8 2 3" xfId="27357"/>
    <cellStyle name="標準 20 5 3 3 8 3" xfId="19951"/>
    <cellStyle name="標準 20 5 3 3 8 3 2" xfId="42099"/>
    <cellStyle name="標準 20 5 3 3 8 3 3" xfId="30875"/>
    <cellStyle name="標準 20 5 3 3 8 4" xfId="35844"/>
    <cellStyle name="標準 20 5 3 3 8 5" xfId="24617"/>
    <cellStyle name="標準 20 5 3 3 9" xfId="10206"/>
    <cellStyle name="標準 20 5 3 3 9 2" xfId="13789"/>
    <cellStyle name="標準 20 5 3 3 9 2 2" xfId="39488"/>
    <cellStyle name="標準 20 5 3 3 9 2 3" xfId="28264"/>
    <cellStyle name="標準 20 5 3 3 9 3" xfId="19952"/>
    <cellStyle name="標準 20 5 3 3 9 3 2" xfId="43006"/>
    <cellStyle name="標準 20 5 3 3 9 3 3" xfId="31782"/>
    <cellStyle name="標準 20 5 3 3 9 4" xfId="36183"/>
    <cellStyle name="標準 20 5 3 3 9 5" xfId="24956"/>
    <cellStyle name="標準 20 5 3 4" xfId="7534"/>
    <cellStyle name="標準 20 5 3 4 10" xfId="29220"/>
    <cellStyle name="標準 20 5 3 4 10 2" xfId="40444"/>
    <cellStyle name="標準 20 5 3 4 11" xfId="32912"/>
    <cellStyle name="標準 20 5 3 4 12" xfId="21467"/>
    <cellStyle name="標準 20 5 3 4 2" xfId="7760"/>
    <cellStyle name="標準 20 5 3 4 2 2" xfId="8678"/>
    <cellStyle name="標準 20 5 3 4 2 2 2" xfId="9794"/>
    <cellStyle name="標準 20 5 3 4 2 2 2 2" xfId="13408"/>
    <cellStyle name="標準 20 5 3 4 2 2 2 2 2" xfId="39107"/>
    <cellStyle name="標準 20 5 3 4 2 2 2 2 3" xfId="27883"/>
    <cellStyle name="標準 20 5 3 4 2 2 2 3" xfId="19956"/>
    <cellStyle name="標準 20 5 3 4 2 2 2 3 2" xfId="42625"/>
    <cellStyle name="標準 20 5 3 4 2 2 2 3 3" xfId="31401"/>
    <cellStyle name="標準 20 5 3 4 2 2 2 4" xfId="35850"/>
    <cellStyle name="標準 20 5 3 4 2 2 2 5" xfId="24623"/>
    <cellStyle name="標準 20 5 3 4 2 2 3" xfId="10736"/>
    <cellStyle name="標準 20 5 3 4 2 2 3 2" xfId="14315"/>
    <cellStyle name="標準 20 5 3 4 2 2 3 2 2" xfId="40014"/>
    <cellStyle name="標準 20 5 3 4 2 2 3 2 3" xfId="28790"/>
    <cellStyle name="標準 20 5 3 4 2 2 3 3" xfId="19957"/>
    <cellStyle name="標準 20 5 3 4 2 2 3 3 2" xfId="43532"/>
    <cellStyle name="標準 20 5 3 4 2 2 3 3 3" xfId="32308"/>
    <cellStyle name="標準 20 5 3 4 2 2 3 4" xfId="34934"/>
    <cellStyle name="標準 20 5 3 4 2 2 3 5" xfId="23580"/>
    <cellStyle name="標準 20 5 3 4 2 2 4" xfId="12357"/>
    <cellStyle name="標準 20 5 3 4 2 2 4 2" xfId="38056"/>
    <cellStyle name="標準 20 5 3 4 2 2 4 3" xfId="26832"/>
    <cellStyle name="標準 20 5 3 4 2 2 5" xfId="19955"/>
    <cellStyle name="標準 20 5 3 4 2 2 5 2" xfId="41574"/>
    <cellStyle name="標準 20 5 3 4 2 2 5 3" xfId="30350"/>
    <cellStyle name="標準 20 5 3 4 2 2 6" xfId="33436"/>
    <cellStyle name="標準 20 5 3 4 2 2 7" xfId="21991"/>
    <cellStyle name="標準 20 5 3 4 2 3" xfId="9267"/>
    <cellStyle name="標準 20 5 3 4 2 3 2" xfId="12885"/>
    <cellStyle name="標準 20 5 3 4 2 3 2 2" xfId="38584"/>
    <cellStyle name="標準 20 5 3 4 2 3 2 3" xfId="27360"/>
    <cellStyle name="標準 20 5 3 4 2 3 3" xfId="19958"/>
    <cellStyle name="標準 20 5 3 4 2 3 3 2" xfId="42102"/>
    <cellStyle name="標準 20 5 3 4 2 3 3 3" xfId="30878"/>
    <cellStyle name="標準 20 5 3 4 2 3 4" xfId="35849"/>
    <cellStyle name="標準 20 5 3 4 2 3 5" xfId="24622"/>
    <cellStyle name="標準 20 5 3 4 2 4" xfId="10209"/>
    <cellStyle name="標準 20 5 3 4 2 4 2" xfId="13792"/>
    <cellStyle name="標準 20 5 3 4 2 4 2 2" xfId="39491"/>
    <cellStyle name="標準 20 5 3 4 2 4 2 3" xfId="28267"/>
    <cellStyle name="標準 20 5 3 4 2 4 3" xfId="19959"/>
    <cellStyle name="標準 20 5 3 4 2 4 3 2" xfId="43009"/>
    <cellStyle name="標準 20 5 3 4 2 4 3 3" xfId="31785"/>
    <cellStyle name="標準 20 5 3 4 2 4 4" xfId="36493"/>
    <cellStyle name="標準 20 5 3 4 2 4 5" xfId="25266"/>
    <cellStyle name="標準 20 5 3 4 2 5" xfId="11453"/>
    <cellStyle name="標準 20 5 3 4 2 5 2" xfId="34030"/>
    <cellStyle name="標準 20 5 3 4 2 5 3" xfId="22676"/>
    <cellStyle name="標準 20 5 3 4 2 6" xfId="19954"/>
    <cellStyle name="標準 20 5 3 4 2 6 2" xfId="37152"/>
    <cellStyle name="標準 20 5 3 4 2 6 3" xfId="25928"/>
    <cellStyle name="標準 20 5 3 4 2 7" xfId="29446"/>
    <cellStyle name="標準 20 5 3 4 2 7 2" xfId="40670"/>
    <cellStyle name="標準 20 5 3 4 2 8" xfId="32913"/>
    <cellStyle name="標準 20 5 3 4 2 9" xfId="21468"/>
    <cellStyle name="標準 20 5 3 4 3" xfId="7986"/>
    <cellStyle name="標準 20 5 3 4 3 2" xfId="9568"/>
    <cellStyle name="標準 20 5 3 4 3 2 2" xfId="13182"/>
    <cellStyle name="標準 20 5 3 4 3 2 2 2" xfId="38881"/>
    <cellStyle name="標準 20 5 3 4 3 2 2 3" xfId="27657"/>
    <cellStyle name="標準 20 5 3 4 3 2 3" xfId="19961"/>
    <cellStyle name="標準 20 5 3 4 3 2 3 2" xfId="42399"/>
    <cellStyle name="標準 20 5 3 4 3 2 3 3" xfId="31175"/>
    <cellStyle name="標準 20 5 3 4 3 2 4" xfId="35851"/>
    <cellStyle name="標準 20 5 3 4 3 2 5" xfId="24624"/>
    <cellStyle name="標準 20 5 3 4 3 3" xfId="10510"/>
    <cellStyle name="標準 20 5 3 4 3 3 2" xfId="14089"/>
    <cellStyle name="標準 20 5 3 4 3 3 2 2" xfId="39788"/>
    <cellStyle name="標準 20 5 3 4 3 3 2 3" xfId="28564"/>
    <cellStyle name="標準 20 5 3 4 3 3 3" xfId="19962"/>
    <cellStyle name="標準 20 5 3 4 3 3 3 2" xfId="43306"/>
    <cellStyle name="標準 20 5 3 4 3 3 3 3" xfId="32082"/>
    <cellStyle name="標準 20 5 3 4 3 3 4" xfId="34256"/>
    <cellStyle name="標準 20 5 3 4 3 3 5" xfId="22902"/>
    <cellStyle name="標準 20 5 3 4 3 4" xfId="11679"/>
    <cellStyle name="標準 20 5 3 4 3 4 2" xfId="37378"/>
    <cellStyle name="標準 20 5 3 4 3 4 3" xfId="26154"/>
    <cellStyle name="標準 20 5 3 4 3 5" xfId="19960"/>
    <cellStyle name="標準 20 5 3 4 3 5 2" xfId="40896"/>
    <cellStyle name="標準 20 5 3 4 3 5 3" xfId="29672"/>
    <cellStyle name="標準 20 5 3 4 3 6" xfId="33210"/>
    <cellStyle name="標準 20 5 3 4 3 7" xfId="21765"/>
    <cellStyle name="標準 20 5 3 4 4" xfId="8226"/>
    <cellStyle name="標準 20 5 3 4 4 2" xfId="11905"/>
    <cellStyle name="標準 20 5 3 4 4 2 2" xfId="37604"/>
    <cellStyle name="標準 20 5 3 4 4 2 3" xfId="26380"/>
    <cellStyle name="標準 20 5 3 4 4 3" xfId="19963"/>
    <cellStyle name="標準 20 5 3 4 4 3 2" xfId="41122"/>
    <cellStyle name="標準 20 5 3 4 4 3 3" xfId="29898"/>
    <cellStyle name="標準 20 5 3 4 4 4" xfId="34482"/>
    <cellStyle name="標準 20 5 3 4 4 5" xfId="23128"/>
    <cellStyle name="標準 20 5 3 4 5" xfId="8452"/>
    <cellStyle name="標準 20 5 3 4 5 2" xfId="12131"/>
    <cellStyle name="標準 20 5 3 4 5 2 2" xfId="37830"/>
    <cellStyle name="標準 20 5 3 4 5 2 3" xfId="26606"/>
    <cellStyle name="標準 20 5 3 4 5 3" xfId="19964"/>
    <cellStyle name="標準 20 5 3 4 5 3 2" xfId="41348"/>
    <cellStyle name="標準 20 5 3 4 5 3 3" xfId="30124"/>
    <cellStyle name="標準 20 5 3 4 5 4" xfId="34708"/>
    <cellStyle name="標準 20 5 3 4 5 5" xfId="23354"/>
    <cellStyle name="標準 20 5 3 4 6" xfId="9266"/>
    <cellStyle name="標準 20 5 3 4 6 2" xfId="12884"/>
    <cellStyle name="標準 20 5 3 4 6 2 2" xfId="38583"/>
    <cellStyle name="標準 20 5 3 4 6 2 3" xfId="27359"/>
    <cellStyle name="標準 20 5 3 4 6 3" xfId="19965"/>
    <cellStyle name="標準 20 5 3 4 6 3 2" xfId="42101"/>
    <cellStyle name="標準 20 5 3 4 6 3 3" xfId="30877"/>
    <cellStyle name="標準 20 5 3 4 6 4" xfId="35848"/>
    <cellStyle name="標準 20 5 3 4 6 5" xfId="24621"/>
    <cellStyle name="標準 20 5 3 4 7" xfId="10208"/>
    <cellStyle name="標準 20 5 3 4 7 2" xfId="13791"/>
    <cellStyle name="標準 20 5 3 4 7 2 2" xfId="39490"/>
    <cellStyle name="標準 20 5 3 4 7 2 3" xfId="28266"/>
    <cellStyle name="標準 20 5 3 4 7 3" xfId="19966"/>
    <cellStyle name="標準 20 5 3 4 7 3 2" xfId="43008"/>
    <cellStyle name="標準 20 5 3 4 7 3 3" xfId="31784"/>
    <cellStyle name="標準 20 5 3 4 7 4" xfId="36267"/>
    <cellStyle name="標準 20 5 3 4 7 5" xfId="25040"/>
    <cellStyle name="標準 20 5 3 4 8" xfId="11227"/>
    <cellStyle name="標準 20 5 3 4 8 2" xfId="33804"/>
    <cellStyle name="標準 20 5 3 4 8 3" xfId="22450"/>
    <cellStyle name="標準 20 5 3 4 9" xfId="19953"/>
    <cellStyle name="標準 20 5 3 4 9 2" xfId="36926"/>
    <cellStyle name="標準 20 5 3 4 9 3" xfId="25702"/>
    <cellStyle name="標準 20 5 3 5" xfId="7391"/>
    <cellStyle name="標準 20 5 3 5 2" xfId="8536"/>
    <cellStyle name="標準 20 5 3 5 2 2" xfId="9652"/>
    <cellStyle name="標準 20 5 3 5 2 2 2" xfId="13266"/>
    <cellStyle name="標準 20 5 3 5 2 2 2 2" xfId="38965"/>
    <cellStyle name="標準 20 5 3 5 2 2 2 3" xfId="27741"/>
    <cellStyle name="標準 20 5 3 5 2 2 3" xfId="19969"/>
    <cellStyle name="標準 20 5 3 5 2 2 3 2" xfId="42483"/>
    <cellStyle name="標準 20 5 3 5 2 2 3 3" xfId="31259"/>
    <cellStyle name="標準 20 5 3 5 2 2 4" xfId="35853"/>
    <cellStyle name="標準 20 5 3 5 2 2 5" xfId="24626"/>
    <cellStyle name="標準 20 5 3 5 2 3" xfId="10594"/>
    <cellStyle name="標準 20 5 3 5 2 3 2" xfId="14173"/>
    <cellStyle name="標準 20 5 3 5 2 3 2 2" xfId="39872"/>
    <cellStyle name="標準 20 5 3 5 2 3 2 3" xfId="28648"/>
    <cellStyle name="標準 20 5 3 5 2 3 3" xfId="19970"/>
    <cellStyle name="標準 20 5 3 5 2 3 3 2" xfId="43390"/>
    <cellStyle name="標準 20 5 3 5 2 3 3 3" xfId="32166"/>
    <cellStyle name="標準 20 5 3 5 2 3 4" xfId="34792"/>
    <cellStyle name="標準 20 5 3 5 2 3 5" xfId="23438"/>
    <cellStyle name="標準 20 5 3 5 2 4" xfId="12215"/>
    <cellStyle name="標準 20 5 3 5 2 4 2" xfId="37914"/>
    <cellStyle name="標準 20 5 3 5 2 4 3" xfId="26690"/>
    <cellStyle name="標準 20 5 3 5 2 5" xfId="19968"/>
    <cellStyle name="標準 20 5 3 5 2 5 2" xfId="41432"/>
    <cellStyle name="標準 20 5 3 5 2 5 3" xfId="30208"/>
    <cellStyle name="標準 20 5 3 5 2 6" xfId="33294"/>
    <cellStyle name="標準 20 5 3 5 2 7" xfId="21849"/>
    <cellStyle name="標準 20 5 3 5 3" xfId="9268"/>
    <cellStyle name="標準 20 5 3 5 3 2" xfId="12886"/>
    <cellStyle name="標準 20 5 3 5 3 2 2" xfId="38585"/>
    <cellStyle name="標準 20 5 3 5 3 2 3" xfId="27361"/>
    <cellStyle name="標準 20 5 3 5 3 3" xfId="19971"/>
    <cellStyle name="標準 20 5 3 5 3 3 2" xfId="42103"/>
    <cellStyle name="標準 20 5 3 5 3 3 3" xfId="30879"/>
    <cellStyle name="標準 20 5 3 5 3 4" xfId="35852"/>
    <cellStyle name="標準 20 5 3 5 3 5" xfId="24625"/>
    <cellStyle name="標準 20 5 3 5 4" xfId="10210"/>
    <cellStyle name="標準 20 5 3 5 4 2" xfId="13793"/>
    <cellStyle name="標準 20 5 3 5 4 2 2" xfId="39492"/>
    <cellStyle name="標準 20 5 3 5 4 2 3" xfId="28268"/>
    <cellStyle name="標準 20 5 3 5 4 3" xfId="19972"/>
    <cellStyle name="標準 20 5 3 5 4 3 2" xfId="43010"/>
    <cellStyle name="標準 20 5 3 5 4 3 3" xfId="31786"/>
    <cellStyle name="標準 20 5 3 5 4 4" xfId="36351"/>
    <cellStyle name="標準 20 5 3 5 4 5" xfId="25124"/>
    <cellStyle name="標準 20 5 3 5 5" xfId="11085"/>
    <cellStyle name="標準 20 5 3 5 5 2" xfId="33662"/>
    <cellStyle name="標準 20 5 3 5 5 3" xfId="22308"/>
    <cellStyle name="標準 20 5 3 5 6" xfId="19967"/>
    <cellStyle name="標準 20 5 3 5 6 2" xfId="36784"/>
    <cellStyle name="標準 20 5 3 5 6 3" xfId="25560"/>
    <cellStyle name="標準 20 5 3 5 7" xfId="29078"/>
    <cellStyle name="標準 20 5 3 5 7 2" xfId="40302"/>
    <cellStyle name="標準 20 5 3 5 8" xfId="32914"/>
    <cellStyle name="標準 20 5 3 5 9" xfId="21469"/>
    <cellStyle name="標準 20 5 3 6" xfId="7618"/>
    <cellStyle name="標準 20 5 3 6 2" xfId="9426"/>
    <cellStyle name="標準 20 5 3 6 2 2" xfId="13040"/>
    <cellStyle name="標準 20 5 3 6 2 2 2" xfId="38739"/>
    <cellStyle name="標準 20 5 3 6 2 2 3" xfId="27515"/>
    <cellStyle name="標準 20 5 3 6 2 3" xfId="19974"/>
    <cellStyle name="標準 20 5 3 6 2 3 2" xfId="42257"/>
    <cellStyle name="標準 20 5 3 6 2 3 3" xfId="31033"/>
    <cellStyle name="標準 20 5 3 6 2 4" xfId="35854"/>
    <cellStyle name="標準 20 5 3 6 2 5" xfId="24627"/>
    <cellStyle name="標準 20 5 3 6 3" xfId="10368"/>
    <cellStyle name="標準 20 5 3 6 3 2" xfId="13947"/>
    <cellStyle name="標準 20 5 3 6 3 2 2" xfId="39646"/>
    <cellStyle name="標準 20 5 3 6 3 2 3" xfId="28422"/>
    <cellStyle name="標準 20 5 3 6 3 3" xfId="19975"/>
    <cellStyle name="標準 20 5 3 6 3 3 2" xfId="43164"/>
    <cellStyle name="標準 20 5 3 6 3 3 3" xfId="31940"/>
    <cellStyle name="標準 20 5 3 6 3 4" xfId="33888"/>
    <cellStyle name="標準 20 5 3 6 3 5" xfId="22534"/>
    <cellStyle name="標準 20 5 3 6 4" xfId="11311"/>
    <cellStyle name="標準 20 5 3 6 4 2" xfId="37010"/>
    <cellStyle name="標準 20 5 3 6 4 3" xfId="25786"/>
    <cellStyle name="標準 20 5 3 6 5" xfId="19973"/>
    <cellStyle name="標準 20 5 3 6 5 2" xfId="40528"/>
    <cellStyle name="標準 20 5 3 6 5 3" xfId="29304"/>
    <cellStyle name="標準 20 5 3 6 6" xfId="33068"/>
    <cellStyle name="標準 20 5 3 6 7" xfId="21623"/>
    <cellStyle name="標準 20 5 3 7" xfId="7844"/>
    <cellStyle name="標準 20 5 3 7 2" xfId="11537"/>
    <cellStyle name="標準 20 5 3 7 2 2" xfId="35835"/>
    <cellStyle name="標準 20 5 3 7 2 3" xfId="24608"/>
    <cellStyle name="標準 20 5 3 7 3" xfId="19976"/>
    <cellStyle name="標準 20 5 3 7 3 2" xfId="37236"/>
    <cellStyle name="標準 20 5 3 7 3 3" xfId="26012"/>
    <cellStyle name="標準 20 5 3 7 4" xfId="29530"/>
    <cellStyle name="標準 20 5 3 7 4 2" xfId="40754"/>
    <cellStyle name="標準 20 5 3 7 5" xfId="34114"/>
    <cellStyle name="標準 20 5 3 7 6" xfId="22760"/>
    <cellStyle name="標準 20 5 3 8" xfId="8083"/>
    <cellStyle name="標準 20 5 3 8 2" xfId="11763"/>
    <cellStyle name="標準 20 5 3 8 2 2" xfId="37462"/>
    <cellStyle name="標準 20 5 3 8 2 3" xfId="26238"/>
    <cellStyle name="標準 20 5 3 8 3" xfId="19977"/>
    <cellStyle name="標準 20 5 3 8 3 2" xfId="40980"/>
    <cellStyle name="標準 20 5 3 8 3 3" xfId="29756"/>
    <cellStyle name="標準 20 5 3 8 4" xfId="34340"/>
    <cellStyle name="標準 20 5 3 8 5" xfId="22986"/>
    <cellStyle name="標準 20 5 3 9" xfId="8310"/>
    <cellStyle name="標準 20 5 3 9 2" xfId="11989"/>
    <cellStyle name="標準 20 5 3 9 2 2" xfId="37688"/>
    <cellStyle name="標準 20 5 3 9 2 3" xfId="26464"/>
    <cellStyle name="標準 20 5 3 9 3" xfId="19978"/>
    <cellStyle name="標準 20 5 3 9 3 2" xfId="41206"/>
    <cellStyle name="標準 20 5 3 9 3 3" xfId="29982"/>
    <cellStyle name="標準 20 5 3 9 4" xfId="34566"/>
    <cellStyle name="標準 20 5 3 9 5" xfId="23212"/>
    <cellStyle name="標準 20 5 4" xfId="6682"/>
    <cellStyle name="標準 20 5 4 10" xfId="7058"/>
    <cellStyle name="標準 20 5 4 10 2" xfId="10959"/>
    <cellStyle name="標準 20 5 4 10 2 2" xfId="36658"/>
    <cellStyle name="標準 20 5 4 10 2 3" xfId="25434"/>
    <cellStyle name="標準 20 5 4 10 3" xfId="19980"/>
    <cellStyle name="標準 20 5 4 10 3 2" xfId="40176"/>
    <cellStyle name="標準 20 5 4 10 3 3" xfId="28952"/>
    <cellStyle name="標準 20 5 4 10 4" xfId="35176"/>
    <cellStyle name="標準 20 5 4 10 5" xfId="23945"/>
    <cellStyle name="標準 20 5 4 11" xfId="9269"/>
    <cellStyle name="標準 20 5 4 11 2" xfId="12887"/>
    <cellStyle name="標準 20 5 4 11 2 2" xfId="38586"/>
    <cellStyle name="標準 20 5 4 11 2 3" xfId="27362"/>
    <cellStyle name="標準 20 5 4 11 3" xfId="19981"/>
    <cellStyle name="標準 20 5 4 11 3 2" xfId="42104"/>
    <cellStyle name="標準 20 5 4 11 3 3" xfId="30880"/>
    <cellStyle name="標準 20 5 4 11 4" xfId="36141"/>
    <cellStyle name="標準 20 5 4 11 5" xfId="24914"/>
    <cellStyle name="標準 20 5 4 12" xfId="10211"/>
    <cellStyle name="標準 20 5 4 12 2" xfId="13794"/>
    <cellStyle name="標準 20 5 4 12 2 2" xfId="39493"/>
    <cellStyle name="標準 20 5 4 12 2 3" xfId="28269"/>
    <cellStyle name="標準 20 5 4 12 3" xfId="19982"/>
    <cellStyle name="標準 20 5 4 12 3 2" xfId="43011"/>
    <cellStyle name="標準 20 5 4 12 3 3" xfId="31787"/>
    <cellStyle name="標準 20 5 4 12 4" xfId="33536"/>
    <cellStyle name="標準 20 5 4 12 5" xfId="22182"/>
    <cellStyle name="標準 20 5 4 13" xfId="10897"/>
    <cellStyle name="標準 20 5 4 13 2" xfId="36596"/>
    <cellStyle name="標準 20 5 4 13 3" xfId="25372"/>
    <cellStyle name="標準 20 5 4 14" xfId="19979"/>
    <cellStyle name="標準 20 5 4 14 2" xfId="40114"/>
    <cellStyle name="標準 20 5 4 14 3" xfId="28890"/>
    <cellStyle name="標準 20 5 4 15" xfId="32915"/>
    <cellStyle name="標準 20 5 4 16" xfId="21470"/>
    <cellStyle name="標準 20 5 4 2" xfId="7334"/>
    <cellStyle name="標準 20 5 4 2 10" xfId="11043"/>
    <cellStyle name="標準 20 5 4 2 10 2" xfId="33620"/>
    <cellStyle name="標準 20 5 4 2 10 3" xfId="22266"/>
    <cellStyle name="標準 20 5 4 2 11" xfId="19983"/>
    <cellStyle name="標準 20 5 4 2 11 2" xfId="36742"/>
    <cellStyle name="標準 20 5 4 2 11 3" xfId="25518"/>
    <cellStyle name="標準 20 5 4 2 12" xfId="29036"/>
    <cellStyle name="標準 20 5 4 2 12 2" xfId="40260"/>
    <cellStyle name="標準 20 5 4 2 13" xfId="32916"/>
    <cellStyle name="標準 20 5 4 2 14" xfId="21471"/>
    <cellStyle name="標準 20 5 4 2 2" xfId="7492"/>
    <cellStyle name="標準 20 5 4 2 2 2" xfId="8636"/>
    <cellStyle name="標準 20 5 4 2 2 2 2" xfId="9752"/>
    <cellStyle name="標準 20 5 4 2 2 2 2 2" xfId="13366"/>
    <cellStyle name="標準 20 5 4 2 2 2 2 2 2" xfId="39065"/>
    <cellStyle name="標準 20 5 4 2 2 2 2 2 3" xfId="27841"/>
    <cellStyle name="標準 20 5 4 2 2 2 2 3" xfId="19986"/>
    <cellStyle name="標準 20 5 4 2 2 2 2 3 2" xfId="42583"/>
    <cellStyle name="標準 20 5 4 2 2 2 2 3 3" xfId="31359"/>
    <cellStyle name="標準 20 5 4 2 2 2 2 4" xfId="35858"/>
    <cellStyle name="標準 20 5 4 2 2 2 2 5" xfId="24631"/>
    <cellStyle name="標準 20 5 4 2 2 2 3" xfId="10694"/>
    <cellStyle name="標準 20 5 4 2 2 2 3 2" xfId="14273"/>
    <cellStyle name="標準 20 5 4 2 2 2 3 2 2" xfId="39972"/>
    <cellStyle name="標準 20 5 4 2 2 2 3 2 3" xfId="28748"/>
    <cellStyle name="標準 20 5 4 2 2 2 3 3" xfId="19987"/>
    <cellStyle name="標準 20 5 4 2 2 2 3 3 2" xfId="43490"/>
    <cellStyle name="標準 20 5 4 2 2 2 3 3 3" xfId="32266"/>
    <cellStyle name="標準 20 5 4 2 2 2 3 4" xfId="34892"/>
    <cellStyle name="標準 20 5 4 2 2 2 3 5" xfId="23538"/>
    <cellStyle name="標準 20 5 4 2 2 2 4" xfId="12315"/>
    <cellStyle name="標準 20 5 4 2 2 2 4 2" xfId="38014"/>
    <cellStyle name="標準 20 5 4 2 2 2 4 3" xfId="26790"/>
    <cellStyle name="標準 20 5 4 2 2 2 5" xfId="19985"/>
    <cellStyle name="標準 20 5 4 2 2 2 5 2" xfId="41532"/>
    <cellStyle name="標準 20 5 4 2 2 2 5 3" xfId="30308"/>
    <cellStyle name="標準 20 5 4 2 2 2 6" xfId="33394"/>
    <cellStyle name="標準 20 5 4 2 2 2 7" xfId="21949"/>
    <cellStyle name="標準 20 5 4 2 2 3" xfId="9271"/>
    <cellStyle name="標準 20 5 4 2 2 3 2" xfId="12889"/>
    <cellStyle name="標準 20 5 4 2 2 3 2 2" xfId="38588"/>
    <cellStyle name="標準 20 5 4 2 2 3 2 3" xfId="27364"/>
    <cellStyle name="標準 20 5 4 2 2 3 3" xfId="19988"/>
    <cellStyle name="標準 20 5 4 2 2 3 3 2" xfId="42106"/>
    <cellStyle name="標準 20 5 4 2 2 3 3 3" xfId="30882"/>
    <cellStyle name="標準 20 5 4 2 2 3 4" xfId="35857"/>
    <cellStyle name="標準 20 5 4 2 2 3 5" xfId="24630"/>
    <cellStyle name="標準 20 5 4 2 2 4" xfId="10213"/>
    <cellStyle name="標準 20 5 4 2 2 4 2" xfId="13796"/>
    <cellStyle name="標準 20 5 4 2 2 4 2 2" xfId="39495"/>
    <cellStyle name="標準 20 5 4 2 2 4 2 3" xfId="28271"/>
    <cellStyle name="標準 20 5 4 2 2 4 3" xfId="19989"/>
    <cellStyle name="標準 20 5 4 2 2 4 3 2" xfId="43013"/>
    <cellStyle name="標準 20 5 4 2 2 4 3 3" xfId="31789"/>
    <cellStyle name="標準 20 5 4 2 2 4 4" xfId="36451"/>
    <cellStyle name="標準 20 5 4 2 2 4 5" xfId="25224"/>
    <cellStyle name="標準 20 5 4 2 2 5" xfId="11185"/>
    <cellStyle name="標準 20 5 4 2 2 5 2" xfId="33762"/>
    <cellStyle name="標準 20 5 4 2 2 5 3" xfId="22408"/>
    <cellStyle name="標準 20 5 4 2 2 6" xfId="19984"/>
    <cellStyle name="標準 20 5 4 2 2 6 2" xfId="36884"/>
    <cellStyle name="標準 20 5 4 2 2 6 3" xfId="25660"/>
    <cellStyle name="標準 20 5 4 2 2 7" xfId="29178"/>
    <cellStyle name="標準 20 5 4 2 2 7 2" xfId="40402"/>
    <cellStyle name="標準 20 5 4 2 2 8" xfId="32917"/>
    <cellStyle name="標準 20 5 4 2 2 9" xfId="21472"/>
    <cellStyle name="標準 20 5 4 2 3" xfId="7718"/>
    <cellStyle name="標準 20 5 4 2 3 2" xfId="9500"/>
    <cellStyle name="標準 20 5 4 2 3 2 2" xfId="13114"/>
    <cellStyle name="標準 20 5 4 2 3 2 2 2" xfId="38813"/>
    <cellStyle name="標準 20 5 4 2 3 2 2 3" xfId="27589"/>
    <cellStyle name="標準 20 5 4 2 3 2 3" xfId="19991"/>
    <cellStyle name="標準 20 5 4 2 3 2 3 2" xfId="42331"/>
    <cellStyle name="標準 20 5 4 2 3 2 3 3" xfId="31107"/>
    <cellStyle name="標準 20 5 4 2 3 2 4" xfId="35859"/>
    <cellStyle name="標準 20 5 4 2 3 2 5" xfId="24632"/>
    <cellStyle name="標準 20 5 4 2 3 3" xfId="10442"/>
    <cellStyle name="標準 20 5 4 2 3 3 2" xfId="14021"/>
    <cellStyle name="標準 20 5 4 2 3 3 2 2" xfId="39720"/>
    <cellStyle name="標準 20 5 4 2 3 3 2 3" xfId="28496"/>
    <cellStyle name="標準 20 5 4 2 3 3 3" xfId="19992"/>
    <cellStyle name="標準 20 5 4 2 3 3 3 2" xfId="43238"/>
    <cellStyle name="標準 20 5 4 2 3 3 3 3" xfId="32014"/>
    <cellStyle name="標準 20 5 4 2 3 3 4" xfId="33988"/>
    <cellStyle name="標準 20 5 4 2 3 3 5" xfId="22634"/>
    <cellStyle name="標準 20 5 4 2 3 4" xfId="11411"/>
    <cellStyle name="標準 20 5 4 2 3 4 2" xfId="37110"/>
    <cellStyle name="標準 20 5 4 2 3 4 3" xfId="25886"/>
    <cellStyle name="標準 20 5 4 2 3 5" xfId="19990"/>
    <cellStyle name="標準 20 5 4 2 3 5 2" xfId="40628"/>
    <cellStyle name="標準 20 5 4 2 3 5 3" xfId="29404"/>
    <cellStyle name="標準 20 5 4 2 3 6" xfId="33142"/>
    <cellStyle name="標準 20 5 4 2 3 7" xfId="21697"/>
    <cellStyle name="標準 20 5 4 2 4" xfId="7944"/>
    <cellStyle name="標準 20 5 4 2 4 2" xfId="11637"/>
    <cellStyle name="標準 20 5 4 2 4 2 2" xfId="37336"/>
    <cellStyle name="標準 20 5 4 2 4 2 3" xfId="26112"/>
    <cellStyle name="標準 20 5 4 2 4 3" xfId="19993"/>
    <cellStyle name="標準 20 5 4 2 4 3 2" xfId="40854"/>
    <cellStyle name="標準 20 5 4 2 4 3 3" xfId="29630"/>
    <cellStyle name="標準 20 5 4 2 4 4" xfId="34214"/>
    <cellStyle name="標準 20 5 4 2 4 5" xfId="22860"/>
    <cellStyle name="標準 20 5 4 2 5" xfId="8184"/>
    <cellStyle name="標準 20 5 4 2 5 2" xfId="11863"/>
    <cellStyle name="標準 20 5 4 2 5 2 2" xfId="37562"/>
    <cellStyle name="標準 20 5 4 2 5 2 3" xfId="26338"/>
    <cellStyle name="標準 20 5 4 2 5 3" xfId="19994"/>
    <cellStyle name="標準 20 5 4 2 5 3 2" xfId="41080"/>
    <cellStyle name="標準 20 5 4 2 5 3 3" xfId="29856"/>
    <cellStyle name="標準 20 5 4 2 5 4" xfId="34440"/>
    <cellStyle name="標準 20 5 4 2 5 5" xfId="23086"/>
    <cellStyle name="標準 20 5 4 2 6" xfId="8384"/>
    <cellStyle name="標準 20 5 4 2 6 2" xfId="12063"/>
    <cellStyle name="標準 20 5 4 2 6 2 2" xfId="37762"/>
    <cellStyle name="標準 20 5 4 2 6 2 3" xfId="26538"/>
    <cellStyle name="標準 20 5 4 2 6 3" xfId="19995"/>
    <cellStyle name="標準 20 5 4 2 6 3 2" xfId="41280"/>
    <cellStyle name="標準 20 5 4 2 6 3 3" xfId="30056"/>
    <cellStyle name="標準 20 5 4 2 6 4" xfId="34640"/>
    <cellStyle name="標準 20 5 4 2 6 5" xfId="23286"/>
    <cellStyle name="標準 20 5 4 2 7" xfId="8862"/>
    <cellStyle name="標準 20 5 4 2 7 2" xfId="12541"/>
    <cellStyle name="標準 20 5 4 2 7 2 2" xfId="38240"/>
    <cellStyle name="標準 20 5 4 2 7 2 3" xfId="27016"/>
    <cellStyle name="標準 20 5 4 2 7 3" xfId="19996"/>
    <cellStyle name="標準 20 5 4 2 7 3 2" xfId="41758"/>
    <cellStyle name="標準 20 5 4 2 7 3 3" xfId="30534"/>
    <cellStyle name="標準 20 5 4 2 7 4" xfId="35118"/>
    <cellStyle name="標準 20 5 4 2 7 5" xfId="23764"/>
    <cellStyle name="標準 20 5 4 2 8" xfId="9270"/>
    <cellStyle name="標準 20 5 4 2 8 2" xfId="12888"/>
    <cellStyle name="標準 20 5 4 2 8 2 2" xfId="38587"/>
    <cellStyle name="標準 20 5 4 2 8 2 3" xfId="27363"/>
    <cellStyle name="標準 20 5 4 2 8 3" xfId="19997"/>
    <cellStyle name="標準 20 5 4 2 8 3 2" xfId="42105"/>
    <cellStyle name="標準 20 5 4 2 8 3 3" xfId="30881"/>
    <cellStyle name="標準 20 5 4 2 8 4" xfId="35856"/>
    <cellStyle name="標準 20 5 4 2 8 5" xfId="24629"/>
    <cellStyle name="標準 20 5 4 2 9" xfId="10212"/>
    <cellStyle name="標準 20 5 4 2 9 2" xfId="13795"/>
    <cellStyle name="標準 20 5 4 2 9 2 2" xfId="39494"/>
    <cellStyle name="標準 20 5 4 2 9 2 3" xfId="28270"/>
    <cellStyle name="標準 20 5 4 2 9 3" xfId="19998"/>
    <cellStyle name="標準 20 5 4 2 9 3 2" xfId="43012"/>
    <cellStyle name="標準 20 5 4 2 9 3 3" xfId="31788"/>
    <cellStyle name="標準 20 5 4 2 9 4" xfId="36199"/>
    <cellStyle name="標準 20 5 4 2 9 5" xfId="24972"/>
    <cellStyle name="標準 20 5 4 3" xfId="7550"/>
    <cellStyle name="標準 20 5 4 3 10" xfId="29236"/>
    <cellStyle name="標準 20 5 4 3 10 2" xfId="40460"/>
    <cellStyle name="標準 20 5 4 3 11" xfId="32918"/>
    <cellStyle name="標準 20 5 4 3 12" xfId="21473"/>
    <cellStyle name="標準 20 5 4 3 2" xfId="7776"/>
    <cellStyle name="標準 20 5 4 3 2 2" xfId="8694"/>
    <cellStyle name="標準 20 5 4 3 2 2 2" xfId="9810"/>
    <cellStyle name="標準 20 5 4 3 2 2 2 2" xfId="13424"/>
    <cellStyle name="標準 20 5 4 3 2 2 2 2 2" xfId="39123"/>
    <cellStyle name="標準 20 5 4 3 2 2 2 2 3" xfId="27899"/>
    <cellStyle name="標準 20 5 4 3 2 2 2 3" xfId="20002"/>
    <cellStyle name="標準 20 5 4 3 2 2 2 3 2" xfId="42641"/>
    <cellStyle name="標準 20 5 4 3 2 2 2 3 3" xfId="31417"/>
    <cellStyle name="標準 20 5 4 3 2 2 2 4" xfId="35862"/>
    <cellStyle name="標準 20 5 4 3 2 2 2 5" xfId="24635"/>
    <cellStyle name="標準 20 5 4 3 2 2 3" xfId="10752"/>
    <cellStyle name="標準 20 5 4 3 2 2 3 2" xfId="14331"/>
    <cellStyle name="標準 20 5 4 3 2 2 3 2 2" xfId="40030"/>
    <cellStyle name="標準 20 5 4 3 2 2 3 2 3" xfId="28806"/>
    <cellStyle name="標準 20 5 4 3 2 2 3 3" xfId="20003"/>
    <cellStyle name="標準 20 5 4 3 2 2 3 3 2" xfId="43548"/>
    <cellStyle name="標準 20 5 4 3 2 2 3 3 3" xfId="32324"/>
    <cellStyle name="標準 20 5 4 3 2 2 3 4" xfId="34950"/>
    <cellStyle name="標準 20 5 4 3 2 2 3 5" xfId="23596"/>
    <cellStyle name="標準 20 5 4 3 2 2 4" xfId="12373"/>
    <cellStyle name="標準 20 5 4 3 2 2 4 2" xfId="38072"/>
    <cellStyle name="標準 20 5 4 3 2 2 4 3" xfId="26848"/>
    <cellStyle name="標準 20 5 4 3 2 2 5" xfId="20001"/>
    <cellStyle name="標準 20 5 4 3 2 2 5 2" xfId="41590"/>
    <cellStyle name="標準 20 5 4 3 2 2 5 3" xfId="30366"/>
    <cellStyle name="標準 20 5 4 3 2 2 6" xfId="33452"/>
    <cellStyle name="標準 20 5 4 3 2 2 7" xfId="22007"/>
    <cellStyle name="標準 20 5 4 3 2 3" xfId="9273"/>
    <cellStyle name="標準 20 5 4 3 2 3 2" xfId="12891"/>
    <cellStyle name="標準 20 5 4 3 2 3 2 2" xfId="38590"/>
    <cellStyle name="標準 20 5 4 3 2 3 2 3" xfId="27366"/>
    <cellStyle name="標準 20 5 4 3 2 3 3" xfId="20004"/>
    <cellStyle name="標準 20 5 4 3 2 3 3 2" xfId="42108"/>
    <cellStyle name="標準 20 5 4 3 2 3 3 3" xfId="30884"/>
    <cellStyle name="標準 20 5 4 3 2 3 4" xfId="35861"/>
    <cellStyle name="標準 20 5 4 3 2 3 5" xfId="24634"/>
    <cellStyle name="標準 20 5 4 3 2 4" xfId="10215"/>
    <cellStyle name="標準 20 5 4 3 2 4 2" xfId="13798"/>
    <cellStyle name="標準 20 5 4 3 2 4 2 2" xfId="39497"/>
    <cellStyle name="標準 20 5 4 3 2 4 2 3" xfId="28273"/>
    <cellStyle name="標準 20 5 4 3 2 4 3" xfId="20005"/>
    <cellStyle name="標準 20 5 4 3 2 4 3 2" xfId="43015"/>
    <cellStyle name="標準 20 5 4 3 2 4 3 3" xfId="31791"/>
    <cellStyle name="標準 20 5 4 3 2 4 4" xfId="36509"/>
    <cellStyle name="標準 20 5 4 3 2 4 5" xfId="25282"/>
    <cellStyle name="標準 20 5 4 3 2 5" xfId="11469"/>
    <cellStyle name="標準 20 5 4 3 2 5 2" xfId="34046"/>
    <cellStyle name="標準 20 5 4 3 2 5 3" xfId="22692"/>
    <cellStyle name="標準 20 5 4 3 2 6" xfId="20000"/>
    <cellStyle name="標準 20 5 4 3 2 6 2" xfId="37168"/>
    <cellStyle name="標準 20 5 4 3 2 6 3" xfId="25944"/>
    <cellStyle name="標準 20 5 4 3 2 7" xfId="29462"/>
    <cellStyle name="標準 20 5 4 3 2 7 2" xfId="40686"/>
    <cellStyle name="標準 20 5 4 3 2 8" xfId="32919"/>
    <cellStyle name="標準 20 5 4 3 2 9" xfId="21474"/>
    <cellStyle name="標準 20 5 4 3 3" xfId="8002"/>
    <cellStyle name="標準 20 5 4 3 3 2" xfId="9584"/>
    <cellStyle name="標準 20 5 4 3 3 2 2" xfId="13198"/>
    <cellStyle name="標準 20 5 4 3 3 2 2 2" xfId="38897"/>
    <cellStyle name="標準 20 5 4 3 3 2 2 3" xfId="27673"/>
    <cellStyle name="標準 20 5 4 3 3 2 3" xfId="20007"/>
    <cellStyle name="標準 20 5 4 3 3 2 3 2" xfId="42415"/>
    <cellStyle name="標準 20 5 4 3 3 2 3 3" xfId="31191"/>
    <cellStyle name="標準 20 5 4 3 3 2 4" xfId="35863"/>
    <cellStyle name="標準 20 5 4 3 3 2 5" xfId="24636"/>
    <cellStyle name="標準 20 5 4 3 3 3" xfId="10526"/>
    <cellStyle name="標準 20 5 4 3 3 3 2" xfId="14105"/>
    <cellStyle name="標準 20 5 4 3 3 3 2 2" xfId="39804"/>
    <cellStyle name="標準 20 5 4 3 3 3 2 3" xfId="28580"/>
    <cellStyle name="標準 20 5 4 3 3 3 3" xfId="20008"/>
    <cellStyle name="標準 20 5 4 3 3 3 3 2" xfId="43322"/>
    <cellStyle name="標準 20 5 4 3 3 3 3 3" xfId="32098"/>
    <cellStyle name="標準 20 5 4 3 3 3 4" xfId="34272"/>
    <cellStyle name="標準 20 5 4 3 3 3 5" xfId="22918"/>
    <cellStyle name="標準 20 5 4 3 3 4" xfId="11695"/>
    <cellStyle name="標準 20 5 4 3 3 4 2" xfId="37394"/>
    <cellStyle name="標準 20 5 4 3 3 4 3" xfId="26170"/>
    <cellStyle name="標準 20 5 4 3 3 5" xfId="20006"/>
    <cellStyle name="標準 20 5 4 3 3 5 2" xfId="40912"/>
    <cellStyle name="標準 20 5 4 3 3 5 3" xfId="29688"/>
    <cellStyle name="標準 20 5 4 3 3 6" xfId="33226"/>
    <cellStyle name="標準 20 5 4 3 3 7" xfId="21781"/>
    <cellStyle name="標準 20 5 4 3 4" xfId="8242"/>
    <cellStyle name="標準 20 5 4 3 4 2" xfId="11921"/>
    <cellStyle name="標準 20 5 4 3 4 2 2" xfId="37620"/>
    <cellStyle name="標準 20 5 4 3 4 2 3" xfId="26396"/>
    <cellStyle name="標準 20 5 4 3 4 3" xfId="20009"/>
    <cellStyle name="標準 20 5 4 3 4 3 2" xfId="41138"/>
    <cellStyle name="標準 20 5 4 3 4 3 3" xfId="29914"/>
    <cellStyle name="標準 20 5 4 3 4 4" xfId="34498"/>
    <cellStyle name="標準 20 5 4 3 4 5" xfId="23144"/>
    <cellStyle name="標準 20 5 4 3 5" xfId="8468"/>
    <cellStyle name="標準 20 5 4 3 5 2" xfId="12147"/>
    <cellStyle name="標準 20 5 4 3 5 2 2" xfId="37846"/>
    <cellStyle name="標準 20 5 4 3 5 2 3" xfId="26622"/>
    <cellStyle name="標準 20 5 4 3 5 3" xfId="20010"/>
    <cellStyle name="標準 20 5 4 3 5 3 2" xfId="41364"/>
    <cellStyle name="標準 20 5 4 3 5 3 3" xfId="30140"/>
    <cellStyle name="標準 20 5 4 3 5 4" xfId="34724"/>
    <cellStyle name="標準 20 5 4 3 5 5" xfId="23370"/>
    <cellStyle name="標準 20 5 4 3 6" xfId="9272"/>
    <cellStyle name="標準 20 5 4 3 6 2" xfId="12890"/>
    <cellStyle name="標準 20 5 4 3 6 2 2" xfId="38589"/>
    <cellStyle name="標準 20 5 4 3 6 2 3" xfId="27365"/>
    <cellStyle name="標準 20 5 4 3 6 3" xfId="20011"/>
    <cellStyle name="標準 20 5 4 3 6 3 2" xfId="42107"/>
    <cellStyle name="標準 20 5 4 3 6 3 3" xfId="30883"/>
    <cellStyle name="標準 20 5 4 3 6 4" xfId="35860"/>
    <cellStyle name="標準 20 5 4 3 6 5" xfId="24633"/>
    <cellStyle name="標準 20 5 4 3 7" xfId="10214"/>
    <cellStyle name="標準 20 5 4 3 7 2" xfId="13797"/>
    <cellStyle name="標準 20 5 4 3 7 2 2" xfId="39496"/>
    <cellStyle name="標準 20 5 4 3 7 2 3" xfId="28272"/>
    <cellStyle name="標準 20 5 4 3 7 3" xfId="20012"/>
    <cellStyle name="標準 20 5 4 3 7 3 2" xfId="43014"/>
    <cellStyle name="標準 20 5 4 3 7 3 3" xfId="31790"/>
    <cellStyle name="標準 20 5 4 3 7 4" xfId="36283"/>
    <cellStyle name="標準 20 5 4 3 7 5" xfId="25056"/>
    <cellStyle name="標準 20 5 4 3 8" xfId="11243"/>
    <cellStyle name="標準 20 5 4 3 8 2" xfId="33820"/>
    <cellStyle name="標準 20 5 4 3 8 3" xfId="22466"/>
    <cellStyle name="標準 20 5 4 3 9" xfId="19999"/>
    <cellStyle name="標準 20 5 4 3 9 2" xfId="36942"/>
    <cellStyle name="標準 20 5 4 3 9 3" xfId="25718"/>
    <cellStyle name="標準 20 5 4 4" xfId="7407"/>
    <cellStyle name="標準 20 5 4 4 2" xfId="8552"/>
    <cellStyle name="標準 20 5 4 4 2 2" xfId="9668"/>
    <cellStyle name="標準 20 5 4 4 2 2 2" xfId="13282"/>
    <cellStyle name="標準 20 5 4 4 2 2 2 2" xfId="38981"/>
    <cellStyle name="標準 20 5 4 4 2 2 2 3" xfId="27757"/>
    <cellStyle name="標準 20 5 4 4 2 2 3" xfId="20015"/>
    <cellStyle name="標準 20 5 4 4 2 2 3 2" xfId="42499"/>
    <cellStyle name="標準 20 5 4 4 2 2 3 3" xfId="31275"/>
    <cellStyle name="標準 20 5 4 4 2 2 4" xfId="35865"/>
    <cellStyle name="標準 20 5 4 4 2 2 5" xfId="24638"/>
    <cellStyle name="標準 20 5 4 4 2 3" xfId="10610"/>
    <cellStyle name="標準 20 5 4 4 2 3 2" xfId="14189"/>
    <cellStyle name="標準 20 5 4 4 2 3 2 2" xfId="39888"/>
    <cellStyle name="標準 20 5 4 4 2 3 2 3" xfId="28664"/>
    <cellStyle name="標準 20 5 4 4 2 3 3" xfId="20016"/>
    <cellStyle name="標準 20 5 4 4 2 3 3 2" xfId="43406"/>
    <cellStyle name="標準 20 5 4 4 2 3 3 3" xfId="32182"/>
    <cellStyle name="標準 20 5 4 4 2 3 4" xfId="34808"/>
    <cellStyle name="標準 20 5 4 4 2 3 5" xfId="23454"/>
    <cellStyle name="標準 20 5 4 4 2 4" xfId="12231"/>
    <cellStyle name="標準 20 5 4 4 2 4 2" xfId="37930"/>
    <cellStyle name="標準 20 5 4 4 2 4 3" xfId="26706"/>
    <cellStyle name="標準 20 5 4 4 2 5" xfId="20014"/>
    <cellStyle name="標準 20 5 4 4 2 5 2" xfId="41448"/>
    <cellStyle name="標準 20 5 4 4 2 5 3" xfId="30224"/>
    <cellStyle name="標準 20 5 4 4 2 6" xfId="33310"/>
    <cellStyle name="標準 20 5 4 4 2 7" xfId="21865"/>
    <cellStyle name="標準 20 5 4 4 3" xfId="9274"/>
    <cellStyle name="標準 20 5 4 4 3 2" xfId="12892"/>
    <cellStyle name="標準 20 5 4 4 3 2 2" xfId="38591"/>
    <cellStyle name="標準 20 5 4 4 3 2 3" xfId="27367"/>
    <cellStyle name="標準 20 5 4 4 3 3" xfId="20017"/>
    <cellStyle name="標準 20 5 4 4 3 3 2" xfId="42109"/>
    <cellStyle name="標準 20 5 4 4 3 3 3" xfId="30885"/>
    <cellStyle name="標準 20 5 4 4 3 4" xfId="35864"/>
    <cellStyle name="標準 20 5 4 4 3 5" xfId="24637"/>
    <cellStyle name="標準 20 5 4 4 4" xfId="10216"/>
    <cellStyle name="標準 20 5 4 4 4 2" xfId="13799"/>
    <cellStyle name="標準 20 5 4 4 4 2 2" xfId="39498"/>
    <cellStyle name="標準 20 5 4 4 4 2 3" xfId="28274"/>
    <cellStyle name="標準 20 5 4 4 4 3" xfId="20018"/>
    <cellStyle name="標準 20 5 4 4 4 3 2" xfId="43016"/>
    <cellStyle name="標準 20 5 4 4 4 3 3" xfId="31792"/>
    <cellStyle name="標準 20 5 4 4 4 4" xfId="36367"/>
    <cellStyle name="標準 20 5 4 4 4 5" xfId="25140"/>
    <cellStyle name="標準 20 5 4 4 5" xfId="11101"/>
    <cellStyle name="標準 20 5 4 4 5 2" xfId="33678"/>
    <cellStyle name="標準 20 5 4 4 5 3" xfId="22324"/>
    <cellStyle name="標準 20 5 4 4 6" xfId="20013"/>
    <cellStyle name="標準 20 5 4 4 6 2" xfId="36800"/>
    <cellStyle name="標準 20 5 4 4 6 3" xfId="25576"/>
    <cellStyle name="標準 20 5 4 4 7" xfId="29094"/>
    <cellStyle name="標準 20 5 4 4 7 2" xfId="40318"/>
    <cellStyle name="標準 20 5 4 4 8" xfId="32920"/>
    <cellStyle name="標準 20 5 4 4 9" xfId="21475"/>
    <cellStyle name="標準 20 5 4 5" xfId="7634"/>
    <cellStyle name="標準 20 5 4 5 2" xfId="9442"/>
    <cellStyle name="標準 20 5 4 5 2 2" xfId="13056"/>
    <cellStyle name="標準 20 5 4 5 2 2 2" xfId="38755"/>
    <cellStyle name="標準 20 5 4 5 2 2 3" xfId="27531"/>
    <cellStyle name="標準 20 5 4 5 2 3" xfId="20020"/>
    <cellStyle name="標準 20 5 4 5 2 3 2" xfId="42273"/>
    <cellStyle name="標準 20 5 4 5 2 3 3" xfId="31049"/>
    <cellStyle name="標準 20 5 4 5 2 4" xfId="35866"/>
    <cellStyle name="標準 20 5 4 5 2 5" xfId="24639"/>
    <cellStyle name="標準 20 5 4 5 3" xfId="10384"/>
    <cellStyle name="標準 20 5 4 5 3 2" xfId="13963"/>
    <cellStyle name="標準 20 5 4 5 3 2 2" xfId="39662"/>
    <cellStyle name="標準 20 5 4 5 3 2 3" xfId="28438"/>
    <cellStyle name="標準 20 5 4 5 3 3" xfId="20021"/>
    <cellStyle name="標準 20 5 4 5 3 3 2" xfId="43180"/>
    <cellStyle name="標準 20 5 4 5 3 3 3" xfId="31956"/>
    <cellStyle name="標準 20 5 4 5 3 4" xfId="33904"/>
    <cellStyle name="標準 20 5 4 5 3 5" xfId="22550"/>
    <cellStyle name="標準 20 5 4 5 4" xfId="11327"/>
    <cellStyle name="標準 20 5 4 5 4 2" xfId="37026"/>
    <cellStyle name="標準 20 5 4 5 4 3" xfId="25802"/>
    <cellStyle name="標準 20 5 4 5 5" xfId="20019"/>
    <cellStyle name="標準 20 5 4 5 5 2" xfId="40544"/>
    <cellStyle name="標準 20 5 4 5 5 3" xfId="29320"/>
    <cellStyle name="標準 20 5 4 5 6" xfId="33084"/>
    <cellStyle name="標準 20 5 4 5 7" xfId="21639"/>
    <cellStyle name="標準 20 5 4 6" xfId="7860"/>
    <cellStyle name="標準 20 5 4 6 2" xfId="11553"/>
    <cellStyle name="標準 20 5 4 6 2 2" xfId="35855"/>
    <cellStyle name="標準 20 5 4 6 2 3" xfId="24628"/>
    <cellStyle name="標準 20 5 4 6 3" xfId="20022"/>
    <cellStyle name="標準 20 5 4 6 3 2" xfId="37252"/>
    <cellStyle name="標準 20 5 4 6 3 3" xfId="26028"/>
    <cellStyle name="標準 20 5 4 6 4" xfId="29546"/>
    <cellStyle name="標準 20 5 4 6 4 2" xfId="40770"/>
    <cellStyle name="標準 20 5 4 6 5" xfId="34130"/>
    <cellStyle name="標準 20 5 4 6 6" xfId="22776"/>
    <cellStyle name="標準 20 5 4 7" xfId="8099"/>
    <cellStyle name="標準 20 5 4 7 2" xfId="11779"/>
    <cellStyle name="標準 20 5 4 7 2 2" xfId="37478"/>
    <cellStyle name="標準 20 5 4 7 2 3" xfId="26254"/>
    <cellStyle name="標準 20 5 4 7 3" xfId="20023"/>
    <cellStyle name="標準 20 5 4 7 3 2" xfId="40996"/>
    <cellStyle name="標準 20 5 4 7 3 3" xfId="29772"/>
    <cellStyle name="標準 20 5 4 7 4" xfId="34356"/>
    <cellStyle name="標準 20 5 4 7 5" xfId="23002"/>
    <cellStyle name="標準 20 5 4 8" xfId="8326"/>
    <cellStyle name="標準 20 5 4 8 2" xfId="12005"/>
    <cellStyle name="標準 20 5 4 8 2 2" xfId="37704"/>
    <cellStyle name="標準 20 5 4 8 2 3" xfId="26480"/>
    <cellStyle name="標準 20 5 4 8 3" xfId="20024"/>
    <cellStyle name="標準 20 5 4 8 3 2" xfId="41222"/>
    <cellStyle name="標準 20 5 4 8 3 3" xfId="29998"/>
    <cellStyle name="標準 20 5 4 8 4" xfId="34582"/>
    <cellStyle name="標準 20 5 4 8 5" xfId="23228"/>
    <cellStyle name="標準 20 5 4 9" xfId="8778"/>
    <cellStyle name="標準 20 5 4 9 2" xfId="12457"/>
    <cellStyle name="標準 20 5 4 9 2 2" xfId="38156"/>
    <cellStyle name="標準 20 5 4 9 2 3" xfId="26932"/>
    <cellStyle name="標準 20 5 4 9 3" xfId="20025"/>
    <cellStyle name="標準 20 5 4 9 3 2" xfId="41674"/>
    <cellStyle name="標準 20 5 4 9 3 3" xfId="30450"/>
    <cellStyle name="標準 20 5 4 9 4" xfId="35034"/>
    <cellStyle name="標準 20 5 4 9 5" xfId="23680"/>
    <cellStyle name="標準 20 5 5" xfId="7289"/>
    <cellStyle name="標準 20 5 5 10" xfId="11001"/>
    <cellStyle name="標準 20 5 5 10 2" xfId="33578"/>
    <cellStyle name="標準 20 5 5 10 3" xfId="22224"/>
    <cellStyle name="標準 20 5 5 11" xfId="20026"/>
    <cellStyle name="標準 20 5 5 11 2" xfId="36700"/>
    <cellStyle name="標準 20 5 5 11 3" xfId="25476"/>
    <cellStyle name="標準 20 5 5 12" xfId="28994"/>
    <cellStyle name="標準 20 5 5 12 2" xfId="40218"/>
    <cellStyle name="標準 20 5 5 13" xfId="32921"/>
    <cellStyle name="標準 20 5 5 14" xfId="21476"/>
    <cellStyle name="標準 20 5 5 2" xfId="7450"/>
    <cellStyle name="標準 20 5 5 2 2" xfId="8594"/>
    <cellStyle name="標準 20 5 5 2 2 2" xfId="9710"/>
    <cellStyle name="標準 20 5 5 2 2 2 2" xfId="13324"/>
    <cellStyle name="標準 20 5 5 2 2 2 2 2" xfId="39023"/>
    <cellStyle name="標準 20 5 5 2 2 2 2 3" xfId="27799"/>
    <cellStyle name="標準 20 5 5 2 2 2 3" xfId="20029"/>
    <cellStyle name="標準 20 5 5 2 2 2 3 2" xfId="42541"/>
    <cellStyle name="標準 20 5 5 2 2 2 3 3" xfId="31317"/>
    <cellStyle name="標準 20 5 5 2 2 2 4" xfId="35869"/>
    <cellStyle name="標準 20 5 5 2 2 2 5" xfId="24642"/>
    <cellStyle name="標準 20 5 5 2 2 3" xfId="10652"/>
    <cellStyle name="標準 20 5 5 2 2 3 2" xfId="14231"/>
    <cellStyle name="標準 20 5 5 2 2 3 2 2" xfId="39930"/>
    <cellStyle name="標準 20 5 5 2 2 3 2 3" xfId="28706"/>
    <cellStyle name="標準 20 5 5 2 2 3 3" xfId="20030"/>
    <cellStyle name="標準 20 5 5 2 2 3 3 2" xfId="43448"/>
    <cellStyle name="標準 20 5 5 2 2 3 3 3" xfId="32224"/>
    <cellStyle name="標準 20 5 5 2 2 3 4" xfId="34850"/>
    <cellStyle name="標準 20 5 5 2 2 3 5" xfId="23496"/>
    <cellStyle name="標準 20 5 5 2 2 4" xfId="12273"/>
    <cellStyle name="標準 20 5 5 2 2 4 2" xfId="37972"/>
    <cellStyle name="標準 20 5 5 2 2 4 3" xfId="26748"/>
    <cellStyle name="標準 20 5 5 2 2 5" xfId="20028"/>
    <cellStyle name="標準 20 5 5 2 2 5 2" xfId="41490"/>
    <cellStyle name="標準 20 5 5 2 2 5 3" xfId="30266"/>
    <cellStyle name="標準 20 5 5 2 2 6" xfId="33352"/>
    <cellStyle name="標準 20 5 5 2 2 7" xfId="21907"/>
    <cellStyle name="標準 20 5 5 2 3" xfId="9276"/>
    <cellStyle name="標準 20 5 5 2 3 2" xfId="12894"/>
    <cellStyle name="標準 20 5 5 2 3 2 2" xfId="38593"/>
    <cellStyle name="標準 20 5 5 2 3 2 3" xfId="27369"/>
    <cellStyle name="標準 20 5 5 2 3 3" xfId="20031"/>
    <cellStyle name="標準 20 5 5 2 3 3 2" xfId="42111"/>
    <cellStyle name="標準 20 5 5 2 3 3 3" xfId="30887"/>
    <cellStyle name="標準 20 5 5 2 3 4" xfId="35868"/>
    <cellStyle name="標準 20 5 5 2 3 5" xfId="24641"/>
    <cellStyle name="標準 20 5 5 2 4" xfId="10218"/>
    <cellStyle name="標準 20 5 5 2 4 2" xfId="13801"/>
    <cellStyle name="標準 20 5 5 2 4 2 2" xfId="39500"/>
    <cellStyle name="標準 20 5 5 2 4 2 3" xfId="28276"/>
    <cellStyle name="標準 20 5 5 2 4 3" xfId="20032"/>
    <cellStyle name="標準 20 5 5 2 4 3 2" xfId="43018"/>
    <cellStyle name="標準 20 5 5 2 4 3 3" xfId="31794"/>
    <cellStyle name="標準 20 5 5 2 4 4" xfId="36409"/>
    <cellStyle name="標準 20 5 5 2 4 5" xfId="25182"/>
    <cellStyle name="標準 20 5 5 2 5" xfId="11143"/>
    <cellStyle name="標準 20 5 5 2 5 2" xfId="33720"/>
    <cellStyle name="標準 20 5 5 2 5 3" xfId="22366"/>
    <cellStyle name="標準 20 5 5 2 6" xfId="20027"/>
    <cellStyle name="標準 20 5 5 2 6 2" xfId="36842"/>
    <cellStyle name="標準 20 5 5 2 6 3" xfId="25618"/>
    <cellStyle name="標準 20 5 5 2 7" xfId="29136"/>
    <cellStyle name="標準 20 5 5 2 7 2" xfId="40360"/>
    <cellStyle name="標準 20 5 5 2 8" xfId="32922"/>
    <cellStyle name="標準 20 5 5 2 9" xfId="21477"/>
    <cellStyle name="標準 20 5 5 3" xfId="7676"/>
    <cellStyle name="標準 20 5 5 3 2" xfId="9458"/>
    <cellStyle name="標準 20 5 5 3 2 2" xfId="13072"/>
    <cellStyle name="標準 20 5 5 3 2 2 2" xfId="38771"/>
    <cellStyle name="標準 20 5 5 3 2 2 3" xfId="27547"/>
    <cellStyle name="標準 20 5 5 3 2 3" xfId="20034"/>
    <cellStyle name="標準 20 5 5 3 2 3 2" xfId="42289"/>
    <cellStyle name="標準 20 5 5 3 2 3 3" xfId="31065"/>
    <cellStyle name="標準 20 5 5 3 2 4" xfId="35870"/>
    <cellStyle name="標準 20 5 5 3 2 5" xfId="24643"/>
    <cellStyle name="標準 20 5 5 3 3" xfId="10400"/>
    <cellStyle name="標準 20 5 5 3 3 2" xfId="13979"/>
    <cellStyle name="標準 20 5 5 3 3 2 2" xfId="39678"/>
    <cellStyle name="標準 20 5 5 3 3 2 3" xfId="28454"/>
    <cellStyle name="標準 20 5 5 3 3 3" xfId="20035"/>
    <cellStyle name="標準 20 5 5 3 3 3 2" xfId="43196"/>
    <cellStyle name="標準 20 5 5 3 3 3 3" xfId="31972"/>
    <cellStyle name="標準 20 5 5 3 3 4" xfId="33946"/>
    <cellStyle name="標準 20 5 5 3 3 5" xfId="22592"/>
    <cellStyle name="標準 20 5 5 3 4" xfId="11369"/>
    <cellStyle name="標準 20 5 5 3 4 2" xfId="37068"/>
    <cellStyle name="標準 20 5 5 3 4 3" xfId="25844"/>
    <cellStyle name="標準 20 5 5 3 5" xfId="20033"/>
    <cellStyle name="標準 20 5 5 3 5 2" xfId="40586"/>
    <cellStyle name="標準 20 5 5 3 5 3" xfId="29362"/>
    <cellStyle name="標準 20 5 5 3 6" xfId="33100"/>
    <cellStyle name="標準 20 5 5 3 7" xfId="21655"/>
    <cellStyle name="標準 20 5 5 4" xfId="7902"/>
    <cellStyle name="標準 20 5 5 4 2" xfId="11595"/>
    <cellStyle name="標準 20 5 5 4 2 2" xfId="37294"/>
    <cellStyle name="標準 20 5 5 4 2 3" xfId="26070"/>
    <cellStyle name="標準 20 5 5 4 3" xfId="20036"/>
    <cellStyle name="標準 20 5 5 4 3 2" xfId="40812"/>
    <cellStyle name="標準 20 5 5 4 3 3" xfId="29588"/>
    <cellStyle name="標準 20 5 5 4 4" xfId="34172"/>
    <cellStyle name="標準 20 5 5 4 5" xfId="22818"/>
    <cellStyle name="標準 20 5 5 5" xfId="8142"/>
    <cellStyle name="標準 20 5 5 5 2" xfId="11821"/>
    <cellStyle name="標準 20 5 5 5 2 2" xfId="37520"/>
    <cellStyle name="標準 20 5 5 5 2 3" xfId="26296"/>
    <cellStyle name="標準 20 5 5 5 3" xfId="20037"/>
    <cellStyle name="標準 20 5 5 5 3 2" xfId="41038"/>
    <cellStyle name="標準 20 5 5 5 3 3" xfId="29814"/>
    <cellStyle name="標準 20 5 5 5 4" xfId="34398"/>
    <cellStyle name="標準 20 5 5 5 5" xfId="23044"/>
    <cellStyle name="標準 20 5 5 6" xfId="8342"/>
    <cellStyle name="標準 20 5 5 6 2" xfId="12021"/>
    <cellStyle name="標準 20 5 5 6 2 2" xfId="37720"/>
    <cellStyle name="標準 20 5 5 6 2 3" xfId="26496"/>
    <cellStyle name="標準 20 5 5 6 3" xfId="20038"/>
    <cellStyle name="標準 20 5 5 6 3 2" xfId="41238"/>
    <cellStyle name="標準 20 5 5 6 3 3" xfId="30014"/>
    <cellStyle name="標準 20 5 5 6 4" xfId="34598"/>
    <cellStyle name="標準 20 5 5 6 5" xfId="23244"/>
    <cellStyle name="標準 20 5 5 7" xfId="8820"/>
    <cellStyle name="標準 20 5 5 7 2" xfId="12499"/>
    <cellStyle name="標準 20 5 5 7 2 2" xfId="38198"/>
    <cellStyle name="標準 20 5 5 7 2 3" xfId="26974"/>
    <cellStyle name="標準 20 5 5 7 3" xfId="20039"/>
    <cellStyle name="標準 20 5 5 7 3 2" xfId="41716"/>
    <cellStyle name="標準 20 5 5 7 3 3" xfId="30492"/>
    <cellStyle name="標準 20 5 5 7 4" xfId="35076"/>
    <cellStyle name="標準 20 5 5 7 5" xfId="23722"/>
    <cellStyle name="標準 20 5 5 8" xfId="9275"/>
    <cellStyle name="標準 20 5 5 8 2" xfId="12893"/>
    <cellStyle name="標準 20 5 5 8 2 2" xfId="38592"/>
    <cellStyle name="標準 20 5 5 8 2 3" xfId="27368"/>
    <cellStyle name="標準 20 5 5 8 3" xfId="20040"/>
    <cellStyle name="標準 20 5 5 8 3 2" xfId="42110"/>
    <cellStyle name="標準 20 5 5 8 3 3" xfId="30886"/>
    <cellStyle name="標準 20 5 5 8 4" xfId="35867"/>
    <cellStyle name="標準 20 5 5 8 5" xfId="24640"/>
    <cellStyle name="標準 20 5 5 9" xfId="10217"/>
    <cellStyle name="標準 20 5 5 9 2" xfId="13800"/>
    <cellStyle name="標準 20 5 5 9 2 2" xfId="39499"/>
    <cellStyle name="標準 20 5 5 9 2 3" xfId="28275"/>
    <cellStyle name="標準 20 5 5 9 3" xfId="20041"/>
    <cellStyle name="標準 20 5 5 9 3 2" xfId="43017"/>
    <cellStyle name="標準 20 5 5 9 3 3" xfId="31793"/>
    <cellStyle name="標準 20 5 5 9 4" xfId="36157"/>
    <cellStyle name="標準 20 5 5 9 5" xfId="24930"/>
    <cellStyle name="標準 20 5 6" xfId="7508"/>
    <cellStyle name="標準 20 5 6 10" xfId="29194"/>
    <cellStyle name="標準 20 5 6 10 2" xfId="40418"/>
    <cellStyle name="標準 20 5 6 11" xfId="32923"/>
    <cellStyle name="標準 20 5 6 12" xfId="21478"/>
    <cellStyle name="標準 20 5 6 2" xfId="7734"/>
    <cellStyle name="標準 20 5 6 2 2" xfId="8652"/>
    <cellStyle name="標準 20 5 6 2 2 2" xfId="9768"/>
    <cellStyle name="標準 20 5 6 2 2 2 2" xfId="13382"/>
    <cellStyle name="標準 20 5 6 2 2 2 2 2" xfId="39081"/>
    <cellStyle name="標準 20 5 6 2 2 2 2 3" xfId="27857"/>
    <cellStyle name="標準 20 5 6 2 2 2 3" xfId="20045"/>
    <cellStyle name="標準 20 5 6 2 2 2 3 2" xfId="42599"/>
    <cellStyle name="標準 20 5 6 2 2 2 3 3" xfId="31375"/>
    <cellStyle name="標準 20 5 6 2 2 2 4" xfId="35873"/>
    <cellStyle name="標準 20 5 6 2 2 2 5" xfId="24646"/>
    <cellStyle name="標準 20 5 6 2 2 3" xfId="10710"/>
    <cellStyle name="標準 20 5 6 2 2 3 2" xfId="14289"/>
    <cellStyle name="標準 20 5 6 2 2 3 2 2" xfId="39988"/>
    <cellStyle name="標準 20 5 6 2 2 3 2 3" xfId="28764"/>
    <cellStyle name="標準 20 5 6 2 2 3 3" xfId="20046"/>
    <cellStyle name="標準 20 5 6 2 2 3 3 2" xfId="43506"/>
    <cellStyle name="標準 20 5 6 2 2 3 3 3" xfId="32282"/>
    <cellStyle name="標準 20 5 6 2 2 3 4" xfId="34908"/>
    <cellStyle name="標準 20 5 6 2 2 3 5" xfId="23554"/>
    <cellStyle name="標準 20 5 6 2 2 4" xfId="12331"/>
    <cellStyle name="標準 20 5 6 2 2 4 2" xfId="38030"/>
    <cellStyle name="標準 20 5 6 2 2 4 3" xfId="26806"/>
    <cellStyle name="標準 20 5 6 2 2 5" xfId="20044"/>
    <cellStyle name="標準 20 5 6 2 2 5 2" xfId="41548"/>
    <cellStyle name="標準 20 5 6 2 2 5 3" xfId="30324"/>
    <cellStyle name="標準 20 5 6 2 2 6" xfId="33410"/>
    <cellStyle name="標準 20 5 6 2 2 7" xfId="21965"/>
    <cellStyle name="標準 20 5 6 2 3" xfId="9278"/>
    <cellStyle name="標準 20 5 6 2 3 2" xfId="12896"/>
    <cellStyle name="標準 20 5 6 2 3 2 2" xfId="38595"/>
    <cellStyle name="標準 20 5 6 2 3 2 3" xfId="27371"/>
    <cellStyle name="標準 20 5 6 2 3 3" xfId="20047"/>
    <cellStyle name="標準 20 5 6 2 3 3 2" xfId="42113"/>
    <cellStyle name="標準 20 5 6 2 3 3 3" xfId="30889"/>
    <cellStyle name="標準 20 5 6 2 3 4" xfId="35872"/>
    <cellStyle name="標準 20 5 6 2 3 5" xfId="24645"/>
    <cellStyle name="標準 20 5 6 2 4" xfId="10220"/>
    <cellStyle name="標準 20 5 6 2 4 2" xfId="13803"/>
    <cellStyle name="標準 20 5 6 2 4 2 2" xfId="39502"/>
    <cellStyle name="標準 20 5 6 2 4 2 3" xfId="28278"/>
    <cellStyle name="標準 20 5 6 2 4 3" xfId="20048"/>
    <cellStyle name="標準 20 5 6 2 4 3 2" xfId="43020"/>
    <cellStyle name="標準 20 5 6 2 4 3 3" xfId="31796"/>
    <cellStyle name="標準 20 5 6 2 4 4" xfId="36467"/>
    <cellStyle name="標準 20 5 6 2 4 5" xfId="25240"/>
    <cellStyle name="標準 20 5 6 2 5" xfId="11427"/>
    <cellStyle name="標準 20 5 6 2 5 2" xfId="34004"/>
    <cellStyle name="標準 20 5 6 2 5 3" xfId="22650"/>
    <cellStyle name="標準 20 5 6 2 6" xfId="20043"/>
    <cellStyle name="標準 20 5 6 2 6 2" xfId="37126"/>
    <cellStyle name="標準 20 5 6 2 6 3" xfId="25902"/>
    <cellStyle name="標準 20 5 6 2 7" xfId="29420"/>
    <cellStyle name="標準 20 5 6 2 7 2" xfId="40644"/>
    <cellStyle name="標準 20 5 6 2 8" xfId="32924"/>
    <cellStyle name="標準 20 5 6 2 9" xfId="21479"/>
    <cellStyle name="標準 20 5 6 3" xfId="7960"/>
    <cellStyle name="標準 20 5 6 3 2" xfId="9542"/>
    <cellStyle name="標準 20 5 6 3 2 2" xfId="13156"/>
    <cellStyle name="標準 20 5 6 3 2 2 2" xfId="38855"/>
    <cellStyle name="標準 20 5 6 3 2 2 3" xfId="27631"/>
    <cellStyle name="標準 20 5 6 3 2 3" xfId="20050"/>
    <cellStyle name="標準 20 5 6 3 2 3 2" xfId="42373"/>
    <cellStyle name="標準 20 5 6 3 2 3 3" xfId="31149"/>
    <cellStyle name="標準 20 5 6 3 2 4" xfId="35874"/>
    <cellStyle name="標準 20 5 6 3 2 5" xfId="24647"/>
    <cellStyle name="標準 20 5 6 3 3" xfId="10484"/>
    <cellStyle name="標準 20 5 6 3 3 2" xfId="14063"/>
    <cellStyle name="標準 20 5 6 3 3 2 2" xfId="39762"/>
    <cellStyle name="標準 20 5 6 3 3 2 3" xfId="28538"/>
    <cellStyle name="標準 20 5 6 3 3 3" xfId="20051"/>
    <cellStyle name="標準 20 5 6 3 3 3 2" xfId="43280"/>
    <cellStyle name="標準 20 5 6 3 3 3 3" xfId="32056"/>
    <cellStyle name="標準 20 5 6 3 3 4" xfId="34230"/>
    <cellStyle name="標準 20 5 6 3 3 5" xfId="22876"/>
    <cellStyle name="標準 20 5 6 3 4" xfId="11653"/>
    <cellStyle name="標準 20 5 6 3 4 2" xfId="37352"/>
    <cellStyle name="標準 20 5 6 3 4 3" xfId="26128"/>
    <cellStyle name="標準 20 5 6 3 5" xfId="20049"/>
    <cellStyle name="標準 20 5 6 3 5 2" xfId="40870"/>
    <cellStyle name="標準 20 5 6 3 5 3" xfId="29646"/>
    <cellStyle name="標準 20 5 6 3 6" xfId="33184"/>
    <cellStyle name="標準 20 5 6 3 7" xfId="21739"/>
    <cellStyle name="標準 20 5 6 4" xfId="8200"/>
    <cellStyle name="標準 20 5 6 4 2" xfId="11879"/>
    <cellStyle name="標準 20 5 6 4 2 2" xfId="37578"/>
    <cellStyle name="標準 20 5 6 4 2 3" xfId="26354"/>
    <cellStyle name="標準 20 5 6 4 3" xfId="20052"/>
    <cellStyle name="標準 20 5 6 4 3 2" xfId="41096"/>
    <cellStyle name="標準 20 5 6 4 3 3" xfId="29872"/>
    <cellStyle name="標準 20 5 6 4 4" xfId="34456"/>
    <cellStyle name="標準 20 5 6 4 5" xfId="23102"/>
    <cellStyle name="標準 20 5 6 5" xfId="8426"/>
    <cellStyle name="標準 20 5 6 5 2" xfId="12105"/>
    <cellStyle name="標準 20 5 6 5 2 2" xfId="37804"/>
    <cellStyle name="標準 20 5 6 5 2 3" xfId="26580"/>
    <cellStyle name="標準 20 5 6 5 3" xfId="20053"/>
    <cellStyle name="標準 20 5 6 5 3 2" xfId="41322"/>
    <cellStyle name="標準 20 5 6 5 3 3" xfId="30098"/>
    <cellStyle name="標準 20 5 6 5 4" xfId="34682"/>
    <cellStyle name="標準 20 5 6 5 5" xfId="23328"/>
    <cellStyle name="標準 20 5 6 6" xfId="9277"/>
    <cellStyle name="標準 20 5 6 6 2" xfId="12895"/>
    <cellStyle name="標準 20 5 6 6 2 2" xfId="38594"/>
    <cellStyle name="標準 20 5 6 6 2 3" xfId="27370"/>
    <cellStyle name="標準 20 5 6 6 3" xfId="20054"/>
    <cellStyle name="標準 20 5 6 6 3 2" xfId="42112"/>
    <cellStyle name="標準 20 5 6 6 3 3" xfId="30888"/>
    <cellStyle name="標準 20 5 6 6 4" xfId="35871"/>
    <cellStyle name="標準 20 5 6 6 5" xfId="24644"/>
    <cellStyle name="標準 20 5 6 7" xfId="10219"/>
    <cellStyle name="標準 20 5 6 7 2" xfId="13802"/>
    <cellStyle name="標準 20 5 6 7 2 2" xfId="39501"/>
    <cellStyle name="標準 20 5 6 7 2 3" xfId="28277"/>
    <cellStyle name="標準 20 5 6 7 3" xfId="20055"/>
    <cellStyle name="標準 20 5 6 7 3 2" xfId="43019"/>
    <cellStyle name="標準 20 5 6 7 3 3" xfId="31795"/>
    <cellStyle name="標準 20 5 6 7 4" xfId="36241"/>
    <cellStyle name="標準 20 5 6 7 5" xfId="25014"/>
    <cellStyle name="標準 20 5 6 8" xfId="11201"/>
    <cellStyle name="標準 20 5 6 8 2" xfId="33778"/>
    <cellStyle name="標準 20 5 6 8 3" xfId="22424"/>
    <cellStyle name="標準 20 5 6 9" xfId="20042"/>
    <cellStyle name="標準 20 5 6 9 2" xfId="36900"/>
    <cellStyle name="標準 20 5 6 9 3" xfId="25676"/>
    <cellStyle name="標準 20 5 7" xfId="7365"/>
    <cellStyle name="標準 20 5 7 2" xfId="8510"/>
    <cellStyle name="標準 20 5 7 2 2" xfId="9626"/>
    <cellStyle name="標準 20 5 7 2 2 2" xfId="13240"/>
    <cellStyle name="標準 20 5 7 2 2 2 2" xfId="38939"/>
    <cellStyle name="標準 20 5 7 2 2 2 3" xfId="27715"/>
    <cellStyle name="標準 20 5 7 2 2 3" xfId="20058"/>
    <cellStyle name="標準 20 5 7 2 2 3 2" xfId="42457"/>
    <cellStyle name="標準 20 5 7 2 2 3 3" xfId="31233"/>
    <cellStyle name="標準 20 5 7 2 2 4" xfId="35876"/>
    <cellStyle name="標準 20 5 7 2 2 5" xfId="24649"/>
    <cellStyle name="標準 20 5 7 2 3" xfId="10568"/>
    <cellStyle name="標準 20 5 7 2 3 2" xfId="14147"/>
    <cellStyle name="標準 20 5 7 2 3 2 2" xfId="39846"/>
    <cellStyle name="標準 20 5 7 2 3 2 3" xfId="28622"/>
    <cellStyle name="標準 20 5 7 2 3 3" xfId="20059"/>
    <cellStyle name="標準 20 5 7 2 3 3 2" xfId="43364"/>
    <cellStyle name="標準 20 5 7 2 3 3 3" xfId="32140"/>
    <cellStyle name="標準 20 5 7 2 3 4" xfId="34766"/>
    <cellStyle name="標準 20 5 7 2 3 5" xfId="23412"/>
    <cellStyle name="標準 20 5 7 2 4" xfId="12189"/>
    <cellStyle name="標準 20 5 7 2 4 2" xfId="37888"/>
    <cellStyle name="標準 20 5 7 2 4 3" xfId="26664"/>
    <cellStyle name="標準 20 5 7 2 5" xfId="20057"/>
    <cellStyle name="標準 20 5 7 2 5 2" xfId="41406"/>
    <cellStyle name="標準 20 5 7 2 5 3" xfId="30182"/>
    <cellStyle name="標準 20 5 7 2 6" xfId="33268"/>
    <cellStyle name="標準 20 5 7 2 7" xfId="21823"/>
    <cellStyle name="標準 20 5 7 3" xfId="9279"/>
    <cellStyle name="標準 20 5 7 3 2" xfId="12897"/>
    <cellStyle name="標準 20 5 7 3 2 2" xfId="38596"/>
    <cellStyle name="標準 20 5 7 3 2 3" xfId="27372"/>
    <cellStyle name="標準 20 5 7 3 3" xfId="20060"/>
    <cellStyle name="標準 20 5 7 3 3 2" xfId="42114"/>
    <cellStyle name="標準 20 5 7 3 3 3" xfId="30890"/>
    <cellStyle name="標準 20 5 7 3 4" xfId="35875"/>
    <cellStyle name="標準 20 5 7 3 5" xfId="24648"/>
    <cellStyle name="標準 20 5 7 4" xfId="10221"/>
    <cellStyle name="標準 20 5 7 4 2" xfId="13804"/>
    <cellStyle name="標準 20 5 7 4 2 2" xfId="39503"/>
    <cellStyle name="標準 20 5 7 4 2 3" xfId="28279"/>
    <cellStyle name="標準 20 5 7 4 3" xfId="20061"/>
    <cellStyle name="標準 20 5 7 4 3 2" xfId="43021"/>
    <cellStyle name="標準 20 5 7 4 3 3" xfId="31797"/>
    <cellStyle name="標準 20 5 7 4 4" xfId="36325"/>
    <cellStyle name="標準 20 5 7 4 5" xfId="25098"/>
    <cellStyle name="標準 20 5 7 5" xfId="11059"/>
    <cellStyle name="標準 20 5 7 5 2" xfId="33636"/>
    <cellStyle name="標準 20 5 7 5 3" xfId="22282"/>
    <cellStyle name="標準 20 5 7 6" xfId="20056"/>
    <cellStyle name="標準 20 5 7 6 2" xfId="36758"/>
    <cellStyle name="標準 20 5 7 6 3" xfId="25534"/>
    <cellStyle name="標準 20 5 7 7" xfId="29052"/>
    <cellStyle name="標準 20 5 7 7 2" xfId="40276"/>
    <cellStyle name="標準 20 5 7 8" xfId="32925"/>
    <cellStyle name="標準 20 5 7 9" xfId="21480"/>
    <cellStyle name="標準 20 5 8" xfId="7592"/>
    <cellStyle name="標準 20 5 8 2" xfId="9400"/>
    <cellStyle name="標準 20 5 8 2 2" xfId="13014"/>
    <cellStyle name="標準 20 5 8 2 2 2" xfId="38713"/>
    <cellStyle name="標準 20 5 8 2 2 3" xfId="27489"/>
    <cellStyle name="標準 20 5 8 2 3" xfId="20063"/>
    <cellStyle name="標準 20 5 8 2 3 2" xfId="42231"/>
    <cellStyle name="標準 20 5 8 2 3 3" xfId="31007"/>
    <cellStyle name="標準 20 5 8 2 4" xfId="35877"/>
    <cellStyle name="標準 20 5 8 2 5" xfId="24650"/>
    <cellStyle name="標準 20 5 8 3" xfId="10342"/>
    <cellStyle name="標準 20 5 8 3 2" xfId="13921"/>
    <cellStyle name="標準 20 5 8 3 2 2" xfId="39620"/>
    <cellStyle name="標準 20 5 8 3 2 3" xfId="28396"/>
    <cellStyle name="標準 20 5 8 3 3" xfId="20064"/>
    <cellStyle name="標準 20 5 8 3 3 2" xfId="43138"/>
    <cellStyle name="標準 20 5 8 3 3 3" xfId="31914"/>
    <cellStyle name="標準 20 5 8 3 4" xfId="33862"/>
    <cellStyle name="標準 20 5 8 3 5" xfId="22508"/>
    <cellStyle name="標準 20 5 8 4" xfId="11285"/>
    <cellStyle name="標準 20 5 8 4 2" xfId="36984"/>
    <cellStyle name="標準 20 5 8 4 3" xfId="25760"/>
    <cellStyle name="標準 20 5 8 5" xfId="20062"/>
    <cellStyle name="標準 20 5 8 5 2" xfId="40502"/>
    <cellStyle name="標準 20 5 8 5 3" xfId="29278"/>
    <cellStyle name="標準 20 5 8 6" xfId="33042"/>
    <cellStyle name="標準 20 5 8 7" xfId="21597"/>
    <cellStyle name="標準 20 5 9" xfId="7818"/>
    <cellStyle name="標準 20 5 9 2" xfId="11511"/>
    <cellStyle name="標準 20 5 9 2 2" xfId="35814"/>
    <cellStyle name="標準 20 5 9 2 3" xfId="24587"/>
    <cellStyle name="標準 20 5 9 3" xfId="20065"/>
    <cellStyle name="標準 20 5 9 3 2" xfId="37210"/>
    <cellStyle name="標準 20 5 9 3 3" xfId="25986"/>
    <cellStyle name="標準 20 5 9 4" xfId="29504"/>
    <cellStyle name="標準 20 5 9 4 2" xfId="40728"/>
    <cellStyle name="標準 20 5 9 5" xfId="34088"/>
    <cellStyle name="標準 20 5 9 6" xfId="22734"/>
    <cellStyle name="標準 20 6" xfId="6453"/>
    <cellStyle name="標準 20 6 10" xfId="8059"/>
    <cellStyle name="標準 20 6 10 2" xfId="11739"/>
    <cellStyle name="標準 20 6 10 2 2" xfId="37438"/>
    <cellStyle name="標準 20 6 10 2 3" xfId="26214"/>
    <cellStyle name="標準 20 6 10 3" xfId="20067"/>
    <cellStyle name="標準 20 6 10 3 2" xfId="40956"/>
    <cellStyle name="標準 20 6 10 3 3" xfId="29732"/>
    <cellStyle name="標準 20 6 10 4" xfId="34316"/>
    <cellStyle name="標準 20 6 10 5" xfId="22962"/>
    <cellStyle name="標準 20 6 11" xfId="8286"/>
    <cellStyle name="標準 20 6 11 2" xfId="11965"/>
    <cellStyle name="標準 20 6 11 2 2" xfId="37664"/>
    <cellStyle name="標準 20 6 11 2 3" xfId="26440"/>
    <cellStyle name="標準 20 6 11 3" xfId="20068"/>
    <cellStyle name="標準 20 6 11 3 2" xfId="41182"/>
    <cellStyle name="標準 20 6 11 3 3" xfId="29958"/>
    <cellStyle name="標準 20 6 11 4" xfId="34542"/>
    <cellStyle name="標準 20 6 11 5" xfId="23188"/>
    <cellStyle name="標準 20 6 12" xfId="8738"/>
    <cellStyle name="標準 20 6 12 2" xfId="12417"/>
    <cellStyle name="標準 20 6 12 2 2" xfId="38116"/>
    <cellStyle name="標準 20 6 12 2 3" xfId="26892"/>
    <cellStyle name="標準 20 6 12 3" xfId="20069"/>
    <cellStyle name="標準 20 6 12 3 2" xfId="41634"/>
    <cellStyle name="標準 20 6 12 3 3" xfId="30410"/>
    <cellStyle name="標準 20 6 12 4" xfId="34994"/>
    <cellStyle name="標準 20 6 12 5" xfId="23640"/>
    <cellStyle name="標準 20 6 13" xfId="7018"/>
    <cellStyle name="標準 20 6 13 2" xfId="10919"/>
    <cellStyle name="標準 20 6 13 2 2" xfId="36618"/>
    <cellStyle name="標準 20 6 13 2 3" xfId="25394"/>
    <cellStyle name="標準 20 6 13 3" xfId="20070"/>
    <cellStyle name="標準 20 6 13 3 2" xfId="40136"/>
    <cellStyle name="標準 20 6 13 3 3" xfId="28912"/>
    <cellStyle name="標準 20 6 13 4" xfId="35136"/>
    <cellStyle name="標準 20 6 13 5" xfId="23905"/>
    <cellStyle name="標準 20 6 14" xfId="9280"/>
    <cellStyle name="標準 20 6 14 2" xfId="12898"/>
    <cellStyle name="標準 20 6 14 2 2" xfId="38597"/>
    <cellStyle name="標準 20 6 14 2 3" xfId="27373"/>
    <cellStyle name="標準 20 6 14 3" xfId="20071"/>
    <cellStyle name="標準 20 6 14 3 2" xfId="42115"/>
    <cellStyle name="標準 20 6 14 3 3" xfId="30891"/>
    <cellStyle name="標準 20 6 14 4" xfId="36101"/>
    <cellStyle name="標準 20 6 14 5" xfId="24874"/>
    <cellStyle name="標準 20 6 15" xfId="10222"/>
    <cellStyle name="標準 20 6 15 2" xfId="13805"/>
    <cellStyle name="標準 20 6 15 2 2" xfId="39504"/>
    <cellStyle name="標準 20 6 15 2 3" xfId="28280"/>
    <cellStyle name="標準 20 6 15 3" xfId="20072"/>
    <cellStyle name="標準 20 6 15 3 2" xfId="43022"/>
    <cellStyle name="標準 20 6 15 3 3" xfId="31798"/>
    <cellStyle name="標準 20 6 15 4" xfId="33496"/>
    <cellStyle name="標準 20 6 15 5" xfId="22142"/>
    <cellStyle name="標準 20 6 16" xfId="10857"/>
    <cellStyle name="標準 20 6 16 2" xfId="36556"/>
    <cellStyle name="標準 20 6 16 3" xfId="25332"/>
    <cellStyle name="標準 20 6 17" xfId="20066"/>
    <cellStyle name="標準 20 6 17 2" xfId="40074"/>
    <cellStyle name="標準 20 6 17 3" xfId="28850"/>
    <cellStyle name="標準 20 6 18" xfId="32926"/>
    <cellStyle name="標準 20 6 19" xfId="21481"/>
    <cellStyle name="標準 20 6 2" xfId="6484"/>
    <cellStyle name="標準 20 6 2 10" xfId="8748"/>
    <cellStyle name="標準 20 6 2 10 2" xfId="12427"/>
    <cellStyle name="標準 20 6 2 10 2 2" xfId="38126"/>
    <cellStyle name="標準 20 6 2 10 2 3" xfId="26902"/>
    <cellStyle name="標準 20 6 2 10 3" xfId="20074"/>
    <cellStyle name="標準 20 6 2 10 3 2" xfId="41644"/>
    <cellStyle name="標準 20 6 2 10 3 3" xfId="30420"/>
    <cellStyle name="標準 20 6 2 10 4" xfId="35004"/>
    <cellStyle name="標準 20 6 2 10 5" xfId="23650"/>
    <cellStyle name="標準 20 6 2 11" xfId="7028"/>
    <cellStyle name="標準 20 6 2 11 2" xfId="10929"/>
    <cellStyle name="標準 20 6 2 11 2 2" xfId="36628"/>
    <cellStyle name="標準 20 6 2 11 2 3" xfId="25404"/>
    <cellStyle name="標準 20 6 2 11 3" xfId="20075"/>
    <cellStyle name="標準 20 6 2 11 3 2" xfId="40146"/>
    <cellStyle name="標準 20 6 2 11 3 3" xfId="28922"/>
    <cellStyle name="標準 20 6 2 11 4" xfId="35146"/>
    <cellStyle name="標準 20 6 2 11 5" xfId="23915"/>
    <cellStyle name="標準 20 6 2 12" xfId="9281"/>
    <cellStyle name="標準 20 6 2 12 2" xfId="12899"/>
    <cellStyle name="標準 20 6 2 12 2 2" xfId="38598"/>
    <cellStyle name="標準 20 6 2 12 2 3" xfId="27374"/>
    <cellStyle name="標準 20 6 2 12 3" xfId="20076"/>
    <cellStyle name="標準 20 6 2 12 3 2" xfId="42116"/>
    <cellStyle name="標準 20 6 2 12 3 3" xfId="30892"/>
    <cellStyle name="標準 20 6 2 12 4" xfId="36111"/>
    <cellStyle name="標準 20 6 2 12 5" xfId="24884"/>
    <cellStyle name="標準 20 6 2 13" xfId="10223"/>
    <cellStyle name="標準 20 6 2 13 2" xfId="13806"/>
    <cellStyle name="標準 20 6 2 13 2 2" xfId="39505"/>
    <cellStyle name="標準 20 6 2 13 2 3" xfId="28281"/>
    <cellStyle name="標準 20 6 2 13 3" xfId="20077"/>
    <cellStyle name="標準 20 6 2 13 3 2" xfId="43023"/>
    <cellStyle name="標準 20 6 2 13 3 3" xfId="31799"/>
    <cellStyle name="標準 20 6 2 13 4" xfId="33506"/>
    <cellStyle name="標準 20 6 2 13 5" xfId="22152"/>
    <cellStyle name="標準 20 6 2 14" xfId="10867"/>
    <cellStyle name="標準 20 6 2 14 2" xfId="36566"/>
    <cellStyle name="標準 20 6 2 14 3" xfId="25342"/>
    <cellStyle name="標準 20 6 2 15" xfId="20073"/>
    <cellStyle name="標準 20 6 2 15 2" xfId="40084"/>
    <cellStyle name="標準 20 6 2 15 3" xfId="28860"/>
    <cellStyle name="標準 20 6 2 16" xfId="32927"/>
    <cellStyle name="標準 20 6 2 17" xfId="21482"/>
    <cellStyle name="標準 20 6 2 2" xfId="7087"/>
    <cellStyle name="標準 20 6 2 2 10" xfId="10224"/>
    <cellStyle name="標準 20 6 2 2 10 2" xfId="13807"/>
    <cellStyle name="標準 20 6 2 2 10 2 2" xfId="39506"/>
    <cellStyle name="標準 20 6 2 2 10 2 3" xfId="28282"/>
    <cellStyle name="標準 20 6 2 2 10 3" xfId="20079"/>
    <cellStyle name="標準 20 6 2 2 10 3 2" xfId="43024"/>
    <cellStyle name="標準 20 6 2 2 10 3 3" xfId="31800"/>
    <cellStyle name="標準 20 6 2 2 10 4" xfId="36217"/>
    <cellStyle name="標準 20 6 2 2 10 5" xfId="24990"/>
    <cellStyle name="標準 20 6 2 2 11" xfId="10977"/>
    <cellStyle name="標準 20 6 2 2 11 2" xfId="33554"/>
    <cellStyle name="標準 20 6 2 2 11 3" xfId="22200"/>
    <cellStyle name="標準 20 6 2 2 12" xfId="20078"/>
    <cellStyle name="標準 20 6 2 2 12 2" xfId="36676"/>
    <cellStyle name="標準 20 6 2 2 12 3" xfId="25452"/>
    <cellStyle name="標準 20 6 2 2 13" xfId="28970"/>
    <cellStyle name="標準 20 6 2 2 13 2" xfId="40194"/>
    <cellStyle name="標準 20 6 2 2 14" xfId="32928"/>
    <cellStyle name="標準 20 6 2 2 15" xfId="21483"/>
    <cellStyle name="標準 20 6 2 2 2" xfId="7568"/>
    <cellStyle name="標準 20 6 2 2 2 10" xfId="29254"/>
    <cellStyle name="標準 20 6 2 2 2 10 2" xfId="40478"/>
    <cellStyle name="標準 20 6 2 2 2 11" xfId="32929"/>
    <cellStyle name="標準 20 6 2 2 2 12" xfId="21484"/>
    <cellStyle name="標準 20 6 2 2 2 2" xfId="7794"/>
    <cellStyle name="標準 20 6 2 2 2 2 2" xfId="8712"/>
    <cellStyle name="標準 20 6 2 2 2 2 2 2" xfId="9828"/>
    <cellStyle name="標準 20 6 2 2 2 2 2 2 2" xfId="13442"/>
    <cellStyle name="標準 20 6 2 2 2 2 2 2 2 2" xfId="39141"/>
    <cellStyle name="標準 20 6 2 2 2 2 2 2 2 3" xfId="27917"/>
    <cellStyle name="標準 20 6 2 2 2 2 2 2 3" xfId="20083"/>
    <cellStyle name="標準 20 6 2 2 2 2 2 2 3 2" xfId="42659"/>
    <cellStyle name="標準 20 6 2 2 2 2 2 2 3 3" xfId="31435"/>
    <cellStyle name="標準 20 6 2 2 2 2 2 2 4" xfId="35883"/>
    <cellStyle name="標準 20 6 2 2 2 2 2 2 5" xfId="24656"/>
    <cellStyle name="標準 20 6 2 2 2 2 2 3" xfId="10770"/>
    <cellStyle name="標準 20 6 2 2 2 2 2 3 2" xfId="14349"/>
    <cellStyle name="標準 20 6 2 2 2 2 2 3 2 2" xfId="40048"/>
    <cellStyle name="標準 20 6 2 2 2 2 2 3 2 3" xfId="28824"/>
    <cellStyle name="標準 20 6 2 2 2 2 2 3 3" xfId="20084"/>
    <cellStyle name="標準 20 6 2 2 2 2 2 3 3 2" xfId="43566"/>
    <cellStyle name="標準 20 6 2 2 2 2 2 3 3 3" xfId="32342"/>
    <cellStyle name="標準 20 6 2 2 2 2 2 3 4" xfId="34968"/>
    <cellStyle name="標準 20 6 2 2 2 2 2 3 5" xfId="23614"/>
    <cellStyle name="標準 20 6 2 2 2 2 2 4" xfId="12391"/>
    <cellStyle name="標準 20 6 2 2 2 2 2 4 2" xfId="38090"/>
    <cellStyle name="標準 20 6 2 2 2 2 2 4 3" xfId="26866"/>
    <cellStyle name="標準 20 6 2 2 2 2 2 5" xfId="20082"/>
    <cellStyle name="標準 20 6 2 2 2 2 2 5 2" xfId="41608"/>
    <cellStyle name="標準 20 6 2 2 2 2 2 5 3" xfId="30384"/>
    <cellStyle name="標準 20 6 2 2 2 2 2 6" xfId="33470"/>
    <cellStyle name="標準 20 6 2 2 2 2 2 7" xfId="22025"/>
    <cellStyle name="標準 20 6 2 2 2 2 3" xfId="9284"/>
    <cellStyle name="標準 20 6 2 2 2 2 3 2" xfId="12902"/>
    <cellStyle name="標準 20 6 2 2 2 2 3 2 2" xfId="38601"/>
    <cellStyle name="標準 20 6 2 2 2 2 3 2 3" xfId="27377"/>
    <cellStyle name="標準 20 6 2 2 2 2 3 3" xfId="20085"/>
    <cellStyle name="標準 20 6 2 2 2 2 3 3 2" xfId="42119"/>
    <cellStyle name="標準 20 6 2 2 2 2 3 3 3" xfId="30895"/>
    <cellStyle name="標準 20 6 2 2 2 2 3 4" xfId="35882"/>
    <cellStyle name="標準 20 6 2 2 2 2 3 5" xfId="24655"/>
    <cellStyle name="標準 20 6 2 2 2 2 4" xfId="10226"/>
    <cellStyle name="標準 20 6 2 2 2 2 4 2" xfId="13809"/>
    <cellStyle name="標準 20 6 2 2 2 2 4 2 2" xfId="39508"/>
    <cellStyle name="標準 20 6 2 2 2 2 4 2 3" xfId="28284"/>
    <cellStyle name="標準 20 6 2 2 2 2 4 3" xfId="20086"/>
    <cellStyle name="標準 20 6 2 2 2 2 4 3 2" xfId="43026"/>
    <cellStyle name="標準 20 6 2 2 2 2 4 3 3" xfId="31802"/>
    <cellStyle name="標準 20 6 2 2 2 2 4 4" xfId="36527"/>
    <cellStyle name="標準 20 6 2 2 2 2 4 5" xfId="25300"/>
    <cellStyle name="標準 20 6 2 2 2 2 5" xfId="11487"/>
    <cellStyle name="標準 20 6 2 2 2 2 5 2" xfId="34064"/>
    <cellStyle name="標準 20 6 2 2 2 2 5 3" xfId="22710"/>
    <cellStyle name="標準 20 6 2 2 2 2 6" xfId="20081"/>
    <cellStyle name="標準 20 6 2 2 2 2 6 2" xfId="37186"/>
    <cellStyle name="標準 20 6 2 2 2 2 6 3" xfId="25962"/>
    <cellStyle name="標準 20 6 2 2 2 2 7" xfId="29480"/>
    <cellStyle name="標準 20 6 2 2 2 2 7 2" xfId="40704"/>
    <cellStyle name="標準 20 6 2 2 2 2 8" xfId="32930"/>
    <cellStyle name="標準 20 6 2 2 2 2 9" xfId="21485"/>
    <cellStyle name="標準 20 6 2 2 2 3" xfId="8020"/>
    <cellStyle name="標準 20 6 2 2 2 3 2" xfId="9602"/>
    <cellStyle name="標準 20 6 2 2 2 3 2 2" xfId="13216"/>
    <cellStyle name="標準 20 6 2 2 2 3 2 2 2" xfId="38915"/>
    <cellStyle name="標準 20 6 2 2 2 3 2 2 3" xfId="27691"/>
    <cellStyle name="標準 20 6 2 2 2 3 2 3" xfId="20088"/>
    <cellStyle name="標準 20 6 2 2 2 3 2 3 2" xfId="42433"/>
    <cellStyle name="標準 20 6 2 2 2 3 2 3 3" xfId="31209"/>
    <cellStyle name="標準 20 6 2 2 2 3 2 4" xfId="35884"/>
    <cellStyle name="標準 20 6 2 2 2 3 2 5" xfId="24657"/>
    <cellStyle name="標準 20 6 2 2 2 3 3" xfId="10544"/>
    <cellStyle name="標準 20 6 2 2 2 3 3 2" xfId="14123"/>
    <cellStyle name="標準 20 6 2 2 2 3 3 2 2" xfId="39822"/>
    <cellStyle name="標準 20 6 2 2 2 3 3 2 3" xfId="28598"/>
    <cellStyle name="標準 20 6 2 2 2 3 3 3" xfId="20089"/>
    <cellStyle name="標準 20 6 2 2 2 3 3 3 2" xfId="43340"/>
    <cellStyle name="標準 20 6 2 2 2 3 3 3 3" xfId="32116"/>
    <cellStyle name="標準 20 6 2 2 2 3 3 4" xfId="34290"/>
    <cellStyle name="標準 20 6 2 2 2 3 3 5" xfId="22936"/>
    <cellStyle name="標準 20 6 2 2 2 3 4" xfId="11713"/>
    <cellStyle name="標準 20 6 2 2 2 3 4 2" xfId="37412"/>
    <cellStyle name="標準 20 6 2 2 2 3 4 3" xfId="26188"/>
    <cellStyle name="標準 20 6 2 2 2 3 5" xfId="20087"/>
    <cellStyle name="標準 20 6 2 2 2 3 5 2" xfId="40930"/>
    <cellStyle name="標準 20 6 2 2 2 3 5 3" xfId="29706"/>
    <cellStyle name="標準 20 6 2 2 2 3 6" xfId="33244"/>
    <cellStyle name="標準 20 6 2 2 2 3 7" xfId="21799"/>
    <cellStyle name="標準 20 6 2 2 2 4" xfId="8260"/>
    <cellStyle name="標準 20 6 2 2 2 4 2" xfId="11939"/>
    <cellStyle name="標準 20 6 2 2 2 4 2 2" xfId="37638"/>
    <cellStyle name="標準 20 6 2 2 2 4 2 3" xfId="26414"/>
    <cellStyle name="標準 20 6 2 2 2 4 3" xfId="20090"/>
    <cellStyle name="標準 20 6 2 2 2 4 3 2" xfId="41156"/>
    <cellStyle name="標準 20 6 2 2 2 4 3 3" xfId="29932"/>
    <cellStyle name="標準 20 6 2 2 2 4 4" xfId="34516"/>
    <cellStyle name="標準 20 6 2 2 2 4 5" xfId="23162"/>
    <cellStyle name="標準 20 6 2 2 2 5" xfId="8486"/>
    <cellStyle name="標準 20 6 2 2 2 5 2" xfId="12165"/>
    <cellStyle name="標準 20 6 2 2 2 5 2 2" xfId="37864"/>
    <cellStyle name="標準 20 6 2 2 2 5 2 3" xfId="26640"/>
    <cellStyle name="標準 20 6 2 2 2 5 3" xfId="20091"/>
    <cellStyle name="標準 20 6 2 2 2 5 3 2" xfId="41382"/>
    <cellStyle name="標準 20 6 2 2 2 5 3 3" xfId="30158"/>
    <cellStyle name="標準 20 6 2 2 2 5 4" xfId="34742"/>
    <cellStyle name="標準 20 6 2 2 2 5 5" xfId="23388"/>
    <cellStyle name="標準 20 6 2 2 2 6" xfId="9283"/>
    <cellStyle name="標準 20 6 2 2 2 6 2" xfId="12901"/>
    <cellStyle name="標準 20 6 2 2 2 6 2 2" xfId="38600"/>
    <cellStyle name="標準 20 6 2 2 2 6 2 3" xfId="27376"/>
    <cellStyle name="標準 20 6 2 2 2 6 3" xfId="20092"/>
    <cellStyle name="標準 20 6 2 2 2 6 3 2" xfId="42118"/>
    <cellStyle name="標準 20 6 2 2 2 6 3 3" xfId="30894"/>
    <cellStyle name="標準 20 6 2 2 2 6 4" xfId="35881"/>
    <cellStyle name="標準 20 6 2 2 2 6 5" xfId="24654"/>
    <cellStyle name="標準 20 6 2 2 2 7" xfId="10225"/>
    <cellStyle name="標準 20 6 2 2 2 7 2" xfId="13808"/>
    <cellStyle name="標準 20 6 2 2 2 7 2 2" xfId="39507"/>
    <cellStyle name="標準 20 6 2 2 2 7 2 3" xfId="28283"/>
    <cellStyle name="標準 20 6 2 2 2 7 3" xfId="20093"/>
    <cellStyle name="標準 20 6 2 2 2 7 3 2" xfId="43025"/>
    <cellStyle name="標準 20 6 2 2 2 7 3 3" xfId="31801"/>
    <cellStyle name="標準 20 6 2 2 2 7 4" xfId="36301"/>
    <cellStyle name="標準 20 6 2 2 2 7 5" xfId="25074"/>
    <cellStyle name="標準 20 6 2 2 2 8" xfId="11261"/>
    <cellStyle name="標準 20 6 2 2 2 8 2" xfId="33838"/>
    <cellStyle name="標準 20 6 2 2 2 8 3" xfId="22484"/>
    <cellStyle name="標準 20 6 2 2 2 9" xfId="20080"/>
    <cellStyle name="標準 20 6 2 2 2 9 2" xfId="36960"/>
    <cellStyle name="標準 20 6 2 2 2 9 3" xfId="25736"/>
    <cellStyle name="標準 20 6 2 2 3" xfId="7425"/>
    <cellStyle name="標準 20 6 2 2 3 2" xfId="8570"/>
    <cellStyle name="標準 20 6 2 2 3 2 2" xfId="9686"/>
    <cellStyle name="標準 20 6 2 2 3 2 2 2" xfId="13300"/>
    <cellStyle name="標準 20 6 2 2 3 2 2 2 2" xfId="38999"/>
    <cellStyle name="標準 20 6 2 2 3 2 2 2 3" xfId="27775"/>
    <cellStyle name="標準 20 6 2 2 3 2 2 3" xfId="20096"/>
    <cellStyle name="標準 20 6 2 2 3 2 2 3 2" xfId="42517"/>
    <cellStyle name="標準 20 6 2 2 3 2 2 3 3" xfId="31293"/>
    <cellStyle name="標準 20 6 2 2 3 2 2 4" xfId="35886"/>
    <cellStyle name="標準 20 6 2 2 3 2 2 5" xfId="24659"/>
    <cellStyle name="標準 20 6 2 2 3 2 3" xfId="10628"/>
    <cellStyle name="標準 20 6 2 2 3 2 3 2" xfId="14207"/>
    <cellStyle name="標準 20 6 2 2 3 2 3 2 2" xfId="39906"/>
    <cellStyle name="標準 20 6 2 2 3 2 3 2 3" xfId="28682"/>
    <cellStyle name="標準 20 6 2 2 3 2 3 3" xfId="20097"/>
    <cellStyle name="標準 20 6 2 2 3 2 3 3 2" xfId="43424"/>
    <cellStyle name="標準 20 6 2 2 3 2 3 3 3" xfId="32200"/>
    <cellStyle name="標準 20 6 2 2 3 2 3 4" xfId="34826"/>
    <cellStyle name="標準 20 6 2 2 3 2 3 5" xfId="23472"/>
    <cellStyle name="標準 20 6 2 2 3 2 4" xfId="12249"/>
    <cellStyle name="標準 20 6 2 2 3 2 4 2" xfId="37948"/>
    <cellStyle name="標準 20 6 2 2 3 2 4 3" xfId="26724"/>
    <cellStyle name="標準 20 6 2 2 3 2 5" xfId="20095"/>
    <cellStyle name="標準 20 6 2 2 3 2 5 2" xfId="41466"/>
    <cellStyle name="標準 20 6 2 2 3 2 5 3" xfId="30242"/>
    <cellStyle name="標準 20 6 2 2 3 2 6" xfId="33328"/>
    <cellStyle name="標準 20 6 2 2 3 2 7" xfId="21883"/>
    <cellStyle name="標準 20 6 2 2 3 3" xfId="9285"/>
    <cellStyle name="標準 20 6 2 2 3 3 2" xfId="12903"/>
    <cellStyle name="標準 20 6 2 2 3 3 2 2" xfId="38602"/>
    <cellStyle name="標準 20 6 2 2 3 3 2 3" xfId="27378"/>
    <cellStyle name="標準 20 6 2 2 3 3 3" xfId="20098"/>
    <cellStyle name="標準 20 6 2 2 3 3 3 2" xfId="42120"/>
    <cellStyle name="標準 20 6 2 2 3 3 3 3" xfId="30896"/>
    <cellStyle name="標準 20 6 2 2 3 3 4" xfId="35885"/>
    <cellStyle name="標準 20 6 2 2 3 3 5" xfId="24658"/>
    <cellStyle name="標準 20 6 2 2 3 4" xfId="10227"/>
    <cellStyle name="標準 20 6 2 2 3 4 2" xfId="13810"/>
    <cellStyle name="標準 20 6 2 2 3 4 2 2" xfId="39509"/>
    <cellStyle name="標準 20 6 2 2 3 4 2 3" xfId="28285"/>
    <cellStyle name="標準 20 6 2 2 3 4 3" xfId="20099"/>
    <cellStyle name="標準 20 6 2 2 3 4 3 2" xfId="43027"/>
    <cellStyle name="標準 20 6 2 2 3 4 3 3" xfId="31803"/>
    <cellStyle name="標準 20 6 2 2 3 4 4" xfId="36385"/>
    <cellStyle name="標準 20 6 2 2 3 4 5" xfId="25158"/>
    <cellStyle name="標準 20 6 2 2 3 5" xfId="11119"/>
    <cellStyle name="標準 20 6 2 2 3 5 2" xfId="33696"/>
    <cellStyle name="標準 20 6 2 2 3 5 3" xfId="22342"/>
    <cellStyle name="標準 20 6 2 2 3 6" xfId="20094"/>
    <cellStyle name="標準 20 6 2 2 3 6 2" xfId="36818"/>
    <cellStyle name="標準 20 6 2 2 3 6 3" xfId="25594"/>
    <cellStyle name="標準 20 6 2 2 3 7" xfId="29112"/>
    <cellStyle name="標準 20 6 2 2 3 7 2" xfId="40336"/>
    <cellStyle name="標準 20 6 2 2 3 8" xfId="32931"/>
    <cellStyle name="標準 20 6 2 2 3 9" xfId="21486"/>
    <cellStyle name="標準 20 6 2 2 4" xfId="7652"/>
    <cellStyle name="標準 20 6 2 2 4 2" xfId="9518"/>
    <cellStyle name="標準 20 6 2 2 4 2 2" xfId="13132"/>
    <cellStyle name="標準 20 6 2 2 4 2 2 2" xfId="38831"/>
    <cellStyle name="標準 20 6 2 2 4 2 2 3" xfId="27607"/>
    <cellStyle name="標準 20 6 2 2 4 2 3" xfId="20101"/>
    <cellStyle name="標準 20 6 2 2 4 2 3 2" xfId="42349"/>
    <cellStyle name="標準 20 6 2 2 4 2 3 3" xfId="31125"/>
    <cellStyle name="標準 20 6 2 2 4 2 4" xfId="35887"/>
    <cellStyle name="標準 20 6 2 2 4 2 5" xfId="24660"/>
    <cellStyle name="標準 20 6 2 2 4 3" xfId="10460"/>
    <cellStyle name="標準 20 6 2 2 4 3 2" xfId="14039"/>
    <cellStyle name="標準 20 6 2 2 4 3 2 2" xfId="39738"/>
    <cellStyle name="標準 20 6 2 2 4 3 2 3" xfId="28514"/>
    <cellStyle name="標準 20 6 2 2 4 3 3" xfId="20102"/>
    <cellStyle name="標準 20 6 2 2 4 3 3 2" xfId="43256"/>
    <cellStyle name="標準 20 6 2 2 4 3 3 3" xfId="32032"/>
    <cellStyle name="標準 20 6 2 2 4 3 4" xfId="33922"/>
    <cellStyle name="標準 20 6 2 2 4 3 5" xfId="22568"/>
    <cellStyle name="標準 20 6 2 2 4 4" xfId="11345"/>
    <cellStyle name="標準 20 6 2 2 4 4 2" xfId="37044"/>
    <cellStyle name="標準 20 6 2 2 4 4 3" xfId="25820"/>
    <cellStyle name="標準 20 6 2 2 4 5" xfId="20100"/>
    <cellStyle name="標準 20 6 2 2 4 5 2" xfId="40562"/>
    <cellStyle name="標準 20 6 2 2 4 5 3" xfId="29338"/>
    <cellStyle name="標準 20 6 2 2 4 6" xfId="33160"/>
    <cellStyle name="標準 20 6 2 2 4 7" xfId="21715"/>
    <cellStyle name="標準 20 6 2 2 5" xfId="7878"/>
    <cellStyle name="標準 20 6 2 2 5 2" xfId="11571"/>
    <cellStyle name="標準 20 6 2 2 5 2 2" xfId="37270"/>
    <cellStyle name="標準 20 6 2 2 5 2 3" xfId="26046"/>
    <cellStyle name="標準 20 6 2 2 5 3" xfId="20103"/>
    <cellStyle name="標準 20 6 2 2 5 3 2" xfId="40788"/>
    <cellStyle name="標準 20 6 2 2 5 3 3" xfId="29564"/>
    <cellStyle name="標準 20 6 2 2 5 4" xfId="34148"/>
    <cellStyle name="標準 20 6 2 2 5 5" xfId="22794"/>
    <cellStyle name="標準 20 6 2 2 6" xfId="8118"/>
    <cellStyle name="標準 20 6 2 2 6 2" xfId="11797"/>
    <cellStyle name="標準 20 6 2 2 6 2 2" xfId="37496"/>
    <cellStyle name="標準 20 6 2 2 6 2 3" xfId="26272"/>
    <cellStyle name="標準 20 6 2 2 6 3" xfId="20104"/>
    <cellStyle name="標準 20 6 2 2 6 3 2" xfId="41014"/>
    <cellStyle name="標準 20 6 2 2 6 3 3" xfId="29790"/>
    <cellStyle name="標準 20 6 2 2 6 4" xfId="34374"/>
    <cellStyle name="標準 20 6 2 2 6 5" xfId="23020"/>
    <cellStyle name="標準 20 6 2 2 7" xfId="8402"/>
    <cellStyle name="標準 20 6 2 2 7 2" xfId="12081"/>
    <cellStyle name="標準 20 6 2 2 7 2 2" xfId="37780"/>
    <cellStyle name="標準 20 6 2 2 7 2 3" xfId="26556"/>
    <cellStyle name="標準 20 6 2 2 7 3" xfId="20105"/>
    <cellStyle name="標準 20 6 2 2 7 3 2" xfId="41298"/>
    <cellStyle name="標準 20 6 2 2 7 3 3" xfId="30074"/>
    <cellStyle name="標準 20 6 2 2 7 4" xfId="34658"/>
    <cellStyle name="標準 20 6 2 2 7 5" xfId="23304"/>
    <cellStyle name="標準 20 6 2 2 8" xfId="8796"/>
    <cellStyle name="標準 20 6 2 2 8 2" xfId="12475"/>
    <cellStyle name="標準 20 6 2 2 8 2 2" xfId="38174"/>
    <cellStyle name="標準 20 6 2 2 8 2 3" xfId="26950"/>
    <cellStyle name="標準 20 6 2 2 8 3" xfId="20106"/>
    <cellStyle name="標準 20 6 2 2 8 3 2" xfId="41692"/>
    <cellStyle name="標準 20 6 2 2 8 3 3" xfId="30468"/>
    <cellStyle name="標準 20 6 2 2 8 4" xfId="35052"/>
    <cellStyle name="標準 20 6 2 2 8 5" xfId="23698"/>
    <cellStyle name="標準 20 6 2 2 9" xfId="9282"/>
    <cellStyle name="標準 20 6 2 2 9 2" xfId="12900"/>
    <cellStyle name="標準 20 6 2 2 9 2 2" xfId="38599"/>
    <cellStyle name="標準 20 6 2 2 9 2 3" xfId="27375"/>
    <cellStyle name="標準 20 6 2 2 9 3" xfId="20107"/>
    <cellStyle name="標準 20 6 2 2 9 3 2" xfId="42117"/>
    <cellStyle name="標準 20 6 2 2 9 3 3" xfId="30893"/>
    <cellStyle name="標準 20 6 2 2 9 4" xfId="35880"/>
    <cellStyle name="標準 20 6 2 2 9 5" xfId="24653"/>
    <cellStyle name="標準 20 6 2 3" xfId="7302"/>
    <cellStyle name="標準 20 6 2 3 10" xfId="11013"/>
    <cellStyle name="標準 20 6 2 3 10 2" xfId="33590"/>
    <cellStyle name="標準 20 6 2 3 10 3" xfId="22236"/>
    <cellStyle name="標準 20 6 2 3 11" xfId="20108"/>
    <cellStyle name="標準 20 6 2 3 11 2" xfId="36712"/>
    <cellStyle name="標準 20 6 2 3 11 3" xfId="25488"/>
    <cellStyle name="標準 20 6 2 3 12" xfId="29006"/>
    <cellStyle name="標準 20 6 2 3 12 2" xfId="40230"/>
    <cellStyle name="標準 20 6 2 3 13" xfId="32932"/>
    <cellStyle name="標準 20 6 2 3 14" xfId="21487"/>
    <cellStyle name="標準 20 6 2 3 2" xfId="7462"/>
    <cellStyle name="標準 20 6 2 3 2 2" xfId="8606"/>
    <cellStyle name="標準 20 6 2 3 2 2 2" xfId="9722"/>
    <cellStyle name="標準 20 6 2 3 2 2 2 2" xfId="13336"/>
    <cellStyle name="標準 20 6 2 3 2 2 2 2 2" xfId="39035"/>
    <cellStyle name="標準 20 6 2 3 2 2 2 2 3" xfId="27811"/>
    <cellStyle name="標準 20 6 2 3 2 2 2 3" xfId="20111"/>
    <cellStyle name="標準 20 6 2 3 2 2 2 3 2" xfId="42553"/>
    <cellStyle name="標準 20 6 2 3 2 2 2 3 3" xfId="31329"/>
    <cellStyle name="標準 20 6 2 3 2 2 2 4" xfId="35890"/>
    <cellStyle name="標準 20 6 2 3 2 2 2 5" xfId="24663"/>
    <cellStyle name="標準 20 6 2 3 2 2 3" xfId="10664"/>
    <cellStyle name="標準 20 6 2 3 2 2 3 2" xfId="14243"/>
    <cellStyle name="標準 20 6 2 3 2 2 3 2 2" xfId="39942"/>
    <cellStyle name="標準 20 6 2 3 2 2 3 2 3" xfId="28718"/>
    <cellStyle name="標準 20 6 2 3 2 2 3 3" xfId="20112"/>
    <cellStyle name="標準 20 6 2 3 2 2 3 3 2" xfId="43460"/>
    <cellStyle name="標準 20 6 2 3 2 2 3 3 3" xfId="32236"/>
    <cellStyle name="標準 20 6 2 3 2 2 3 4" xfId="34862"/>
    <cellStyle name="標準 20 6 2 3 2 2 3 5" xfId="23508"/>
    <cellStyle name="標準 20 6 2 3 2 2 4" xfId="12285"/>
    <cellStyle name="標準 20 6 2 3 2 2 4 2" xfId="37984"/>
    <cellStyle name="標準 20 6 2 3 2 2 4 3" xfId="26760"/>
    <cellStyle name="標準 20 6 2 3 2 2 5" xfId="20110"/>
    <cellStyle name="標準 20 6 2 3 2 2 5 2" xfId="41502"/>
    <cellStyle name="標準 20 6 2 3 2 2 5 3" xfId="30278"/>
    <cellStyle name="標準 20 6 2 3 2 2 6" xfId="33364"/>
    <cellStyle name="標準 20 6 2 3 2 2 7" xfId="21919"/>
    <cellStyle name="標準 20 6 2 3 2 3" xfId="9287"/>
    <cellStyle name="標準 20 6 2 3 2 3 2" xfId="12905"/>
    <cellStyle name="標準 20 6 2 3 2 3 2 2" xfId="38604"/>
    <cellStyle name="標準 20 6 2 3 2 3 2 3" xfId="27380"/>
    <cellStyle name="標準 20 6 2 3 2 3 3" xfId="20113"/>
    <cellStyle name="標準 20 6 2 3 2 3 3 2" xfId="42122"/>
    <cellStyle name="標準 20 6 2 3 2 3 3 3" xfId="30898"/>
    <cellStyle name="標準 20 6 2 3 2 3 4" xfId="35889"/>
    <cellStyle name="標準 20 6 2 3 2 3 5" xfId="24662"/>
    <cellStyle name="標準 20 6 2 3 2 4" xfId="10229"/>
    <cellStyle name="標準 20 6 2 3 2 4 2" xfId="13812"/>
    <cellStyle name="標準 20 6 2 3 2 4 2 2" xfId="39511"/>
    <cellStyle name="標準 20 6 2 3 2 4 2 3" xfId="28287"/>
    <cellStyle name="標準 20 6 2 3 2 4 3" xfId="20114"/>
    <cellStyle name="標準 20 6 2 3 2 4 3 2" xfId="43029"/>
    <cellStyle name="標準 20 6 2 3 2 4 3 3" xfId="31805"/>
    <cellStyle name="標準 20 6 2 3 2 4 4" xfId="36421"/>
    <cellStyle name="標準 20 6 2 3 2 4 5" xfId="25194"/>
    <cellStyle name="標準 20 6 2 3 2 5" xfId="11155"/>
    <cellStyle name="標準 20 6 2 3 2 5 2" xfId="33732"/>
    <cellStyle name="標準 20 6 2 3 2 5 3" xfId="22378"/>
    <cellStyle name="標準 20 6 2 3 2 6" xfId="20109"/>
    <cellStyle name="標準 20 6 2 3 2 6 2" xfId="36854"/>
    <cellStyle name="標準 20 6 2 3 2 6 3" xfId="25630"/>
    <cellStyle name="標準 20 6 2 3 2 7" xfId="29148"/>
    <cellStyle name="標準 20 6 2 3 2 7 2" xfId="40372"/>
    <cellStyle name="標準 20 6 2 3 2 8" xfId="32933"/>
    <cellStyle name="標準 20 6 2 3 2 9" xfId="21488"/>
    <cellStyle name="標準 20 6 2 3 3" xfId="7688"/>
    <cellStyle name="標準 20 6 2 3 3 2" xfId="9470"/>
    <cellStyle name="標準 20 6 2 3 3 2 2" xfId="13084"/>
    <cellStyle name="標準 20 6 2 3 3 2 2 2" xfId="38783"/>
    <cellStyle name="標準 20 6 2 3 3 2 2 3" xfId="27559"/>
    <cellStyle name="標準 20 6 2 3 3 2 3" xfId="20116"/>
    <cellStyle name="標準 20 6 2 3 3 2 3 2" xfId="42301"/>
    <cellStyle name="標準 20 6 2 3 3 2 3 3" xfId="31077"/>
    <cellStyle name="標準 20 6 2 3 3 2 4" xfId="35891"/>
    <cellStyle name="標準 20 6 2 3 3 2 5" xfId="24664"/>
    <cellStyle name="標準 20 6 2 3 3 3" xfId="10412"/>
    <cellStyle name="標準 20 6 2 3 3 3 2" xfId="13991"/>
    <cellStyle name="標準 20 6 2 3 3 3 2 2" xfId="39690"/>
    <cellStyle name="標準 20 6 2 3 3 3 2 3" xfId="28466"/>
    <cellStyle name="標準 20 6 2 3 3 3 3" xfId="20117"/>
    <cellStyle name="標準 20 6 2 3 3 3 3 2" xfId="43208"/>
    <cellStyle name="標準 20 6 2 3 3 3 3 3" xfId="31984"/>
    <cellStyle name="標準 20 6 2 3 3 3 4" xfId="33958"/>
    <cellStyle name="標準 20 6 2 3 3 3 5" xfId="22604"/>
    <cellStyle name="標準 20 6 2 3 3 4" xfId="11381"/>
    <cellStyle name="標準 20 6 2 3 3 4 2" xfId="37080"/>
    <cellStyle name="標準 20 6 2 3 3 4 3" xfId="25856"/>
    <cellStyle name="標準 20 6 2 3 3 5" xfId="20115"/>
    <cellStyle name="標準 20 6 2 3 3 5 2" xfId="40598"/>
    <cellStyle name="標準 20 6 2 3 3 5 3" xfId="29374"/>
    <cellStyle name="標準 20 6 2 3 3 6" xfId="33112"/>
    <cellStyle name="標準 20 6 2 3 3 7" xfId="21667"/>
    <cellStyle name="標準 20 6 2 3 4" xfId="7914"/>
    <cellStyle name="標準 20 6 2 3 4 2" xfId="11607"/>
    <cellStyle name="標準 20 6 2 3 4 2 2" xfId="37306"/>
    <cellStyle name="標準 20 6 2 3 4 2 3" xfId="26082"/>
    <cellStyle name="標準 20 6 2 3 4 3" xfId="20118"/>
    <cellStyle name="標準 20 6 2 3 4 3 2" xfId="40824"/>
    <cellStyle name="標準 20 6 2 3 4 3 3" xfId="29600"/>
    <cellStyle name="標準 20 6 2 3 4 4" xfId="34184"/>
    <cellStyle name="標準 20 6 2 3 4 5" xfId="22830"/>
    <cellStyle name="標準 20 6 2 3 5" xfId="8154"/>
    <cellStyle name="標準 20 6 2 3 5 2" xfId="11833"/>
    <cellStyle name="標準 20 6 2 3 5 2 2" xfId="37532"/>
    <cellStyle name="標準 20 6 2 3 5 2 3" xfId="26308"/>
    <cellStyle name="標準 20 6 2 3 5 3" xfId="20119"/>
    <cellStyle name="標準 20 6 2 3 5 3 2" xfId="41050"/>
    <cellStyle name="標準 20 6 2 3 5 3 3" xfId="29826"/>
    <cellStyle name="標準 20 6 2 3 5 4" xfId="34410"/>
    <cellStyle name="標準 20 6 2 3 5 5" xfId="23056"/>
    <cellStyle name="標準 20 6 2 3 6" xfId="8354"/>
    <cellStyle name="標準 20 6 2 3 6 2" xfId="12033"/>
    <cellStyle name="標準 20 6 2 3 6 2 2" xfId="37732"/>
    <cellStyle name="標準 20 6 2 3 6 2 3" xfId="26508"/>
    <cellStyle name="標準 20 6 2 3 6 3" xfId="20120"/>
    <cellStyle name="標準 20 6 2 3 6 3 2" xfId="41250"/>
    <cellStyle name="標準 20 6 2 3 6 3 3" xfId="30026"/>
    <cellStyle name="標準 20 6 2 3 6 4" xfId="34610"/>
    <cellStyle name="標準 20 6 2 3 6 5" xfId="23256"/>
    <cellStyle name="標準 20 6 2 3 7" xfId="8832"/>
    <cellStyle name="標準 20 6 2 3 7 2" xfId="12511"/>
    <cellStyle name="標準 20 6 2 3 7 2 2" xfId="38210"/>
    <cellStyle name="標準 20 6 2 3 7 2 3" xfId="26986"/>
    <cellStyle name="標準 20 6 2 3 7 3" xfId="20121"/>
    <cellStyle name="標準 20 6 2 3 7 3 2" xfId="41728"/>
    <cellStyle name="標準 20 6 2 3 7 3 3" xfId="30504"/>
    <cellStyle name="標準 20 6 2 3 7 4" xfId="35088"/>
    <cellStyle name="標準 20 6 2 3 7 5" xfId="23734"/>
    <cellStyle name="標準 20 6 2 3 8" xfId="9286"/>
    <cellStyle name="標準 20 6 2 3 8 2" xfId="12904"/>
    <cellStyle name="標準 20 6 2 3 8 2 2" xfId="38603"/>
    <cellStyle name="標準 20 6 2 3 8 2 3" xfId="27379"/>
    <cellStyle name="標準 20 6 2 3 8 3" xfId="20122"/>
    <cellStyle name="標準 20 6 2 3 8 3 2" xfId="42121"/>
    <cellStyle name="標準 20 6 2 3 8 3 3" xfId="30897"/>
    <cellStyle name="標準 20 6 2 3 8 4" xfId="35888"/>
    <cellStyle name="標準 20 6 2 3 8 5" xfId="24661"/>
    <cellStyle name="標準 20 6 2 3 9" xfId="10228"/>
    <cellStyle name="標準 20 6 2 3 9 2" xfId="13811"/>
    <cellStyle name="標準 20 6 2 3 9 2 2" xfId="39510"/>
    <cellStyle name="標準 20 6 2 3 9 2 3" xfId="28286"/>
    <cellStyle name="標準 20 6 2 3 9 3" xfId="20123"/>
    <cellStyle name="標準 20 6 2 3 9 3 2" xfId="43028"/>
    <cellStyle name="標準 20 6 2 3 9 3 3" xfId="31804"/>
    <cellStyle name="標準 20 6 2 3 9 4" xfId="36169"/>
    <cellStyle name="標準 20 6 2 3 9 5" xfId="24942"/>
    <cellStyle name="標準 20 6 2 4" xfId="7520"/>
    <cellStyle name="標準 20 6 2 4 10" xfId="29206"/>
    <cellStyle name="標準 20 6 2 4 10 2" xfId="40430"/>
    <cellStyle name="標準 20 6 2 4 11" xfId="32934"/>
    <cellStyle name="標準 20 6 2 4 12" xfId="21489"/>
    <cellStyle name="標準 20 6 2 4 2" xfId="7746"/>
    <cellStyle name="標準 20 6 2 4 2 2" xfId="8664"/>
    <cellStyle name="標準 20 6 2 4 2 2 2" xfId="9780"/>
    <cellStyle name="標準 20 6 2 4 2 2 2 2" xfId="13394"/>
    <cellStyle name="標準 20 6 2 4 2 2 2 2 2" xfId="39093"/>
    <cellStyle name="標準 20 6 2 4 2 2 2 2 3" xfId="27869"/>
    <cellStyle name="標準 20 6 2 4 2 2 2 3" xfId="20127"/>
    <cellStyle name="標準 20 6 2 4 2 2 2 3 2" xfId="42611"/>
    <cellStyle name="標準 20 6 2 4 2 2 2 3 3" xfId="31387"/>
    <cellStyle name="標準 20 6 2 4 2 2 2 4" xfId="35894"/>
    <cellStyle name="標準 20 6 2 4 2 2 2 5" xfId="24667"/>
    <cellStyle name="標準 20 6 2 4 2 2 3" xfId="10722"/>
    <cellStyle name="標準 20 6 2 4 2 2 3 2" xfId="14301"/>
    <cellStyle name="標準 20 6 2 4 2 2 3 2 2" xfId="40000"/>
    <cellStyle name="標準 20 6 2 4 2 2 3 2 3" xfId="28776"/>
    <cellStyle name="標準 20 6 2 4 2 2 3 3" xfId="20128"/>
    <cellStyle name="標準 20 6 2 4 2 2 3 3 2" xfId="43518"/>
    <cellStyle name="標準 20 6 2 4 2 2 3 3 3" xfId="32294"/>
    <cellStyle name="標準 20 6 2 4 2 2 3 4" xfId="34920"/>
    <cellStyle name="標準 20 6 2 4 2 2 3 5" xfId="23566"/>
    <cellStyle name="標準 20 6 2 4 2 2 4" xfId="12343"/>
    <cellStyle name="標準 20 6 2 4 2 2 4 2" xfId="38042"/>
    <cellStyle name="標準 20 6 2 4 2 2 4 3" xfId="26818"/>
    <cellStyle name="標準 20 6 2 4 2 2 5" xfId="20126"/>
    <cellStyle name="標準 20 6 2 4 2 2 5 2" xfId="41560"/>
    <cellStyle name="標準 20 6 2 4 2 2 5 3" xfId="30336"/>
    <cellStyle name="標準 20 6 2 4 2 2 6" xfId="33422"/>
    <cellStyle name="標準 20 6 2 4 2 2 7" xfId="21977"/>
    <cellStyle name="標準 20 6 2 4 2 3" xfId="9289"/>
    <cellStyle name="標準 20 6 2 4 2 3 2" xfId="12907"/>
    <cellStyle name="標準 20 6 2 4 2 3 2 2" xfId="38606"/>
    <cellStyle name="標準 20 6 2 4 2 3 2 3" xfId="27382"/>
    <cellStyle name="標準 20 6 2 4 2 3 3" xfId="20129"/>
    <cellStyle name="標準 20 6 2 4 2 3 3 2" xfId="42124"/>
    <cellStyle name="標準 20 6 2 4 2 3 3 3" xfId="30900"/>
    <cellStyle name="標準 20 6 2 4 2 3 4" xfId="35893"/>
    <cellStyle name="標準 20 6 2 4 2 3 5" xfId="24666"/>
    <cellStyle name="標準 20 6 2 4 2 4" xfId="10231"/>
    <cellStyle name="標準 20 6 2 4 2 4 2" xfId="13814"/>
    <cellStyle name="標準 20 6 2 4 2 4 2 2" xfId="39513"/>
    <cellStyle name="標準 20 6 2 4 2 4 2 3" xfId="28289"/>
    <cellStyle name="標準 20 6 2 4 2 4 3" xfId="20130"/>
    <cellStyle name="標準 20 6 2 4 2 4 3 2" xfId="43031"/>
    <cellStyle name="標準 20 6 2 4 2 4 3 3" xfId="31807"/>
    <cellStyle name="標準 20 6 2 4 2 4 4" xfId="36479"/>
    <cellStyle name="標準 20 6 2 4 2 4 5" xfId="25252"/>
    <cellStyle name="標準 20 6 2 4 2 5" xfId="11439"/>
    <cellStyle name="標準 20 6 2 4 2 5 2" xfId="34016"/>
    <cellStyle name="標準 20 6 2 4 2 5 3" xfId="22662"/>
    <cellStyle name="標準 20 6 2 4 2 6" xfId="20125"/>
    <cellStyle name="標準 20 6 2 4 2 6 2" xfId="37138"/>
    <cellStyle name="標準 20 6 2 4 2 6 3" xfId="25914"/>
    <cellStyle name="標準 20 6 2 4 2 7" xfId="29432"/>
    <cellStyle name="標準 20 6 2 4 2 7 2" xfId="40656"/>
    <cellStyle name="標準 20 6 2 4 2 8" xfId="32935"/>
    <cellStyle name="標準 20 6 2 4 2 9" xfId="21490"/>
    <cellStyle name="標準 20 6 2 4 3" xfId="7972"/>
    <cellStyle name="標準 20 6 2 4 3 2" xfId="9554"/>
    <cellStyle name="標準 20 6 2 4 3 2 2" xfId="13168"/>
    <cellStyle name="標準 20 6 2 4 3 2 2 2" xfId="38867"/>
    <cellStyle name="標準 20 6 2 4 3 2 2 3" xfId="27643"/>
    <cellStyle name="標準 20 6 2 4 3 2 3" xfId="20132"/>
    <cellStyle name="標準 20 6 2 4 3 2 3 2" xfId="42385"/>
    <cellStyle name="標準 20 6 2 4 3 2 3 3" xfId="31161"/>
    <cellStyle name="標準 20 6 2 4 3 2 4" xfId="35895"/>
    <cellStyle name="標準 20 6 2 4 3 2 5" xfId="24668"/>
    <cellStyle name="標準 20 6 2 4 3 3" xfId="10496"/>
    <cellStyle name="標準 20 6 2 4 3 3 2" xfId="14075"/>
    <cellStyle name="標準 20 6 2 4 3 3 2 2" xfId="39774"/>
    <cellStyle name="標準 20 6 2 4 3 3 2 3" xfId="28550"/>
    <cellStyle name="標準 20 6 2 4 3 3 3" xfId="20133"/>
    <cellStyle name="標準 20 6 2 4 3 3 3 2" xfId="43292"/>
    <cellStyle name="標準 20 6 2 4 3 3 3 3" xfId="32068"/>
    <cellStyle name="標準 20 6 2 4 3 3 4" xfId="34242"/>
    <cellStyle name="標準 20 6 2 4 3 3 5" xfId="22888"/>
    <cellStyle name="標準 20 6 2 4 3 4" xfId="11665"/>
    <cellStyle name="標準 20 6 2 4 3 4 2" xfId="37364"/>
    <cellStyle name="標準 20 6 2 4 3 4 3" xfId="26140"/>
    <cellStyle name="標準 20 6 2 4 3 5" xfId="20131"/>
    <cellStyle name="標準 20 6 2 4 3 5 2" xfId="40882"/>
    <cellStyle name="標準 20 6 2 4 3 5 3" xfId="29658"/>
    <cellStyle name="標準 20 6 2 4 3 6" xfId="33196"/>
    <cellStyle name="標準 20 6 2 4 3 7" xfId="21751"/>
    <cellStyle name="標準 20 6 2 4 4" xfId="8212"/>
    <cellStyle name="標準 20 6 2 4 4 2" xfId="11891"/>
    <cellStyle name="標準 20 6 2 4 4 2 2" xfId="37590"/>
    <cellStyle name="標準 20 6 2 4 4 2 3" xfId="26366"/>
    <cellStyle name="標準 20 6 2 4 4 3" xfId="20134"/>
    <cellStyle name="標準 20 6 2 4 4 3 2" xfId="41108"/>
    <cellStyle name="標準 20 6 2 4 4 3 3" xfId="29884"/>
    <cellStyle name="標準 20 6 2 4 4 4" xfId="34468"/>
    <cellStyle name="標準 20 6 2 4 4 5" xfId="23114"/>
    <cellStyle name="標準 20 6 2 4 5" xfId="8438"/>
    <cellStyle name="標準 20 6 2 4 5 2" xfId="12117"/>
    <cellStyle name="標準 20 6 2 4 5 2 2" xfId="37816"/>
    <cellStyle name="標準 20 6 2 4 5 2 3" xfId="26592"/>
    <cellStyle name="標準 20 6 2 4 5 3" xfId="20135"/>
    <cellStyle name="標準 20 6 2 4 5 3 2" xfId="41334"/>
    <cellStyle name="標準 20 6 2 4 5 3 3" xfId="30110"/>
    <cellStyle name="標準 20 6 2 4 5 4" xfId="34694"/>
    <cellStyle name="標準 20 6 2 4 5 5" xfId="23340"/>
    <cellStyle name="標準 20 6 2 4 6" xfId="9288"/>
    <cellStyle name="標準 20 6 2 4 6 2" xfId="12906"/>
    <cellStyle name="標準 20 6 2 4 6 2 2" xfId="38605"/>
    <cellStyle name="標準 20 6 2 4 6 2 3" xfId="27381"/>
    <cellStyle name="標準 20 6 2 4 6 3" xfId="20136"/>
    <cellStyle name="標準 20 6 2 4 6 3 2" xfId="42123"/>
    <cellStyle name="標準 20 6 2 4 6 3 3" xfId="30899"/>
    <cellStyle name="標準 20 6 2 4 6 4" xfId="35892"/>
    <cellStyle name="標準 20 6 2 4 6 5" xfId="24665"/>
    <cellStyle name="標準 20 6 2 4 7" xfId="10230"/>
    <cellStyle name="標準 20 6 2 4 7 2" xfId="13813"/>
    <cellStyle name="標準 20 6 2 4 7 2 2" xfId="39512"/>
    <cellStyle name="標準 20 6 2 4 7 2 3" xfId="28288"/>
    <cellStyle name="標準 20 6 2 4 7 3" xfId="20137"/>
    <cellStyle name="標準 20 6 2 4 7 3 2" xfId="43030"/>
    <cellStyle name="標準 20 6 2 4 7 3 3" xfId="31806"/>
    <cellStyle name="標準 20 6 2 4 7 4" xfId="36253"/>
    <cellStyle name="標準 20 6 2 4 7 5" xfId="25026"/>
    <cellStyle name="標準 20 6 2 4 8" xfId="11213"/>
    <cellStyle name="標準 20 6 2 4 8 2" xfId="33790"/>
    <cellStyle name="標準 20 6 2 4 8 3" xfId="22436"/>
    <cellStyle name="標準 20 6 2 4 9" xfId="20124"/>
    <cellStyle name="標準 20 6 2 4 9 2" xfId="36912"/>
    <cellStyle name="標準 20 6 2 4 9 3" xfId="25688"/>
    <cellStyle name="標準 20 6 2 5" xfId="7377"/>
    <cellStyle name="標準 20 6 2 5 2" xfId="8522"/>
    <cellStyle name="標準 20 6 2 5 2 2" xfId="9638"/>
    <cellStyle name="標準 20 6 2 5 2 2 2" xfId="13252"/>
    <cellStyle name="標準 20 6 2 5 2 2 2 2" xfId="38951"/>
    <cellStyle name="標準 20 6 2 5 2 2 2 3" xfId="27727"/>
    <cellStyle name="標準 20 6 2 5 2 2 3" xfId="20140"/>
    <cellStyle name="標準 20 6 2 5 2 2 3 2" xfId="42469"/>
    <cellStyle name="標準 20 6 2 5 2 2 3 3" xfId="31245"/>
    <cellStyle name="標準 20 6 2 5 2 2 4" xfId="35897"/>
    <cellStyle name="標準 20 6 2 5 2 2 5" xfId="24670"/>
    <cellStyle name="標準 20 6 2 5 2 3" xfId="10580"/>
    <cellStyle name="標準 20 6 2 5 2 3 2" xfId="14159"/>
    <cellStyle name="標準 20 6 2 5 2 3 2 2" xfId="39858"/>
    <cellStyle name="標準 20 6 2 5 2 3 2 3" xfId="28634"/>
    <cellStyle name="標準 20 6 2 5 2 3 3" xfId="20141"/>
    <cellStyle name="標準 20 6 2 5 2 3 3 2" xfId="43376"/>
    <cellStyle name="標準 20 6 2 5 2 3 3 3" xfId="32152"/>
    <cellStyle name="標準 20 6 2 5 2 3 4" xfId="34778"/>
    <cellStyle name="標準 20 6 2 5 2 3 5" xfId="23424"/>
    <cellStyle name="標準 20 6 2 5 2 4" xfId="12201"/>
    <cellStyle name="標準 20 6 2 5 2 4 2" xfId="37900"/>
    <cellStyle name="標準 20 6 2 5 2 4 3" xfId="26676"/>
    <cellStyle name="標準 20 6 2 5 2 5" xfId="20139"/>
    <cellStyle name="標準 20 6 2 5 2 5 2" xfId="41418"/>
    <cellStyle name="標準 20 6 2 5 2 5 3" xfId="30194"/>
    <cellStyle name="標準 20 6 2 5 2 6" xfId="33280"/>
    <cellStyle name="標準 20 6 2 5 2 7" xfId="21835"/>
    <cellStyle name="標準 20 6 2 5 3" xfId="9290"/>
    <cellStyle name="標準 20 6 2 5 3 2" xfId="12908"/>
    <cellStyle name="標準 20 6 2 5 3 2 2" xfId="38607"/>
    <cellStyle name="標準 20 6 2 5 3 2 3" xfId="27383"/>
    <cellStyle name="標準 20 6 2 5 3 3" xfId="20142"/>
    <cellStyle name="標準 20 6 2 5 3 3 2" xfId="42125"/>
    <cellStyle name="標準 20 6 2 5 3 3 3" xfId="30901"/>
    <cellStyle name="標準 20 6 2 5 3 4" xfId="35896"/>
    <cellStyle name="標準 20 6 2 5 3 5" xfId="24669"/>
    <cellStyle name="標準 20 6 2 5 4" xfId="10232"/>
    <cellStyle name="標準 20 6 2 5 4 2" xfId="13815"/>
    <cellStyle name="標準 20 6 2 5 4 2 2" xfId="39514"/>
    <cellStyle name="標準 20 6 2 5 4 2 3" xfId="28290"/>
    <cellStyle name="標準 20 6 2 5 4 3" xfId="20143"/>
    <cellStyle name="標準 20 6 2 5 4 3 2" xfId="43032"/>
    <cellStyle name="標準 20 6 2 5 4 3 3" xfId="31808"/>
    <cellStyle name="標準 20 6 2 5 4 4" xfId="36337"/>
    <cellStyle name="標準 20 6 2 5 4 5" xfId="25110"/>
    <cellStyle name="標準 20 6 2 5 5" xfId="11071"/>
    <cellStyle name="標準 20 6 2 5 5 2" xfId="33648"/>
    <cellStyle name="標準 20 6 2 5 5 3" xfId="22294"/>
    <cellStyle name="標準 20 6 2 5 6" xfId="20138"/>
    <cellStyle name="標準 20 6 2 5 6 2" xfId="36770"/>
    <cellStyle name="標準 20 6 2 5 6 3" xfId="25546"/>
    <cellStyle name="標準 20 6 2 5 7" xfId="29064"/>
    <cellStyle name="標準 20 6 2 5 7 2" xfId="40288"/>
    <cellStyle name="標準 20 6 2 5 8" xfId="32936"/>
    <cellStyle name="標準 20 6 2 5 9" xfId="21491"/>
    <cellStyle name="標準 20 6 2 6" xfId="7604"/>
    <cellStyle name="標準 20 6 2 6 2" xfId="9412"/>
    <cellStyle name="標準 20 6 2 6 2 2" xfId="13026"/>
    <cellStyle name="標準 20 6 2 6 2 2 2" xfId="38725"/>
    <cellStyle name="標準 20 6 2 6 2 2 3" xfId="27501"/>
    <cellStyle name="標準 20 6 2 6 2 3" xfId="20145"/>
    <cellStyle name="標準 20 6 2 6 2 3 2" xfId="42243"/>
    <cellStyle name="標準 20 6 2 6 2 3 3" xfId="31019"/>
    <cellStyle name="標準 20 6 2 6 2 4" xfId="35898"/>
    <cellStyle name="標準 20 6 2 6 2 5" xfId="24671"/>
    <cellStyle name="標準 20 6 2 6 3" xfId="10354"/>
    <cellStyle name="標準 20 6 2 6 3 2" xfId="13933"/>
    <cellStyle name="標準 20 6 2 6 3 2 2" xfId="39632"/>
    <cellStyle name="標準 20 6 2 6 3 2 3" xfId="28408"/>
    <cellStyle name="標準 20 6 2 6 3 3" xfId="20146"/>
    <cellStyle name="標準 20 6 2 6 3 3 2" xfId="43150"/>
    <cellStyle name="標準 20 6 2 6 3 3 3" xfId="31926"/>
    <cellStyle name="標準 20 6 2 6 3 4" xfId="33874"/>
    <cellStyle name="標準 20 6 2 6 3 5" xfId="22520"/>
    <cellStyle name="標準 20 6 2 6 4" xfId="11297"/>
    <cellStyle name="標準 20 6 2 6 4 2" xfId="36996"/>
    <cellStyle name="標準 20 6 2 6 4 3" xfId="25772"/>
    <cellStyle name="標準 20 6 2 6 5" xfId="20144"/>
    <cellStyle name="標準 20 6 2 6 5 2" xfId="40514"/>
    <cellStyle name="標準 20 6 2 6 5 3" xfId="29290"/>
    <cellStyle name="標準 20 6 2 6 6" xfId="33054"/>
    <cellStyle name="標準 20 6 2 6 7" xfId="21609"/>
    <cellStyle name="標準 20 6 2 7" xfId="7830"/>
    <cellStyle name="標準 20 6 2 7 2" xfId="11523"/>
    <cellStyle name="標準 20 6 2 7 2 2" xfId="35879"/>
    <cellStyle name="標準 20 6 2 7 2 3" xfId="24652"/>
    <cellStyle name="標準 20 6 2 7 3" xfId="20147"/>
    <cellStyle name="標準 20 6 2 7 3 2" xfId="37222"/>
    <cellStyle name="標準 20 6 2 7 3 3" xfId="25998"/>
    <cellStyle name="標準 20 6 2 7 4" xfId="29516"/>
    <cellStyle name="標準 20 6 2 7 4 2" xfId="40740"/>
    <cellStyle name="標準 20 6 2 7 5" xfId="34100"/>
    <cellStyle name="標準 20 6 2 7 6" xfId="22746"/>
    <cellStyle name="標準 20 6 2 8" xfId="8069"/>
    <cellStyle name="標準 20 6 2 8 2" xfId="11749"/>
    <cellStyle name="標準 20 6 2 8 2 2" xfId="37448"/>
    <cellStyle name="標準 20 6 2 8 2 3" xfId="26224"/>
    <cellStyle name="標準 20 6 2 8 3" xfId="20148"/>
    <cellStyle name="標準 20 6 2 8 3 2" xfId="40966"/>
    <cellStyle name="標準 20 6 2 8 3 3" xfId="29742"/>
    <cellStyle name="標準 20 6 2 8 4" xfId="34326"/>
    <cellStyle name="標準 20 6 2 8 5" xfId="22972"/>
    <cellStyle name="標準 20 6 2 9" xfId="8296"/>
    <cellStyle name="標準 20 6 2 9 2" xfId="11975"/>
    <cellStyle name="標準 20 6 2 9 2 2" xfId="37674"/>
    <cellStyle name="標準 20 6 2 9 2 3" xfId="26450"/>
    <cellStyle name="標準 20 6 2 9 3" xfId="20149"/>
    <cellStyle name="標準 20 6 2 9 3 2" xfId="41192"/>
    <cellStyle name="標準 20 6 2 9 3 3" xfId="29968"/>
    <cellStyle name="標準 20 6 2 9 4" xfId="34552"/>
    <cellStyle name="標準 20 6 2 9 5" xfId="23198"/>
    <cellStyle name="標準 20 6 3" xfId="6668"/>
    <cellStyle name="標準 20 6 3 10" xfId="8764"/>
    <cellStyle name="標準 20 6 3 10 2" xfId="12443"/>
    <cellStyle name="標準 20 6 3 10 2 2" xfId="38142"/>
    <cellStyle name="標準 20 6 3 10 2 3" xfId="26918"/>
    <cellStyle name="標準 20 6 3 10 3" xfId="20151"/>
    <cellStyle name="標準 20 6 3 10 3 2" xfId="41660"/>
    <cellStyle name="標準 20 6 3 10 3 3" xfId="30436"/>
    <cellStyle name="標準 20 6 3 10 4" xfId="35020"/>
    <cellStyle name="標準 20 6 3 10 5" xfId="23666"/>
    <cellStyle name="標準 20 6 3 11" xfId="7044"/>
    <cellStyle name="標準 20 6 3 11 2" xfId="10945"/>
    <cellStyle name="標準 20 6 3 11 2 2" xfId="36644"/>
    <cellStyle name="標準 20 6 3 11 2 3" xfId="25420"/>
    <cellStyle name="標準 20 6 3 11 3" xfId="20152"/>
    <cellStyle name="標準 20 6 3 11 3 2" xfId="40162"/>
    <cellStyle name="標準 20 6 3 11 3 3" xfId="28938"/>
    <cellStyle name="標準 20 6 3 11 4" xfId="35162"/>
    <cellStyle name="標準 20 6 3 11 5" xfId="23931"/>
    <cellStyle name="標準 20 6 3 12" xfId="9291"/>
    <cellStyle name="標準 20 6 3 12 2" xfId="12909"/>
    <cellStyle name="標準 20 6 3 12 2 2" xfId="38608"/>
    <cellStyle name="標準 20 6 3 12 2 3" xfId="27384"/>
    <cellStyle name="標準 20 6 3 12 3" xfId="20153"/>
    <cellStyle name="標準 20 6 3 12 3 2" xfId="42126"/>
    <cellStyle name="標準 20 6 3 12 3 3" xfId="30902"/>
    <cellStyle name="標準 20 6 3 12 4" xfId="36127"/>
    <cellStyle name="標準 20 6 3 12 5" xfId="24900"/>
    <cellStyle name="標準 20 6 3 13" xfId="10233"/>
    <cellStyle name="標準 20 6 3 13 2" xfId="13816"/>
    <cellStyle name="標準 20 6 3 13 2 2" xfId="39515"/>
    <cellStyle name="標準 20 6 3 13 2 3" xfId="28291"/>
    <cellStyle name="標準 20 6 3 13 3" xfId="20154"/>
    <cellStyle name="標準 20 6 3 13 3 2" xfId="43033"/>
    <cellStyle name="標準 20 6 3 13 3 3" xfId="31809"/>
    <cellStyle name="標準 20 6 3 13 4" xfId="33522"/>
    <cellStyle name="標準 20 6 3 13 5" xfId="22168"/>
    <cellStyle name="標準 20 6 3 14" xfId="10883"/>
    <cellStyle name="標準 20 6 3 14 2" xfId="36582"/>
    <cellStyle name="標準 20 6 3 14 3" xfId="25358"/>
    <cellStyle name="標準 20 6 3 15" xfId="20150"/>
    <cellStyle name="標準 20 6 3 15 2" xfId="40100"/>
    <cellStyle name="標準 20 6 3 15 3" xfId="28876"/>
    <cellStyle name="標準 20 6 3 16" xfId="32937"/>
    <cellStyle name="標準 20 6 3 17" xfId="21492"/>
    <cellStyle name="標準 20 6 3 2" xfId="7097"/>
    <cellStyle name="標準 20 6 3 2 10" xfId="10234"/>
    <cellStyle name="標準 20 6 3 2 10 2" xfId="13817"/>
    <cellStyle name="標準 20 6 3 2 10 2 2" xfId="39516"/>
    <cellStyle name="標準 20 6 3 2 10 2 3" xfId="28292"/>
    <cellStyle name="標準 20 6 3 2 10 3" xfId="20156"/>
    <cellStyle name="標準 20 6 3 2 10 3 2" xfId="43034"/>
    <cellStyle name="標準 20 6 3 2 10 3 3" xfId="31810"/>
    <cellStyle name="標準 20 6 3 2 10 4" xfId="36227"/>
    <cellStyle name="標準 20 6 3 2 10 5" xfId="25000"/>
    <cellStyle name="標準 20 6 3 2 11" xfId="10987"/>
    <cellStyle name="標準 20 6 3 2 11 2" xfId="33564"/>
    <cellStyle name="標準 20 6 3 2 11 3" xfId="22210"/>
    <cellStyle name="標準 20 6 3 2 12" xfId="20155"/>
    <cellStyle name="標準 20 6 3 2 12 2" xfId="36686"/>
    <cellStyle name="標準 20 6 3 2 12 3" xfId="25462"/>
    <cellStyle name="標準 20 6 3 2 13" xfId="28980"/>
    <cellStyle name="標準 20 6 3 2 13 2" xfId="40204"/>
    <cellStyle name="標準 20 6 3 2 14" xfId="32938"/>
    <cellStyle name="標準 20 6 3 2 15" xfId="21493"/>
    <cellStyle name="標準 20 6 3 2 2" xfId="7578"/>
    <cellStyle name="標準 20 6 3 2 2 10" xfId="29264"/>
    <cellStyle name="標準 20 6 3 2 2 10 2" xfId="40488"/>
    <cellStyle name="標準 20 6 3 2 2 11" xfId="32939"/>
    <cellStyle name="標準 20 6 3 2 2 12" xfId="21494"/>
    <cellStyle name="標準 20 6 3 2 2 2" xfId="7804"/>
    <cellStyle name="標準 20 6 3 2 2 2 2" xfId="8722"/>
    <cellStyle name="標準 20 6 3 2 2 2 2 2" xfId="9838"/>
    <cellStyle name="標準 20 6 3 2 2 2 2 2 2" xfId="13452"/>
    <cellStyle name="標準 20 6 3 2 2 2 2 2 2 2" xfId="39151"/>
    <cellStyle name="標準 20 6 3 2 2 2 2 2 2 3" xfId="27927"/>
    <cellStyle name="標準 20 6 3 2 2 2 2 2 3" xfId="20160"/>
    <cellStyle name="標準 20 6 3 2 2 2 2 2 3 2" xfId="42669"/>
    <cellStyle name="標準 20 6 3 2 2 2 2 2 3 3" xfId="31445"/>
    <cellStyle name="標準 20 6 3 2 2 2 2 2 4" xfId="35903"/>
    <cellStyle name="標準 20 6 3 2 2 2 2 2 5" xfId="24676"/>
    <cellStyle name="標準 20 6 3 2 2 2 2 3" xfId="10780"/>
    <cellStyle name="標準 20 6 3 2 2 2 2 3 2" xfId="14359"/>
    <cellStyle name="標準 20 6 3 2 2 2 2 3 2 2" xfId="40058"/>
    <cellStyle name="標準 20 6 3 2 2 2 2 3 2 3" xfId="28834"/>
    <cellStyle name="標準 20 6 3 2 2 2 2 3 3" xfId="20161"/>
    <cellStyle name="標準 20 6 3 2 2 2 2 3 3 2" xfId="43576"/>
    <cellStyle name="標準 20 6 3 2 2 2 2 3 3 3" xfId="32352"/>
    <cellStyle name="標準 20 6 3 2 2 2 2 3 4" xfId="34978"/>
    <cellStyle name="標準 20 6 3 2 2 2 2 3 5" xfId="23624"/>
    <cellStyle name="標準 20 6 3 2 2 2 2 4" xfId="12401"/>
    <cellStyle name="標準 20 6 3 2 2 2 2 4 2" xfId="38100"/>
    <cellStyle name="標準 20 6 3 2 2 2 2 4 3" xfId="26876"/>
    <cellStyle name="標準 20 6 3 2 2 2 2 5" xfId="20159"/>
    <cellStyle name="標準 20 6 3 2 2 2 2 5 2" xfId="41618"/>
    <cellStyle name="標準 20 6 3 2 2 2 2 5 3" xfId="30394"/>
    <cellStyle name="標準 20 6 3 2 2 2 2 6" xfId="33480"/>
    <cellStyle name="標準 20 6 3 2 2 2 2 7" xfId="22035"/>
    <cellStyle name="標準 20 6 3 2 2 2 3" xfId="9294"/>
    <cellStyle name="標準 20 6 3 2 2 2 3 2" xfId="12912"/>
    <cellStyle name="標準 20 6 3 2 2 2 3 2 2" xfId="38611"/>
    <cellStyle name="標準 20 6 3 2 2 2 3 2 3" xfId="27387"/>
    <cellStyle name="標準 20 6 3 2 2 2 3 3" xfId="20162"/>
    <cellStyle name="標準 20 6 3 2 2 2 3 3 2" xfId="42129"/>
    <cellStyle name="標準 20 6 3 2 2 2 3 3 3" xfId="30905"/>
    <cellStyle name="標準 20 6 3 2 2 2 3 4" xfId="35902"/>
    <cellStyle name="標準 20 6 3 2 2 2 3 5" xfId="24675"/>
    <cellStyle name="標準 20 6 3 2 2 2 4" xfId="10236"/>
    <cellStyle name="標準 20 6 3 2 2 2 4 2" xfId="13819"/>
    <cellStyle name="標準 20 6 3 2 2 2 4 2 2" xfId="39518"/>
    <cellStyle name="標準 20 6 3 2 2 2 4 2 3" xfId="28294"/>
    <cellStyle name="標準 20 6 3 2 2 2 4 3" xfId="20163"/>
    <cellStyle name="標準 20 6 3 2 2 2 4 3 2" xfId="43036"/>
    <cellStyle name="標準 20 6 3 2 2 2 4 3 3" xfId="31812"/>
    <cellStyle name="標準 20 6 3 2 2 2 4 4" xfId="36537"/>
    <cellStyle name="標準 20 6 3 2 2 2 4 5" xfId="25310"/>
    <cellStyle name="標準 20 6 3 2 2 2 5" xfId="11497"/>
    <cellStyle name="標準 20 6 3 2 2 2 5 2" xfId="34074"/>
    <cellStyle name="標準 20 6 3 2 2 2 5 3" xfId="22720"/>
    <cellStyle name="標準 20 6 3 2 2 2 6" xfId="20158"/>
    <cellStyle name="標準 20 6 3 2 2 2 6 2" xfId="37196"/>
    <cellStyle name="標準 20 6 3 2 2 2 6 3" xfId="25972"/>
    <cellStyle name="標準 20 6 3 2 2 2 7" xfId="29490"/>
    <cellStyle name="標準 20 6 3 2 2 2 7 2" xfId="40714"/>
    <cellStyle name="標準 20 6 3 2 2 2 8" xfId="32940"/>
    <cellStyle name="標準 20 6 3 2 2 2 9" xfId="21495"/>
    <cellStyle name="標準 20 6 3 2 2 3" xfId="8030"/>
    <cellStyle name="標準 20 6 3 2 2 3 2" xfId="9612"/>
    <cellStyle name="標準 20 6 3 2 2 3 2 2" xfId="13226"/>
    <cellStyle name="標準 20 6 3 2 2 3 2 2 2" xfId="38925"/>
    <cellStyle name="標準 20 6 3 2 2 3 2 2 3" xfId="27701"/>
    <cellStyle name="標準 20 6 3 2 2 3 2 3" xfId="20165"/>
    <cellStyle name="標準 20 6 3 2 2 3 2 3 2" xfId="42443"/>
    <cellStyle name="標準 20 6 3 2 2 3 2 3 3" xfId="31219"/>
    <cellStyle name="標準 20 6 3 2 2 3 2 4" xfId="35904"/>
    <cellStyle name="標準 20 6 3 2 2 3 2 5" xfId="24677"/>
    <cellStyle name="標準 20 6 3 2 2 3 3" xfId="10554"/>
    <cellStyle name="標準 20 6 3 2 2 3 3 2" xfId="14133"/>
    <cellStyle name="標準 20 6 3 2 2 3 3 2 2" xfId="39832"/>
    <cellStyle name="標準 20 6 3 2 2 3 3 2 3" xfId="28608"/>
    <cellStyle name="標準 20 6 3 2 2 3 3 3" xfId="20166"/>
    <cellStyle name="標準 20 6 3 2 2 3 3 3 2" xfId="43350"/>
    <cellStyle name="標準 20 6 3 2 2 3 3 3 3" xfId="32126"/>
    <cellStyle name="標準 20 6 3 2 2 3 3 4" xfId="34300"/>
    <cellStyle name="標準 20 6 3 2 2 3 3 5" xfId="22946"/>
    <cellStyle name="標準 20 6 3 2 2 3 4" xfId="11723"/>
    <cellStyle name="標準 20 6 3 2 2 3 4 2" xfId="37422"/>
    <cellStyle name="標準 20 6 3 2 2 3 4 3" xfId="26198"/>
    <cellStyle name="標準 20 6 3 2 2 3 5" xfId="20164"/>
    <cellStyle name="標準 20 6 3 2 2 3 5 2" xfId="40940"/>
    <cellStyle name="標準 20 6 3 2 2 3 5 3" xfId="29716"/>
    <cellStyle name="標準 20 6 3 2 2 3 6" xfId="33254"/>
    <cellStyle name="標準 20 6 3 2 2 3 7" xfId="21809"/>
    <cellStyle name="標準 20 6 3 2 2 4" xfId="8270"/>
    <cellStyle name="標準 20 6 3 2 2 4 2" xfId="11949"/>
    <cellStyle name="標準 20 6 3 2 2 4 2 2" xfId="37648"/>
    <cellStyle name="標準 20 6 3 2 2 4 2 3" xfId="26424"/>
    <cellStyle name="標準 20 6 3 2 2 4 3" xfId="20167"/>
    <cellStyle name="標準 20 6 3 2 2 4 3 2" xfId="41166"/>
    <cellStyle name="標準 20 6 3 2 2 4 3 3" xfId="29942"/>
    <cellStyle name="標準 20 6 3 2 2 4 4" xfId="34526"/>
    <cellStyle name="標準 20 6 3 2 2 4 5" xfId="23172"/>
    <cellStyle name="標準 20 6 3 2 2 5" xfId="8496"/>
    <cellStyle name="標準 20 6 3 2 2 5 2" xfId="12175"/>
    <cellStyle name="標準 20 6 3 2 2 5 2 2" xfId="37874"/>
    <cellStyle name="標準 20 6 3 2 2 5 2 3" xfId="26650"/>
    <cellStyle name="標準 20 6 3 2 2 5 3" xfId="20168"/>
    <cellStyle name="標準 20 6 3 2 2 5 3 2" xfId="41392"/>
    <cellStyle name="標準 20 6 3 2 2 5 3 3" xfId="30168"/>
    <cellStyle name="標準 20 6 3 2 2 5 4" xfId="34752"/>
    <cellStyle name="標準 20 6 3 2 2 5 5" xfId="23398"/>
    <cellStyle name="標準 20 6 3 2 2 6" xfId="9293"/>
    <cellStyle name="標準 20 6 3 2 2 6 2" xfId="12911"/>
    <cellStyle name="標準 20 6 3 2 2 6 2 2" xfId="38610"/>
    <cellStyle name="標準 20 6 3 2 2 6 2 3" xfId="27386"/>
    <cellStyle name="標準 20 6 3 2 2 6 3" xfId="20169"/>
    <cellStyle name="標準 20 6 3 2 2 6 3 2" xfId="42128"/>
    <cellStyle name="標準 20 6 3 2 2 6 3 3" xfId="30904"/>
    <cellStyle name="標準 20 6 3 2 2 6 4" xfId="35901"/>
    <cellStyle name="標準 20 6 3 2 2 6 5" xfId="24674"/>
    <cellStyle name="標準 20 6 3 2 2 7" xfId="10235"/>
    <cellStyle name="標準 20 6 3 2 2 7 2" xfId="13818"/>
    <cellStyle name="標準 20 6 3 2 2 7 2 2" xfId="39517"/>
    <cellStyle name="標準 20 6 3 2 2 7 2 3" xfId="28293"/>
    <cellStyle name="標準 20 6 3 2 2 7 3" xfId="20170"/>
    <cellStyle name="標準 20 6 3 2 2 7 3 2" xfId="43035"/>
    <cellStyle name="標準 20 6 3 2 2 7 3 3" xfId="31811"/>
    <cellStyle name="標準 20 6 3 2 2 7 4" xfId="36311"/>
    <cellStyle name="標準 20 6 3 2 2 7 5" xfId="25084"/>
    <cellStyle name="標準 20 6 3 2 2 8" xfId="11271"/>
    <cellStyle name="標準 20 6 3 2 2 8 2" xfId="33848"/>
    <cellStyle name="標準 20 6 3 2 2 8 3" xfId="22494"/>
    <cellStyle name="標準 20 6 3 2 2 9" xfId="20157"/>
    <cellStyle name="標準 20 6 3 2 2 9 2" xfId="36970"/>
    <cellStyle name="標準 20 6 3 2 2 9 3" xfId="25746"/>
    <cellStyle name="標準 20 6 3 2 3" xfId="7435"/>
    <cellStyle name="標準 20 6 3 2 3 2" xfId="8580"/>
    <cellStyle name="標準 20 6 3 2 3 2 2" xfId="9696"/>
    <cellStyle name="標準 20 6 3 2 3 2 2 2" xfId="13310"/>
    <cellStyle name="標準 20 6 3 2 3 2 2 2 2" xfId="39009"/>
    <cellStyle name="標準 20 6 3 2 3 2 2 2 3" xfId="27785"/>
    <cellStyle name="標準 20 6 3 2 3 2 2 3" xfId="20173"/>
    <cellStyle name="標準 20 6 3 2 3 2 2 3 2" xfId="42527"/>
    <cellStyle name="標準 20 6 3 2 3 2 2 3 3" xfId="31303"/>
    <cellStyle name="標準 20 6 3 2 3 2 2 4" xfId="35906"/>
    <cellStyle name="標準 20 6 3 2 3 2 2 5" xfId="24679"/>
    <cellStyle name="標準 20 6 3 2 3 2 3" xfId="10638"/>
    <cellStyle name="標準 20 6 3 2 3 2 3 2" xfId="14217"/>
    <cellStyle name="標準 20 6 3 2 3 2 3 2 2" xfId="39916"/>
    <cellStyle name="標準 20 6 3 2 3 2 3 2 3" xfId="28692"/>
    <cellStyle name="標準 20 6 3 2 3 2 3 3" xfId="20174"/>
    <cellStyle name="標準 20 6 3 2 3 2 3 3 2" xfId="43434"/>
    <cellStyle name="標準 20 6 3 2 3 2 3 3 3" xfId="32210"/>
    <cellStyle name="標準 20 6 3 2 3 2 3 4" xfId="34836"/>
    <cellStyle name="標準 20 6 3 2 3 2 3 5" xfId="23482"/>
    <cellStyle name="標準 20 6 3 2 3 2 4" xfId="12259"/>
    <cellStyle name="標準 20 6 3 2 3 2 4 2" xfId="37958"/>
    <cellStyle name="標準 20 6 3 2 3 2 4 3" xfId="26734"/>
    <cellStyle name="標準 20 6 3 2 3 2 5" xfId="20172"/>
    <cellStyle name="標準 20 6 3 2 3 2 5 2" xfId="41476"/>
    <cellStyle name="標準 20 6 3 2 3 2 5 3" xfId="30252"/>
    <cellStyle name="標準 20 6 3 2 3 2 6" xfId="33338"/>
    <cellStyle name="標準 20 6 3 2 3 2 7" xfId="21893"/>
    <cellStyle name="標準 20 6 3 2 3 3" xfId="9295"/>
    <cellStyle name="標準 20 6 3 2 3 3 2" xfId="12913"/>
    <cellStyle name="標準 20 6 3 2 3 3 2 2" xfId="38612"/>
    <cellStyle name="標準 20 6 3 2 3 3 2 3" xfId="27388"/>
    <cellStyle name="標準 20 6 3 2 3 3 3" xfId="20175"/>
    <cellStyle name="標準 20 6 3 2 3 3 3 2" xfId="42130"/>
    <cellStyle name="標準 20 6 3 2 3 3 3 3" xfId="30906"/>
    <cellStyle name="標準 20 6 3 2 3 3 4" xfId="35905"/>
    <cellStyle name="標準 20 6 3 2 3 3 5" xfId="24678"/>
    <cellStyle name="標準 20 6 3 2 3 4" xfId="10237"/>
    <cellStyle name="標準 20 6 3 2 3 4 2" xfId="13820"/>
    <cellStyle name="標準 20 6 3 2 3 4 2 2" xfId="39519"/>
    <cellStyle name="標準 20 6 3 2 3 4 2 3" xfId="28295"/>
    <cellStyle name="標準 20 6 3 2 3 4 3" xfId="20176"/>
    <cellStyle name="標準 20 6 3 2 3 4 3 2" xfId="43037"/>
    <cellStyle name="標準 20 6 3 2 3 4 3 3" xfId="31813"/>
    <cellStyle name="標準 20 6 3 2 3 4 4" xfId="36395"/>
    <cellStyle name="標準 20 6 3 2 3 4 5" xfId="25168"/>
    <cellStyle name="標準 20 6 3 2 3 5" xfId="11129"/>
    <cellStyle name="標準 20 6 3 2 3 5 2" xfId="33706"/>
    <cellStyle name="標準 20 6 3 2 3 5 3" xfId="22352"/>
    <cellStyle name="標準 20 6 3 2 3 6" xfId="20171"/>
    <cellStyle name="標準 20 6 3 2 3 6 2" xfId="36828"/>
    <cellStyle name="標準 20 6 3 2 3 6 3" xfId="25604"/>
    <cellStyle name="標準 20 6 3 2 3 7" xfId="29122"/>
    <cellStyle name="標準 20 6 3 2 3 7 2" xfId="40346"/>
    <cellStyle name="標準 20 6 3 2 3 8" xfId="32941"/>
    <cellStyle name="標準 20 6 3 2 3 9" xfId="21496"/>
    <cellStyle name="標準 20 6 3 2 4" xfId="7662"/>
    <cellStyle name="標準 20 6 3 2 4 2" xfId="9528"/>
    <cellStyle name="標準 20 6 3 2 4 2 2" xfId="13142"/>
    <cellStyle name="標準 20 6 3 2 4 2 2 2" xfId="38841"/>
    <cellStyle name="標準 20 6 3 2 4 2 2 3" xfId="27617"/>
    <cellStyle name="標準 20 6 3 2 4 2 3" xfId="20178"/>
    <cellStyle name="標準 20 6 3 2 4 2 3 2" xfId="42359"/>
    <cellStyle name="標準 20 6 3 2 4 2 3 3" xfId="31135"/>
    <cellStyle name="標準 20 6 3 2 4 2 4" xfId="35907"/>
    <cellStyle name="標準 20 6 3 2 4 2 5" xfId="24680"/>
    <cellStyle name="標準 20 6 3 2 4 3" xfId="10470"/>
    <cellStyle name="標準 20 6 3 2 4 3 2" xfId="14049"/>
    <cellStyle name="標準 20 6 3 2 4 3 2 2" xfId="39748"/>
    <cellStyle name="標準 20 6 3 2 4 3 2 3" xfId="28524"/>
    <cellStyle name="標準 20 6 3 2 4 3 3" xfId="20179"/>
    <cellStyle name="標準 20 6 3 2 4 3 3 2" xfId="43266"/>
    <cellStyle name="標準 20 6 3 2 4 3 3 3" xfId="32042"/>
    <cellStyle name="標準 20 6 3 2 4 3 4" xfId="33932"/>
    <cellStyle name="標準 20 6 3 2 4 3 5" xfId="22578"/>
    <cellStyle name="標準 20 6 3 2 4 4" xfId="11355"/>
    <cellStyle name="標準 20 6 3 2 4 4 2" xfId="37054"/>
    <cellStyle name="標準 20 6 3 2 4 4 3" xfId="25830"/>
    <cellStyle name="標準 20 6 3 2 4 5" xfId="20177"/>
    <cellStyle name="標準 20 6 3 2 4 5 2" xfId="40572"/>
    <cellStyle name="標準 20 6 3 2 4 5 3" xfId="29348"/>
    <cellStyle name="標準 20 6 3 2 4 6" xfId="33170"/>
    <cellStyle name="標準 20 6 3 2 4 7" xfId="21725"/>
    <cellStyle name="標準 20 6 3 2 5" xfId="7888"/>
    <cellStyle name="標準 20 6 3 2 5 2" xfId="11581"/>
    <cellStyle name="標準 20 6 3 2 5 2 2" xfId="37280"/>
    <cellStyle name="標準 20 6 3 2 5 2 3" xfId="26056"/>
    <cellStyle name="標準 20 6 3 2 5 3" xfId="20180"/>
    <cellStyle name="標準 20 6 3 2 5 3 2" xfId="40798"/>
    <cellStyle name="標準 20 6 3 2 5 3 3" xfId="29574"/>
    <cellStyle name="標準 20 6 3 2 5 4" xfId="34158"/>
    <cellStyle name="標準 20 6 3 2 5 5" xfId="22804"/>
    <cellStyle name="標準 20 6 3 2 6" xfId="8128"/>
    <cellStyle name="標準 20 6 3 2 6 2" xfId="11807"/>
    <cellStyle name="標準 20 6 3 2 6 2 2" xfId="37506"/>
    <cellStyle name="標準 20 6 3 2 6 2 3" xfId="26282"/>
    <cellStyle name="標準 20 6 3 2 6 3" xfId="20181"/>
    <cellStyle name="標準 20 6 3 2 6 3 2" xfId="41024"/>
    <cellStyle name="標準 20 6 3 2 6 3 3" xfId="29800"/>
    <cellStyle name="標準 20 6 3 2 6 4" xfId="34384"/>
    <cellStyle name="標準 20 6 3 2 6 5" xfId="23030"/>
    <cellStyle name="標準 20 6 3 2 7" xfId="8412"/>
    <cellStyle name="標準 20 6 3 2 7 2" xfId="12091"/>
    <cellStyle name="標準 20 6 3 2 7 2 2" xfId="37790"/>
    <cellStyle name="標準 20 6 3 2 7 2 3" xfId="26566"/>
    <cellStyle name="標準 20 6 3 2 7 3" xfId="20182"/>
    <cellStyle name="標準 20 6 3 2 7 3 2" xfId="41308"/>
    <cellStyle name="標準 20 6 3 2 7 3 3" xfId="30084"/>
    <cellStyle name="標準 20 6 3 2 7 4" xfId="34668"/>
    <cellStyle name="標準 20 6 3 2 7 5" xfId="23314"/>
    <cellStyle name="標準 20 6 3 2 8" xfId="8806"/>
    <cellStyle name="標準 20 6 3 2 8 2" xfId="12485"/>
    <cellStyle name="標準 20 6 3 2 8 2 2" xfId="38184"/>
    <cellStyle name="標準 20 6 3 2 8 2 3" xfId="26960"/>
    <cellStyle name="標準 20 6 3 2 8 3" xfId="20183"/>
    <cellStyle name="標準 20 6 3 2 8 3 2" xfId="41702"/>
    <cellStyle name="標準 20 6 3 2 8 3 3" xfId="30478"/>
    <cellStyle name="標準 20 6 3 2 8 4" xfId="35062"/>
    <cellStyle name="標準 20 6 3 2 8 5" xfId="23708"/>
    <cellStyle name="標準 20 6 3 2 9" xfId="9292"/>
    <cellStyle name="標準 20 6 3 2 9 2" xfId="12910"/>
    <cellStyle name="標準 20 6 3 2 9 2 2" xfId="38609"/>
    <cellStyle name="標準 20 6 3 2 9 2 3" xfId="27385"/>
    <cellStyle name="標準 20 6 3 2 9 3" xfId="20184"/>
    <cellStyle name="標準 20 6 3 2 9 3 2" xfId="42127"/>
    <cellStyle name="標準 20 6 3 2 9 3 3" xfId="30903"/>
    <cellStyle name="標準 20 6 3 2 9 4" xfId="35900"/>
    <cellStyle name="標準 20 6 3 2 9 5" xfId="24673"/>
    <cellStyle name="標準 20 6 3 3" xfId="7320"/>
    <cellStyle name="標準 20 6 3 3 10" xfId="11029"/>
    <cellStyle name="標準 20 6 3 3 10 2" xfId="33606"/>
    <cellStyle name="標準 20 6 3 3 10 3" xfId="22252"/>
    <cellStyle name="標準 20 6 3 3 11" xfId="20185"/>
    <cellStyle name="標準 20 6 3 3 11 2" xfId="36728"/>
    <cellStyle name="標準 20 6 3 3 11 3" xfId="25504"/>
    <cellStyle name="標準 20 6 3 3 12" xfId="29022"/>
    <cellStyle name="標準 20 6 3 3 12 2" xfId="40246"/>
    <cellStyle name="標準 20 6 3 3 13" xfId="32942"/>
    <cellStyle name="標準 20 6 3 3 14" xfId="21497"/>
    <cellStyle name="標準 20 6 3 3 2" xfId="7478"/>
    <cellStyle name="標準 20 6 3 3 2 2" xfId="8622"/>
    <cellStyle name="標準 20 6 3 3 2 2 2" xfId="9738"/>
    <cellStyle name="標準 20 6 3 3 2 2 2 2" xfId="13352"/>
    <cellStyle name="標準 20 6 3 3 2 2 2 2 2" xfId="39051"/>
    <cellStyle name="標準 20 6 3 3 2 2 2 2 3" xfId="27827"/>
    <cellStyle name="標準 20 6 3 3 2 2 2 3" xfId="20188"/>
    <cellStyle name="標準 20 6 3 3 2 2 2 3 2" xfId="42569"/>
    <cellStyle name="標準 20 6 3 3 2 2 2 3 3" xfId="31345"/>
    <cellStyle name="標準 20 6 3 3 2 2 2 4" xfId="35910"/>
    <cellStyle name="標準 20 6 3 3 2 2 2 5" xfId="24683"/>
    <cellStyle name="標準 20 6 3 3 2 2 3" xfId="10680"/>
    <cellStyle name="標準 20 6 3 3 2 2 3 2" xfId="14259"/>
    <cellStyle name="標準 20 6 3 3 2 2 3 2 2" xfId="39958"/>
    <cellStyle name="標準 20 6 3 3 2 2 3 2 3" xfId="28734"/>
    <cellStyle name="標準 20 6 3 3 2 2 3 3" xfId="20189"/>
    <cellStyle name="標準 20 6 3 3 2 2 3 3 2" xfId="43476"/>
    <cellStyle name="標準 20 6 3 3 2 2 3 3 3" xfId="32252"/>
    <cellStyle name="標準 20 6 3 3 2 2 3 4" xfId="34878"/>
    <cellStyle name="標準 20 6 3 3 2 2 3 5" xfId="23524"/>
    <cellStyle name="標準 20 6 3 3 2 2 4" xfId="12301"/>
    <cellStyle name="標準 20 6 3 3 2 2 4 2" xfId="38000"/>
    <cellStyle name="標準 20 6 3 3 2 2 4 3" xfId="26776"/>
    <cellStyle name="標準 20 6 3 3 2 2 5" xfId="20187"/>
    <cellStyle name="標準 20 6 3 3 2 2 5 2" xfId="41518"/>
    <cellStyle name="標準 20 6 3 3 2 2 5 3" xfId="30294"/>
    <cellStyle name="標準 20 6 3 3 2 2 6" xfId="33380"/>
    <cellStyle name="標準 20 6 3 3 2 2 7" xfId="21935"/>
    <cellStyle name="標準 20 6 3 3 2 3" xfId="9297"/>
    <cellStyle name="標準 20 6 3 3 2 3 2" xfId="12915"/>
    <cellStyle name="標準 20 6 3 3 2 3 2 2" xfId="38614"/>
    <cellStyle name="標準 20 6 3 3 2 3 2 3" xfId="27390"/>
    <cellStyle name="標準 20 6 3 3 2 3 3" xfId="20190"/>
    <cellStyle name="標準 20 6 3 3 2 3 3 2" xfId="42132"/>
    <cellStyle name="標準 20 6 3 3 2 3 3 3" xfId="30908"/>
    <cellStyle name="標準 20 6 3 3 2 3 4" xfId="35909"/>
    <cellStyle name="標準 20 6 3 3 2 3 5" xfId="24682"/>
    <cellStyle name="標準 20 6 3 3 2 4" xfId="10239"/>
    <cellStyle name="標準 20 6 3 3 2 4 2" xfId="13822"/>
    <cellStyle name="標準 20 6 3 3 2 4 2 2" xfId="39521"/>
    <cellStyle name="標準 20 6 3 3 2 4 2 3" xfId="28297"/>
    <cellStyle name="標準 20 6 3 3 2 4 3" xfId="20191"/>
    <cellStyle name="標準 20 6 3 3 2 4 3 2" xfId="43039"/>
    <cellStyle name="標準 20 6 3 3 2 4 3 3" xfId="31815"/>
    <cellStyle name="標準 20 6 3 3 2 4 4" xfId="36437"/>
    <cellStyle name="標準 20 6 3 3 2 4 5" xfId="25210"/>
    <cellStyle name="標準 20 6 3 3 2 5" xfId="11171"/>
    <cellStyle name="標準 20 6 3 3 2 5 2" xfId="33748"/>
    <cellStyle name="標準 20 6 3 3 2 5 3" xfId="22394"/>
    <cellStyle name="標準 20 6 3 3 2 6" xfId="20186"/>
    <cellStyle name="標準 20 6 3 3 2 6 2" xfId="36870"/>
    <cellStyle name="標準 20 6 3 3 2 6 3" xfId="25646"/>
    <cellStyle name="標準 20 6 3 3 2 7" xfId="29164"/>
    <cellStyle name="標準 20 6 3 3 2 7 2" xfId="40388"/>
    <cellStyle name="標準 20 6 3 3 2 8" xfId="32943"/>
    <cellStyle name="標準 20 6 3 3 2 9" xfId="21498"/>
    <cellStyle name="標準 20 6 3 3 3" xfId="7704"/>
    <cellStyle name="標準 20 6 3 3 3 2" xfId="9486"/>
    <cellStyle name="標準 20 6 3 3 3 2 2" xfId="13100"/>
    <cellStyle name="標準 20 6 3 3 3 2 2 2" xfId="38799"/>
    <cellStyle name="標準 20 6 3 3 3 2 2 3" xfId="27575"/>
    <cellStyle name="標準 20 6 3 3 3 2 3" xfId="20193"/>
    <cellStyle name="標準 20 6 3 3 3 2 3 2" xfId="42317"/>
    <cellStyle name="標準 20 6 3 3 3 2 3 3" xfId="31093"/>
    <cellStyle name="標準 20 6 3 3 3 2 4" xfId="35911"/>
    <cellStyle name="標準 20 6 3 3 3 2 5" xfId="24684"/>
    <cellStyle name="標準 20 6 3 3 3 3" xfId="10428"/>
    <cellStyle name="標準 20 6 3 3 3 3 2" xfId="14007"/>
    <cellStyle name="標準 20 6 3 3 3 3 2 2" xfId="39706"/>
    <cellStyle name="標準 20 6 3 3 3 3 2 3" xfId="28482"/>
    <cellStyle name="標準 20 6 3 3 3 3 3" xfId="20194"/>
    <cellStyle name="標準 20 6 3 3 3 3 3 2" xfId="43224"/>
    <cellStyle name="標準 20 6 3 3 3 3 3 3" xfId="32000"/>
    <cellStyle name="標準 20 6 3 3 3 3 4" xfId="33974"/>
    <cellStyle name="標準 20 6 3 3 3 3 5" xfId="22620"/>
    <cellStyle name="標準 20 6 3 3 3 4" xfId="11397"/>
    <cellStyle name="標準 20 6 3 3 3 4 2" xfId="37096"/>
    <cellStyle name="標準 20 6 3 3 3 4 3" xfId="25872"/>
    <cellStyle name="標準 20 6 3 3 3 5" xfId="20192"/>
    <cellStyle name="標準 20 6 3 3 3 5 2" xfId="40614"/>
    <cellStyle name="標準 20 6 3 3 3 5 3" xfId="29390"/>
    <cellStyle name="標準 20 6 3 3 3 6" xfId="33128"/>
    <cellStyle name="標準 20 6 3 3 3 7" xfId="21683"/>
    <cellStyle name="標準 20 6 3 3 4" xfId="7930"/>
    <cellStyle name="標準 20 6 3 3 4 2" xfId="11623"/>
    <cellStyle name="標準 20 6 3 3 4 2 2" xfId="37322"/>
    <cellStyle name="標準 20 6 3 3 4 2 3" xfId="26098"/>
    <cellStyle name="標準 20 6 3 3 4 3" xfId="20195"/>
    <cellStyle name="標準 20 6 3 3 4 3 2" xfId="40840"/>
    <cellStyle name="標準 20 6 3 3 4 3 3" xfId="29616"/>
    <cellStyle name="標準 20 6 3 3 4 4" xfId="34200"/>
    <cellStyle name="標準 20 6 3 3 4 5" xfId="22846"/>
    <cellStyle name="標準 20 6 3 3 5" xfId="8170"/>
    <cellStyle name="標準 20 6 3 3 5 2" xfId="11849"/>
    <cellStyle name="標準 20 6 3 3 5 2 2" xfId="37548"/>
    <cellStyle name="標準 20 6 3 3 5 2 3" xfId="26324"/>
    <cellStyle name="標準 20 6 3 3 5 3" xfId="20196"/>
    <cellStyle name="標準 20 6 3 3 5 3 2" xfId="41066"/>
    <cellStyle name="標準 20 6 3 3 5 3 3" xfId="29842"/>
    <cellStyle name="標準 20 6 3 3 5 4" xfId="34426"/>
    <cellStyle name="標準 20 6 3 3 5 5" xfId="23072"/>
    <cellStyle name="標準 20 6 3 3 6" xfId="8370"/>
    <cellStyle name="標準 20 6 3 3 6 2" xfId="12049"/>
    <cellStyle name="標準 20 6 3 3 6 2 2" xfId="37748"/>
    <cellStyle name="標準 20 6 3 3 6 2 3" xfId="26524"/>
    <cellStyle name="標準 20 6 3 3 6 3" xfId="20197"/>
    <cellStyle name="標準 20 6 3 3 6 3 2" xfId="41266"/>
    <cellStyle name="標準 20 6 3 3 6 3 3" xfId="30042"/>
    <cellStyle name="標準 20 6 3 3 6 4" xfId="34626"/>
    <cellStyle name="標準 20 6 3 3 6 5" xfId="23272"/>
    <cellStyle name="標準 20 6 3 3 7" xfId="8848"/>
    <cellStyle name="標準 20 6 3 3 7 2" xfId="12527"/>
    <cellStyle name="標準 20 6 3 3 7 2 2" xfId="38226"/>
    <cellStyle name="標準 20 6 3 3 7 2 3" xfId="27002"/>
    <cellStyle name="標準 20 6 3 3 7 3" xfId="20198"/>
    <cellStyle name="標準 20 6 3 3 7 3 2" xfId="41744"/>
    <cellStyle name="標準 20 6 3 3 7 3 3" xfId="30520"/>
    <cellStyle name="標準 20 6 3 3 7 4" xfId="35104"/>
    <cellStyle name="標準 20 6 3 3 7 5" xfId="23750"/>
    <cellStyle name="標準 20 6 3 3 8" xfId="9296"/>
    <cellStyle name="標準 20 6 3 3 8 2" xfId="12914"/>
    <cellStyle name="標準 20 6 3 3 8 2 2" xfId="38613"/>
    <cellStyle name="標準 20 6 3 3 8 2 3" xfId="27389"/>
    <cellStyle name="標準 20 6 3 3 8 3" xfId="20199"/>
    <cellStyle name="標準 20 6 3 3 8 3 2" xfId="42131"/>
    <cellStyle name="標準 20 6 3 3 8 3 3" xfId="30907"/>
    <cellStyle name="標準 20 6 3 3 8 4" xfId="35908"/>
    <cellStyle name="標準 20 6 3 3 8 5" xfId="24681"/>
    <cellStyle name="標準 20 6 3 3 9" xfId="10238"/>
    <cellStyle name="標準 20 6 3 3 9 2" xfId="13821"/>
    <cellStyle name="標準 20 6 3 3 9 2 2" xfId="39520"/>
    <cellStyle name="標準 20 6 3 3 9 2 3" xfId="28296"/>
    <cellStyle name="標準 20 6 3 3 9 3" xfId="20200"/>
    <cellStyle name="標準 20 6 3 3 9 3 2" xfId="43038"/>
    <cellStyle name="標準 20 6 3 3 9 3 3" xfId="31814"/>
    <cellStyle name="標準 20 6 3 3 9 4" xfId="36185"/>
    <cellStyle name="標準 20 6 3 3 9 5" xfId="24958"/>
    <cellStyle name="標準 20 6 3 4" xfId="7536"/>
    <cellStyle name="標準 20 6 3 4 10" xfId="29222"/>
    <cellStyle name="標準 20 6 3 4 10 2" xfId="40446"/>
    <cellStyle name="標準 20 6 3 4 11" xfId="32944"/>
    <cellStyle name="標準 20 6 3 4 12" xfId="21499"/>
    <cellStyle name="標準 20 6 3 4 2" xfId="7762"/>
    <cellStyle name="標準 20 6 3 4 2 2" xfId="8680"/>
    <cellStyle name="標準 20 6 3 4 2 2 2" xfId="9796"/>
    <cellStyle name="標準 20 6 3 4 2 2 2 2" xfId="13410"/>
    <cellStyle name="標準 20 6 3 4 2 2 2 2 2" xfId="39109"/>
    <cellStyle name="標準 20 6 3 4 2 2 2 2 3" xfId="27885"/>
    <cellStyle name="標準 20 6 3 4 2 2 2 3" xfId="20204"/>
    <cellStyle name="標準 20 6 3 4 2 2 2 3 2" xfId="42627"/>
    <cellStyle name="標準 20 6 3 4 2 2 2 3 3" xfId="31403"/>
    <cellStyle name="標準 20 6 3 4 2 2 2 4" xfId="35914"/>
    <cellStyle name="標準 20 6 3 4 2 2 2 5" xfId="24687"/>
    <cellStyle name="標準 20 6 3 4 2 2 3" xfId="10738"/>
    <cellStyle name="標準 20 6 3 4 2 2 3 2" xfId="14317"/>
    <cellStyle name="標準 20 6 3 4 2 2 3 2 2" xfId="40016"/>
    <cellStyle name="標準 20 6 3 4 2 2 3 2 3" xfId="28792"/>
    <cellStyle name="標準 20 6 3 4 2 2 3 3" xfId="20205"/>
    <cellStyle name="標準 20 6 3 4 2 2 3 3 2" xfId="43534"/>
    <cellStyle name="標準 20 6 3 4 2 2 3 3 3" xfId="32310"/>
    <cellStyle name="標準 20 6 3 4 2 2 3 4" xfId="34936"/>
    <cellStyle name="標準 20 6 3 4 2 2 3 5" xfId="23582"/>
    <cellStyle name="標準 20 6 3 4 2 2 4" xfId="12359"/>
    <cellStyle name="標準 20 6 3 4 2 2 4 2" xfId="38058"/>
    <cellStyle name="標準 20 6 3 4 2 2 4 3" xfId="26834"/>
    <cellStyle name="標準 20 6 3 4 2 2 5" xfId="20203"/>
    <cellStyle name="標準 20 6 3 4 2 2 5 2" xfId="41576"/>
    <cellStyle name="標準 20 6 3 4 2 2 5 3" xfId="30352"/>
    <cellStyle name="標準 20 6 3 4 2 2 6" xfId="33438"/>
    <cellStyle name="標準 20 6 3 4 2 2 7" xfId="21993"/>
    <cellStyle name="標準 20 6 3 4 2 3" xfId="9299"/>
    <cellStyle name="標準 20 6 3 4 2 3 2" xfId="12917"/>
    <cellStyle name="標準 20 6 3 4 2 3 2 2" xfId="38616"/>
    <cellStyle name="標準 20 6 3 4 2 3 2 3" xfId="27392"/>
    <cellStyle name="標準 20 6 3 4 2 3 3" xfId="20206"/>
    <cellStyle name="標準 20 6 3 4 2 3 3 2" xfId="42134"/>
    <cellStyle name="標準 20 6 3 4 2 3 3 3" xfId="30910"/>
    <cellStyle name="標準 20 6 3 4 2 3 4" xfId="35913"/>
    <cellStyle name="標準 20 6 3 4 2 3 5" xfId="24686"/>
    <cellStyle name="標準 20 6 3 4 2 4" xfId="10241"/>
    <cellStyle name="標準 20 6 3 4 2 4 2" xfId="13824"/>
    <cellStyle name="標準 20 6 3 4 2 4 2 2" xfId="39523"/>
    <cellStyle name="標準 20 6 3 4 2 4 2 3" xfId="28299"/>
    <cellStyle name="標準 20 6 3 4 2 4 3" xfId="20207"/>
    <cellStyle name="標準 20 6 3 4 2 4 3 2" xfId="43041"/>
    <cellStyle name="標準 20 6 3 4 2 4 3 3" xfId="31817"/>
    <cellStyle name="標準 20 6 3 4 2 4 4" xfId="36495"/>
    <cellStyle name="標準 20 6 3 4 2 4 5" xfId="25268"/>
    <cellStyle name="標準 20 6 3 4 2 5" xfId="11455"/>
    <cellStyle name="標準 20 6 3 4 2 5 2" xfId="34032"/>
    <cellStyle name="標準 20 6 3 4 2 5 3" xfId="22678"/>
    <cellStyle name="標準 20 6 3 4 2 6" xfId="20202"/>
    <cellStyle name="標準 20 6 3 4 2 6 2" xfId="37154"/>
    <cellStyle name="標準 20 6 3 4 2 6 3" xfId="25930"/>
    <cellStyle name="標準 20 6 3 4 2 7" xfId="29448"/>
    <cellStyle name="標準 20 6 3 4 2 7 2" xfId="40672"/>
    <cellStyle name="標準 20 6 3 4 2 8" xfId="32945"/>
    <cellStyle name="標準 20 6 3 4 2 9" xfId="21500"/>
    <cellStyle name="標準 20 6 3 4 3" xfId="7988"/>
    <cellStyle name="標準 20 6 3 4 3 2" xfId="9570"/>
    <cellStyle name="標準 20 6 3 4 3 2 2" xfId="13184"/>
    <cellStyle name="標準 20 6 3 4 3 2 2 2" xfId="38883"/>
    <cellStyle name="標準 20 6 3 4 3 2 2 3" xfId="27659"/>
    <cellStyle name="標準 20 6 3 4 3 2 3" xfId="20209"/>
    <cellStyle name="標準 20 6 3 4 3 2 3 2" xfId="42401"/>
    <cellStyle name="標準 20 6 3 4 3 2 3 3" xfId="31177"/>
    <cellStyle name="標準 20 6 3 4 3 2 4" xfId="35915"/>
    <cellStyle name="標準 20 6 3 4 3 2 5" xfId="24688"/>
    <cellStyle name="標準 20 6 3 4 3 3" xfId="10512"/>
    <cellStyle name="標準 20 6 3 4 3 3 2" xfId="14091"/>
    <cellStyle name="標準 20 6 3 4 3 3 2 2" xfId="39790"/>
    <cellStyle name="標準 20 6 3 4 3 3 2 3" xfId="28566"/>
    <cellStyle name="標準 20 6 3 4 3 3 3" xfId="20210"/>
    <cellStyle name="標準 20 6 3 4 3 3 3 2" xfId="43308"/>
    <cellStyle name="標準 20 6 3 4 3 3 3 3" xfId="32084"/>
    <cellStyle name="標準 20 6 3 4 3 3 4" xfId="34258"/>
    <cellStyle name="標準 20 6 3 4 3 3 5" xfId="22904"/>
    <cellStyle name="標準 20 6 3 4 3 4" xfId="11681"/>
    <cellStyle name="標準 20 6 3 4 3 4 2" xfId="37380"/>
    <cellStyle name="標準 20 6 3 4 3 4 3" xfId="26156"/>
    <cellStyle name="標準 20 6 3 4 3 5" xfId="20208"/>
    <cellStyle name="標準 20 6 3 4 3 5 2" xfId="40898"/>
    <cellStyle name="標準 20 6 3 4 3 5 3" xfId="29674"/>
    <cellStyle name="標準 20 6 3 4 3 6" xfId="33212"/>
    <cellStyle name="標準 20 6 3 4 3 7" xfId="21767"/>
    <cellStyle name="標準 20 6 3 4 4" xfId="8228"/>
    <cellStyle name="標準 20 6 3 4 4 2" xfId="11907"/>
    <cellStyle name="標準 20 6 3 4 4 2 2" xfId="37606"/>
    <cellStyle name="標準 20 6 3 4 4 2 3" xfId="26382"/>
    <cellStyle name="標準 20 6 3 4 4 3" xfId="20211"/>
    <cellStyle name="標準 20 6 3 4 4 3 2" xfId="41124"/>
    <cellStyle name="標準 20 6 3 4 4 3 3" xfId="29900"/>
    <cellStyle name="標準 20 6 3 4 4 4" xfId="34484"/>
    <cellStyle name="標準 20 6 3 4 4 5" xfId="23130"/>
    <cellStyle name="標準 20 6 3 4 5" xfId="8454"/>
    <cellStyle name="標準 20 6 3 4 5 2" xfId="12133"/>
    <cellStyle name="標準 20 6 3 4 5 2 2" xfId="37832"/>
    <cellStyle name="標準 20 6 3 4 5 2 3" xfId="26608"/>
    <cellStyle name="標準 20 6 3 4 5 3" xfId="20212"/>
    <cellStyle name="標準 20 6 3 4 5 3 2" xfId="41350"/>
    <cellStyle name="標準 20 6 3 4 5 3 3" xfId="30126"/>
    <cellStyle name="標準 20 6 3 4 5 4" xfId="34710"/>
    <cellStyle name="標準 20 6 3 4 5 5" xfId="23356"/>
    <cellStyle name="標準 20 6 3 4 6" xfId="9298"/>
    <cellStyle name="標準 20 6 3 4 6 2" xfId="12916"/>
    <cellStyle name="標準 20 6 3 4 6 2 2" xfId="38615"/>
    <cellStyle name="標準 20 6 3 4 6 2 3" xfId="27391"/>
    <cellStyle name="標準 20 6 3 4 6 3" xfId="20213"/>
    <cellStyle name="標準 20 6 3 4 6 3 2" xfId="42133"/>
    <cellStyle name="標準 20 6 3 4 6 3 3" xfId="30909"/>
    <cellStyle name="標準 20 6 3 4 6 4" xfId="35912"/>
    <cellStyle name="標準 20 6 3 4 6 5" xfId="24685"/>
    <cellStyle name="標準 20 6 3 4 7" xfId="10240"/>
    <cellStyle name="標準 20 6 3 4 7 2" xfId="13823"/>
    <cellStyle name="標準 20 6 3 4 7 2 2" xfId="39522"/>
    <cellStyle name="標準 20 6 3 4 7 2 3" xfId="28298"/>
    <cellStyle name="標準 20 6 3 4 7 3" xfId="20214"/>
    <cellStyle name="標準 20 6 3 4 7 3 2" xfId="43040"/>
    <cellStyle name="標準 20 6 3 4 7 3 3" xfId="31816"/>
    <cellStyle name="標準 20 6 3 4 7 4" xfId="36269"/>
    <cellStyle name="標準 20 6 3 4 7 5" xfId="25042"/>
    <cellStyle name="標準 20 6 3 4 8" xfId="11229"/>
    <cellStyle name="標準 20 6 3 4 8 2" xfId="33806"/>
    <cellStyle name="標準 20 6 3 4 8 3" xfId="22452"/>
    <cellStyle name="標準 20 6 3 4 9" xfId="20201"/>
    <cellStyle name="標準 20 6 3 4 9 2" xfId="36928"/>
    <cellStyle name="標準 20 6 3 4 9 3" xfId="25704"/>
    <cellStyle name="標準 20 6 3 5" xfId="7393"/>
    <cellStyle name="標準 20 6 3 5 2" xfId="8538"/>
    <cellStyle name="標準 20 6 3 5 2 2" xfId="9654"/>
    <cellStyle name="標準 20 6 3 5 2 2 2" xfId="13268"/>
    <cellStyle name="標準 20 6 3 5 2 2 2 2" xfId="38967"/>
    <cellStyle name="標準 20 6 3 5 2 2 2 3" xfId="27743"/>
    <cellStyle name="標準 20 6 3 5 2 2 3" xfId="20217"/>
    <cellStyle name="標準 20 6 3 5 2 2 3 2" xfId="42485"/>
    <cellStyle name="標準 20 6 3 5 2 2 3 3" xfId="31261"/>
    <cellStyle name="標準 20 6 3 5 2 2 4" xfId="35917"/>
    <cellStyle name="標準 20 6 3 5 2 2 5" xfId="24690"/>
    <cellStyle name="標準 20 6 3 5 2 3" xfId="10596"/>
    <cellStyle name="標準 20 6 3 5 2 3 2" xfId="14175"/>
    <cellStyle name="標準 20 6 3 5 2 3 2 2" xfId="39874"/>
    <cellStyle name="標準 20 6 3 5 2 3 2 3" xfId="28650"/>
    <cellStyle name="標準 20 6 3 5 2 3 3" xfId="20218"/>
    <cellStyle name="標準 20 6 3 5 2 3 3 2" xfId="43392"/>
    <cellStyle name="標準 20 6 3 5 2 3 3 3" xfId="32168"/>
    <cellStyle name="標準 20 6 3 5 2 3 4" xfId="34794"/>
    <cellStyle name="標準 20 6 3 5 2 3 5" xfId="23440"/>
    <cellStyle name="標準 20 6 3 5 2 4" xfId="12217"/>
    <cellStyle name="標準 20 6 3 5 2 4 2" xfId="37916"/>
    <cellStyle name="標準 20 6 3 5 2 4 3" xfId="26692"/>
    <cellStyle name="標準 20 6 3 5 2 5" xfId="20216"/>
    <cellStyle name="標準 20 6 3 5 2 5 2" xfId="41434"/>
    <cellStyle name="標準 20 6 3 5 2 5 3" xfId="30210"/>
    <cellStyle name="標準 20 6 3 5 2 6" xfId="33296"/>
    <cellStyle name="標準 20 6 3 5 2 7" xfId="21851"/>
    <cellStyle name="標準 20 6 3 5 3" xfId="9300"/>
    <cellStyle name="標準 20 6 3 5 3 2" xfId="12918"/>
    <cellStyle name="標準 20 6 3 5 3 2 2" xfId="38617"/>
    <cellStyle name="標準 20 6 3 5 3 2 3" xfId="27393"/>
    <cellStyle name="標準 20 6 3 5 3 3" xfId="20219"/>
    <cellStyle name="標準 20 6 3 5 3 3 2" xfId="42135"/>
    <cellStyle name="標準 20 6 3 5 3 3 3" xfId="30911"/>
    <cellStyle name="標準 20 6 3 5 3 4" xfId="35916"/>
    <cellStyle name="標準 20 6 3 5 3 5" xfId="24689"/>
    <cellStyle name="標準 20 6 3 5 4" xfId="10242"/>
    <cellStyle name="標準 20 6 3 5 4 2" xfId="13825"/>
    <cellStyle name="標準 20 6 3 5 4 2 2" xfId="39524"/>
    <cellStyle name="標準 20 6 3 5 4 2 3" xfId="28300"/>
    <cellStyle name="標準 20 6 3 5 4 3" xfId="20220"/>
    <cellStyle name="標準 20 6 3 5 4 3 2" xfId="43042"/>
    <cellStyle name="標準 20 6 3 5 4 3 3" xfId="31818"/>
    <cellStyle name="標準 20 6 3 5 4 4" xfId="36353"/>
    <cellStyle name="標準 20 6 3 5 4 5" xfId="25126"/>
    <cellStyle name="標準 20 6 3 5 5" xfId="11087"/>
    <cellStyle name="標準 20 6 3 5 5 2" xfId="33664"/>
    <cellStyle name="標準 20 6 3 5 5 3" xfId="22310"/>
    <cellStyle name="標準 20 6 3 5 6" xfId="20215"/>
    <cellStyle name="標準 20 6 3 5 6 2" xfId="36786"/>
    <cellStyle name="標準 20 6 3 5 6 3" xfId="25562"/>
    <cellStyle name="標準 20 6 3 5 7" xfId="29080"/>
    <cellStyle name="標準 20 6 3 5 7 2" xfId="40304"/>
    <cellStyle name="標準 20 6 3 5 8" xfId="32946"/>
    <cellStyle name="標準 20 6 3 5 9" xfId="21501"/>
    <cellStyle name="標準 20 6 3 6" xfId="7620"/>
    <cellStyle name="標準 20 6 3 6 2" xfId="9428"/>
    <cellStyle name="標準 20 6 3 6 2 2" xfId="13042"/>
    <cellStyle name="標準 20 6 3 6 2 2 2" xfId="38741"/>
    <cellStyle name="標準 20 6 3 6 2 2 3" xfId="27517"/>
    <cellStyle name="標準 20 6 3 6 2 3" xfId="20222"/>
    <cellStyle name="標準 20 6 3 6 2 3 2" xfId="42259"/>
    <cellStyle name="標準 20 6 3 6 2 3 3" xfId="31035"/>
    <cellStyle name="標準 20 6 3 6 2 4" xfId="35918"/>
    <cellStyle name="標準 20 6 3 6 2 5" xfId="24691"/>
    <cellStyle name="標準 20 6 3 6 3" xfId="10370"/>
    <cellStyle name="標準 20 6 3 6 3 2" xfId="13949"/>
    <cellStyle name="標準 20 6 3 6 3 2 2" xfId="39648"/>
    <cellStyle name="標準 20 6 3 6 3 2 3" xfId="28424"/>
    <cellStyle name="標準 20 6 3 6 3 3" xfId="20223"/>
    <cellStyle name="標準 20 6 3 6 3 3 2" xfId="43166"/>
    <cellStyle name="標準 20 6 3 6 3 3 3" xfId="31942"/>
    <cellStyle name="標準 20 6 3 6 3 4" xfId="33890"/>
    <cellStyle name="標準 20 6 3 6 3 5" xfId="22536"/>
    <cellStyle name="標準 20 6 3 6 4" xfId="11313"/>
    <cellStyle name="標準 20 6 3 6 4 2" xfId="37012"/>
    <cellStyle name="標準 20 6 3 6 4 3" xfId="25788"/>
    <cellStyle name="標準 20 6 3 6 5" xfId="20221"/>
    <cellStyle name="標準 20 6 3 6 5 2" xfId="40530"/>
    <cellStyle name="標準 20 6 3 6 5 3" xfId="29306"/>
    <cellStyle name="標準 20 6 3 6 6" xfId="33070"/>
    <cellStyle name="標準 20 6 3 6 7" xfId="21625"/>
    <cellStyle name="標準 20 6 3 7" xfId="7846"/>
    <cellStyle name="標準 20 6 3 7 2" xfId="11539"/>
    <cellStyle name="標準 20 6 3 7 2 2" xfId="35899"/>
    <cellStyle name="標準 20 6 3 7 2 3" xfId="24672"/>
    <cellStyle name="標準 20 6 3 7 3" xfId="20224"/>
    <cellStyle name="標準 20 6 3 7 3 2" xfId="37238"/>
    <cellStyle name="標準 20 6 3 7 3 3" xfId="26014"/>
    <cellStyle name="標準 20 6 3 7 4" xfId="29532"/>
    <cellStyle name="標準 20 6 3 7 4 2" xfId="40756"/>
    <cellStyle name="標準 20 6 3 7 5" xfId="34116"/>
    <cellStyle name="標準 20 6 3 7 6" xfId="22762"/>
    <cellStyle name="標準 20 6 3 8" xfId="8085"/>
    <cellStyle name="標準 20 6 3 8 2" xfId="11765"/>
    <cellStyle name="標準 20 6 3 8 2 2" xfId="37464"/>
    <cellStyle name="標準 20 6 3 8 2 3" xfId="26240"/>
    <cellStyle name="標準 20 6 3 8 3" xfId="20225"/>
    <cellStyle name="標準 20 6 3 8 3 2" xfId="40982"/>
    <cellStyle name="標準 20 6 3 8 3 3" xfId="29758"/>
    <cellStyle name="標準 20 6 3 8 4" xfId="34342"/>
    <cellStyle name="標準 20 6 3 8 5" xfId="22988"/>
    <cellStyle name="標準 20 6 3 9" xfId="8312"/>
    <cellStyle name="標準 20 6 3 9 2" xfId="11991"/>
    <cellStyle name="標準 20 6 3 9 2 2" xfId="37690"/>
    <cellStyle name="標準 20 6 3 9 2 3" xfId="26466"/>
    <cellStyle name="標準 20 6 3 9 3" xfId="20226"/>
    <cellStyle name="標準 20 6 3 9 3 2" xfId="41208"/>
    <cellStyle name="標準 20 6 3 9 3 3" xfId="29984"/>
    <cellStyle name="標準 20 6 3 9 4" xfId="34568"/>
    <cellStyle name="標準 20 6 3 9 5" xfId="23214"/>
    <cellStyle name="標準 20 6 4" xfId="6684"/>
    <cellStyle name="標準 20 6 4 10" xfId="7060"/>
    <cellStyle name="標準 20 6 4 10 2" xfId="10961"/>
    <cellStyle name="標準 20 6 4 10 2 2" xfId="36660"/>
    <cellStyle name="標準 20 6 4 10 2 3" xfId="25436"/>
    <cellStyle name="標準 20 6 4 10 3" xfId="20228"/>
    <cellStyle name="標準 20 6 4 10 3 2" xfId="40178"/>
    <cellStyle name="標準 20 6 4 10 3 3" xfId="28954"/>
    <cellStyle name="標準 20 6 4 10 4" xfId="35178"/>
    <cellStyle name="標準 20 6 4 10 5" xfId="23947"/>
    <cellStyle name="標準 20 6 4 11" xfId="9301"/>
    <cellStyle name="標準 20 6 4 11 2" xfId="12919"/>
    <cellStyle name="標準 20 6 4 11 2 2" xfId="38618"/>
    <cellStyle name="標準 20 6 4 11 2 3" xfId="27394"/>
    <cellStyle name="標準 20 6 4 11 3" xfId="20229"/>
    <cellStyle name="標準 20 6 4 11 3 2" xfId="42136"/>
    <cellStyle name="標準 20 6 4 11 3 3" xfId="30912"/>
    <cellStyle name="標準 20 6 4 11 4" xfId="36143"/>
    <cellStyle name="標準 20 6 4 11 5" xfId="24916"/>
    <cellStyle name="標準 20 6 4 12" xfId="10243"/>
    <cellStyle name="標準 20 6 4 12 2" xfId="13826"/>
    <cellStyle name="標準 20 6 4 12 2 2" xfId="39525"/>
    <cellStyle name="標準 20 6 4 12 2 3" xfId="28301"/>
    <cellStyle name="標準 20 6 4 12 3" xfId="20230"/>
    <cellStyle name="標準 20 6 4 12 3 2" xfId="43043"/>
    <cellStyle name="標準 20 6 4 12 3 3" xfId="31819"/>
    <cellStyle name="標準 20 6 4 12 4" xfId="33538"/>
    <cellStyle name="標準 20 6 4 12 5" xfId="22184"/>
    <cellStyle name="標準 20 6 4 13" xfId="10899"/>
    <cellStyle name="標準 20 6 4 13 2" xfId="36598"/>
    <cellStyle name="標準 20 6 4 13 3" xfId="25374"/>
    <cellStyle name="標準 20 6 4 14" xfId="20227"/>
    <cellStyle name="標準 20 6 4 14 2" xfId="40116"/>
    <cellStyle name="標準 20 6 4 14 3" xfId="28892"/>
    <cellStyle name="標準 20 6 4 15" xfId="32947"/>
    <cellStyle name="標準 20 6 4 16" xfId="21502"/>
    <cellStyle name="標準 20 6 4 2" xfId="7336"/>
    <cellStyle name="標準 20 6 4 2 10" xfId="11045"/>
    <cellStyle name="標準 20 6 4 2 10 2" xfId="33622"/>
    <cellStyle name="標準 20 6 4 2 10 3" xfId="22268"/>
    <cellStyle name="標準 20 6 4 2 11" xfId="20231"/>
    <cellStyle name="標準 20 6 4 2 11 2" xfId="36744"/>
    <cellStyle name="標準 20 6 4 2 11 3" xfId="25520"/>
    <cellStyle name="標準 20 6 4 2 12" xfId="29038"/>
    <cellStyle name="標準 20 6 4 2 12 2" xfId="40262"/>
    <cellStyle name="標準 20 6 4 2 13" xfId="32948"/>
    <cellStyle name="標準 20 6 4 2 14" xfId="21503"/>
    <cellStyle name="標準 20 6 4 2 2" xfId="7494"/>
    <cellStyle name="標準 20 6 4 2 2 2" xfId="8638"/>
    <cellStyle name="標準 20 6 4 2 2 2 2" xfId="9754"/>
    <cellStyle name="標準 20 6 4 2 2 2 2 2" xfId="13368"/>
    <cellStyle name="標準 20 6 4 2 2 2 2 2 2" xfId="39067"/>
    <cellStyle name="標準 20 6 4 2 2 2 2 2 3" xfId="27843"/>
    <cellStyle name="標準 20 6 4 2 2 2 2 3" xfId="20234"/>
    <cellStyle name="標準 20 6 4 2 2 2 2 3 2" xfId="42585"/>
    <cellStyle name="標準 20 6 4 2 2 2 2 3 3" xfId="31361"/>
    <cellStyle name="標準 20 6 4 2 2 2 2 4" xfId="35922"/>
    <cellStyle name="標準 20 6 4 2 2 2 2 5" xfId="24695"/>
    <cellStyle name="標準 20 6 4 2 2 2 3" xfId="10696"/>
    <cellStyle name="標準 20 6 4 2 2 2 3 2" xfId="14275"/>
    <cellStyle name="標準 20 6 4 2 2 2 3 2 2" xfId="39974"/>
    <cellStyle name="標準 20 6 4 2 2 2 3 2 3" xfId="28750"/>
    <cellStyle name="標準 20 6 4 2 2 2 3 3" xfId="20235"/>
    <cellStyle name="標準 20 6 4 2 2 2 3 3 2" xfId="43492"/>
    <cellStyle name="標準 20 6 4 2 2 2 3 3 3" xfId="32268"/>
    <cellStyle name="標準 20 6 4 2 2 2 3 4" xfId="34894"/>
    <cellStyle name="標準 20 6 4 2 2 2 3 5" xfId="23540"/>
    <cellStyle name="標準 20 6 4 2 2 2 4" xfId="12317"/>
    <cellStyle name="標準 20 6 4 2 2 2 4 2" xfId="38016"/>
    <cellStyle name="標準 20 6 4 2 2 2 4 3" xfId="26792"/>
    <cellStyle name="標準 20 6 4 2 2 2 5" xfId="20233"/>
    <cellStyle name="標準 20 6 4 2 2 2 5 2" xfId="41534"/>
    <cellStyle name="標準 20 6 4 2 2 2 5 3" xfId="30310"/>
    <cellStyle name="標準 20 6 4 2 2 2 6" xfId="33396"/>
    <cellStyle name="標準 20 6 4 2 2 2 7" xfId="21951"/>
    <cellStyle name="標準 20 6 4 2 2 3" xfId="9303"/>
    <cellStyle name="標準 20 6 4 2 2 3 2" xfId="12921"/>
    <cellStyle name="標準 20 6 4 2 2 3 2 2" xfId="38620"/>
    <cellStyle name="標準 20 6 4 2 2 3 2 3" xfId="27396"/>
    <cellStyle name="標準 20 6 4 2 2 3 3" xfId="20236"/>
    <cellStyle name="標準 20 6 4 2 2 3 3 2" xfId="42138"/>
    <cellStyle name="標準 20 6 4 2 2 3 3 3" xfId="30914"/>
    <cellStyle name="標準 20 6 4 2 2 3 4" xfId="35921"/>
    <cellStyle name="標準 20 6 4 2 2 3 5" xfId="24694"/>
    <cellStyle name="標準 20 6 4 2 2 4" xfId="10245"/>
    <cellStyle name="標準 20 6 4 2 2 4 2" xfId="13828"/>
    <cellStyle name="標準 20 6 4 2 2 4 2 2" xfId="39527"/>
    <cellStyle name="標準 20 6 4 2 2 4 2 3" xfId="28303"/>
    <cellStyle name="標準 20 6 4 2 2 4 3" xfId="20237"/>
    <cellStyle name="標準 20 6 4 2 2 4 3 2" xfId="43045"/>
    <cellStyle name="標準 20 6 4 2 2 4 3 3" xfId="31821"/>
    <cellStyle name="標準 20 6 4 2 2 4 4" xfId="36453"/>
    <cellStyle name="標準 20 6 4 2 2 4 5" xfId="25226"/>
    <cellStyle name="標準 20 6 4 2 2 5" xfId="11187"/>
    <cellStyle name="標準 20 6 4 2 2 5 2" xfId="33764"/>
    <cellStyle name="標準 20 6 4 2 2 5 3" xfId="22410"/>
    <cellStyle name="標準 20 6 4 2 2 6" xfId="20232"/>
    <cellStyle name="標準 20 6 4 2 2 6 2" xfId="36886"/>
    <cellStyle name="標準 20 6 4 2 2 6 3" xfId="25662"/>
    <cellStyle name="標準 20 6 4 2 2 7" xfId="29180"/>
    <cellStyle name="標準 20 6 4 2 2 7 2" xfId="40404"/>
    <cellStyle name="標準 20 6 4 2 2 8" xfId="32949"/>
    <cellStyle name="標準 20 6 4 2 2 9" xfId="21504"/>
    <cellStyle name="標準 20 6 4 2 3" xfId="7720"/>
    <cellStyle name="標準 20 6 4 2 3 2" xfId="9502"/>
    <cellStyle name="標準 20 6 4 2 3 2 2" xfId="13116"/>
    <cellStyle name="標準 20 6 4 2 3 2 2 2" xfId="38815"/>
    <cellStyle name="標準 20 6 4 2 3 2 2 3" xfId="27591"/>
    <cellStyle name="標準 20 6 4 2 3 2 3" xfId="20239"/>
    <cellStyle name="標準 20 6 4 2 3 2 3 2" xfId="42333"/>
    <cellStyle name="標準 20 6 4 2 3 2 3 3" xfId="31109"/>
    <cellStyle name="標準 20 6 4 2 3 2 4" xfId="35923"/>
    <cellStyle name="標準 20 6 4 2 3 2 5" xfId="24696"/>
    <cellStyle name="標準 20 6 4 2 3 3" xfId="10444"/>
    <cellStyle name="標準 20 6 4 2 3 3 2" xfId="14023"/>
    <cellStyle name="標準 20 6 4 2 3 3 2 2" xfId="39722"/>
    <cellStyle name="標準 20 6 4 2 3 3 2 3" xfId="28498"/>
    <cellStyle name="標準 20 6 4 2 3 3 3" xfId="20240"/>
    <cellStyle name="標準 20 6 4 2 3 3 3 2" xfId="43240"/>
    <cellStyle name="標準 20 6 4 2 3 3 3 3" xfId="32016"/>
    <cellStyle name="標準 20 6 4 2 3 3 4" xfId="33990"/>
    <cellStyle name="標準 20 6 4 2 3 3 5" xfId="22636"/>
    <cellStyle name="標準 20 6 4 2 3 4" xfId="11413"/>
    <cellStyle name="標準 20 6 4 2 3 4 2" xfId="37112"/>
    <cellStyle name="標準 20 6 4 2 3 4 3" xfId="25888"/>
    <cellStyle name="標準 20 6 4 2 3 5" xfId="20238"/>
    <cellStyle name="標準 20 6 4 2 3 5 2" xfId="40630"/>
    <cellStyle name="標準 20 6 4 2 3 5 3" xfId="29406"/>
    <cellStyle name="標準 20 6 4 2 3 6" xfId="33144"/>
    <cellStyle name="標準 20 6 4 2 3 7" xfId="21699"/>
    <cellStyle name="標準 20 6 4 2 4" xfId="7946"/>
    <cellStyle name="標準 20 6 4 2 4 2" xfId="11639"/>
    <cellStyle name="標準 20 6 4 2 4 2 2" xfId="37338"/>
    <cellStyle name="標準 20 6 4 2 4 2 3" xfId="26114"/>
    <cellStyle name="標準 20 6 4 2 4 3" xfId="20241"/>
    <cellStyle name="標準 20 6 4 2 4 3 2" xfId="40856"/>
    <cellStyle name="標準 20 6 4 2 4 3 3" xfId="29632"/>
    <cellStyle name="標準 20 6 4 2 4 4" xfId="34216"/>
    <cellStyle name="標準 20 6 4 2 4 5" xfId="22862"/>
    <cellStyle name="標準 20 6 4 2 5" xfId="8186"/>
    <cellStyle name="標準 20 6 4 2 5 2" xfId="11865"/>
    <cellStyle name="標準 20 6 4 2 5 2 2" xfId="37564"/>
    <cellStyle name="標準 20 6 4 2 5 2 3" xfId="26340"/>
    <cellStyle name="標準 20 6 4 2 5 3" xfId="20242"/>
    <cellStyle name="標準 20 6 4 2 5 3 2" xfId="41082"/>
    <cellStyle name="標準 20 6 4 2 5 3 3" xfId="29858"/>
    <cellStyle name="標準 20 6 4 2 5 4" xfId="34442"/>
    <cellStyle name="標準 20 6 4 2 5 5" xfId="23088"/>
    <cellStyle name="標準 20 6 4 2 6" xfId="8386"/>
    <cellStyle name="標準 20 6 4 2 6 2" xfId="12065"/>
    <cellStyle name="標準 20 6 4 2 6 2 2" xfId="37764"/>
    <cellStyle name="標準 20 6 4 2 6 2 3" xfId="26540"/>
    <cellStyle name="標準 20 6 4 2 6 3" xfId="20243"/>
    <cellStyle name="標準 20 6 4 2 6 3 2" xfId="41282"/>
    <cellStyle name="標準 20 6 4 2 6 3 3" xfId="30058"/>
    <cellStyle name="標準 20 6 4 2 6 4" xfId="34642"/>
    <cellStyle name="標準 20 6 4 2 6 5" xfId="23288"/>
    <cellStyle name="標準 20 6 4 2 7" xfId="8864"/>
    <cellStyle name="標準 20 6 4 2 7 2" xfId="12543"/>
    <cellStyle name="標準 20 6 4 2 7 2 2" xfId="38242"/>
    <cellStyle name="標準 20 6 4 2 7 2 3" xfId="27018"/>
    <cellStyle name="標準 20 6 4 2 7 3" xfId="20244"/>
    <cellStyle name="標準 20 6 4 2 7 3 2" xfId="41760"/>
    <cellStyle name="標準 20 6 4 2 7 3 3" xfId="30536"/>
    <cellStyle name="標準 20 6 4 2 7 4" xfId="35120"/>
    <cellStyle name="標準 20 6 4 2 7 5" xfId="23766"/>
    <cellStyle name="標準 20 6 4 2 8" xfId="9302"/>
    <cellStyle name="標準 20 6 4 2 8 2" xfId="12920"/>
    <cellStyle name="標準 20 6 4 2 8 2 2" xfId="38619"/>
    <cellStyle name="標準 20 6 4 2 8 2 3" xfId="27395"/>
    <cellStyle name="標準 20 6 4 2 8 3" xfId="20245"/>
    <cellStyle name="標準 20 6 4 2 8 3 2" xfId="42137"/>
    <cellStyle name="標準 20 6 4 2 8 3 3" xfId="30913"/>
    <cellStyle name="標準 20 6 4 2 8 4" xfId="35920"/>
    <cellStyle name="標準 20 6 4 2 8 5" xfId="24693"/>
    <cellStyle name="標準 20 6 4 2 9" xfId="10244"/>
    <cellStyle name="標準 20 6 4 2 9 2" xfId="13827"/>
    <cellStyle name="標準 20 6 4 2 9 2 2" xfId="39526"/>
    <cellStyle name="標準 20 6 4 2 9 2 3" xfId="28302"/>
    <cellStyle name="標準 20 6 4 2 9 3" xfId="20246"/>
    <cellStyle name="標準 20 6 4 2 9 3 2" xfId="43044"/>
    <cellStyle name="標準 20 6 4 2 9 3 3" xfId="31820"/>
    <cellStyle name="標準 20 6 4 2 9 4" xfId="36201"/>
    <cellStyle name="標準 20 6 4 2 9 5" xfId="24974"/>
    <cellStyle name="標準 20 6 4 3" xfId="7552"/>
    <cellStyle name="標準 20 6 4 3 10" xfId="29238"/>
    <cellStyle name="標準 20 6 4 3 10 2" xfId="40462"/>
    <cellStyle name="標準 20 6 4 3 11" xfId="32950"/>
    <cellStyle name="標準 20 6 4 3 12" xfId="21505"/>
    <cellStyle name="標準 20 6 4 3 2" xfId="7778"/>
    <cellStyle name="標準 20 6 4 3 2 2" xfId="8696"/>
    <cellStyle name="標準 20 6 4 3 2 2 2" xfId="9812"/>
    <cellStyle name="標準 20 6 4 3 2 2 2 2" xfId="13426"/>
    <cellStyle name="標準 20 6 4 3 2 2 2 2 2" xfId="39125"/>
    <cellStyle name="標準 20 6 4 3 2 2 2 2 3" xfId="27901"/>
    <cellStyle name="標準 20 6 4 3 2 2 2 3" xfId="20250"/>
    <cellStyle name="標準 20 6 4 3 2 2 2 3 2" xfId="42643"/>
    <cellStyle name="標準 20 6 4 3 2 2 2 3 3" xfId="31419"/>
    <cellStyle name="標準 20 6 4 3 2 2 2 4" xfId="35926"/>
    <cellStyle name="標準 20 6 4 3 2 2 2 5" xfId="24699"/>
    <cellStyle name="標準 20 6 4 3 2 2 3" xfId="10754"/>
    <cellStyle name="標準 20 6 4 3 2 2 3 2" xfId="14333"/>
    <cellStyle name="標準 20 6 4 3 2 2 3 2 2" xfId="40032"/>
    <cellStyle name="標準 20 6 4 3 2 2 3 2 3" xfId="28808"/>
    <cellStyle name="標準 20 6 4 3 2 2 3 3" xfId="20251"/>
    <cellStyle name="標準 20 6 4 3 2 2 3 3 2" xfId="43550"/>
    <cellStyle name="標準 20 6 4 3 2 2 3 3 3" xfId="32326"/>
    <cellStyle name="標準 20 6 4 3 2 2 3 4" xfId="34952"/>
    <cellStyle name="標準 20 6 4 3 2 2 3 5" xfId="23598"/>
    <cellStyle name="標準 20 6 4 3 2 2 4" xfId="12375"/>
    <cellStyle name="標準 20 6 4 3 2 2 4 2" xfId="38074"/>
    <cellStyle name="標準 20 6 4 3 2 2 4 3" xfId="26850"/>
    <cellStyle name="標準 20 6 4 3 2 2 5" xfId="20249"/>
    <cellStyle name="標準 20 6 4 3 2 2 5 2" xfId="41592"/>
    <cellStyle name="標準 20 6 4 3 2 2 5 3" xfId="30368"/>
    <cellStyle name="標準 20 6 4 3 2 2 6" xfId="33454"/>
    <cellStyle name="標準 20 6 4 3 2 2 7" xfId="22009"/>
    <cellStyle name="標準 20 6 4 3 2 3" xfId="9305"/>
    <cellStyle name="標準 20 6 4 3 2 3 2" xfId="12923"/>
    <cellStyle name="標準 20 6 4 3 2 3 2 2" xfId="38622"/>
    <cellStyle name="標準 20 6 4 3 2 3 2 3" xfId="27398"/>
    <cellStyle name="標準 20 6 4 3 2 3 3" xfId="20252"/>
    <cellStyle name="標準 20 6 4 3 2 3 3 2" xfId="42140"/>
    <cellStyle name="標準 20 6 4 3 2 3 3 3" xfId="30916"/>
    <cellStyle name="標準 20 6 4 3 2 3 4" xfId="35925"/>
    <cellStyle name="標準 20 6 4 3 2 3 5" xfId="24698"/>
    <cellStyle name="標準 20 6 4 3 2 4" xfId="10247"/>
    <cellStyle name="標準 20 6 4 3 2 4 2" xfId="13830"/>
    <cellStyle name="標準 20 6 4 3 2 4 2 2" xfId="39529"/>
    <cellStyle name="標準 20 6 4 3 2 4 2 3" xfId="28305"/>
    <cellStyle name="標準 20 6 4 3 2 4 3" xfId="20253"/>
    <cellStyle name="標準 20 6 4 3 2 4 3 2" xfId="43047"/>
    <cellStyle name="標準 20 6 4 3 2 4 3 3" xfId="31823"/>
    <cellStyle name="標準 20 6 4 3 2 4 4" xfId="36511"/>
    <cellStyle name="標準 20 6 4 3 2 4 5" xfId="25284"/>
    <cellStyle name="標準 20 6 4 3 2 5" xfId="11471"/>
    <cellStyle name="標準 20 6 4 3 2 5 2" xfId="34048"/>
    <cellStyle name="標準 20 6 4 3 2 5 3" xfId="22694"/>
    <cellStyle name="標準 20 6 4 3 2 6" xfId="20248"/>
    <cellStyle name="標準 20 6 4 3 2 6 2" xfId="37170"/>
    <cellStyle name="標準 20 6 4 3 2 6 3" xfId="25946"/>
    <cellStyle name="標準 20 6 4 3 2 7" xfId="29464"/>
    <cellStyle name="標準 20 6 4 3 2 7 2" xfId="40688"/>
    <cellStyle name="標準 20 6 4 3 2 8" xfId="32951"/>
    <cellStyle name="標準 20 6 4 3 2 9" xfId="21506"/>
    <cellStyle name="標準 20 6 4 3 3" xfId="8004"/>
    <cellStyle name="標準 20 6 4 3 3 2" xfId="9586"/>
    <cellStyle name="標準 20 6 4 3 3 2 2" xfId="13200"/>
    <cellStyle name="標準 20 6 4 3 3 2 2 2" xfId="38899"/>
    <cellStyle name="標準 20 6 4 3 3 2 2 3" xfId="27675"/>
    <cellStyle name="標準 20 6 4 3 3 2 3" xfId="20255"/>
    <cellStyle name="標準 20 6 4 3 3 2 3 2" xfId="42417"/>
    <cellStyle name="標準 20 6 4 3 3 2 3 3" xfId="31193"/>
    <cellStyle name="標準 20 6 4 3 3 2 4" xfId="35927"/>
    <cellStyle name="標準 20 6 4 3 3 2 5" xfId="24700"/>
    <cellStyle name="標準 20 6 4 3 3 3" xfId="10528"/>
    <cellStyle name="標準 20 6 4 3 3 3 2" xfId="14107"/>
    <cellStyle name="標準 20 6 4 3 3 3 2 2" xfId="39806"/>
    <cellStyle name="標準 20 6 4 3 3 3 2 3" xfId="28582"/>
    <cellStyle name="標準 20 6 4 3 3 3 3" xfId="20256"/>
    <cellStyle name="標準 20 6 4 3 3 3 3 2" xfId="43324"/>
    <cellStyle name="標準 20 6 4 3 3 3 3 3" xfId="32100"/>
    <cellStyle name="標準 20 6 4 3 3 3 4" xfId="34274"/>
    <cellStyle name="標準 20 6 4 3 3 3 5" xfId="22920"/>
    <cellStyle name="標準 20 6 4 3 3 4" xfId="11697"/>
    <cellStyle name="標準 20 6 4 3 3 4 2" xfId="37396"/>
    <cellStyle name="標準 20 6 4 3 3 4 3" xfId="26172"/>
    <cellStyle name="標準 20 6 4 3 3 5" xfId="20254"/>
    <cellStyle name="標準 20 6 4 3 3 5 2" xfId="40914"/>
    <cellStyle name="標準 20 6 4 3 3 5 3" xfId="29690"/>
    <cellStyle name="標準 20 6 4 3 3 6" xfId="33228"/>
    <cellStyle name="標準 20 6 4 3 3 7" xfId="21783"/>
    <cellStyle name="標準 20 6 4 3 4" xfId="8244"/>
    <cellStyle name="標準 20 6 4 3 4 2" xfId="11923"/>
    <cellStyle name="標準 20 6 4 3 4 2 2" xfId="37622"/>
    <cellStyle name="標準 20 6 4 3 4 2 3" xfId="26398"/>
    <cellStyle name="標準 20 6 4 3 4 3" xfId="20257"/>
    <cellStyle name="標準 20 6 4 3 4 3 2" xfId="41140"/>
    <cellStyle name="標準 20 6 4 3 4 3 3" xfId="29916"/>
    <cellStyle name="標準 20 6 4 3 4 4" xfId="34500"/>
    <cellStyle name="標準 20 6 4 3 4 5" xfId="23146"/>
    <cellStyle name="標準 20 6 4 3 5" xfId="8470"/>
    <cellStyle name="標準 20 6 4 3 5 2" xfId="12149"/>
    <cellStyle name="標準 20 6 4 3 5 2 2" xfId="37848"/>
    <cellStyle name="標準 20 6 4 3 5 2 3" xfId="26624"/>
    <cellStyle name="標準 20 6 4 3 5 3" xfId="20258"/>
    <cellStyle name="標準 20 6 4 3 5 3 2" xfId="41366"/>
    <cellStyle name="標準 20 6 4 3 5 3 3" xfId="30142"/>
    <cellStyle name="標準 20 6 4 3 5 4" xfId="34726"/>
    <cellStyle name="標準 20 6 4 3 5 5" xfId="23372"/>
    <cellStyle name="標準 20 6 4 3 6" xfId="9304"/>
    <cellStyle name="標準 20 6 4 3 6 2" xfId="12922"/>
    <cellStyle name="標準 20 6 4 3 6 2 2" xfId="38621"/>
    <cellStyle name="標準 20 6 4 3 6 2 3" xfId="27397"/>
    <cellStyle name="標準 20 6 4 3 6 3" xfId="20259"/>
    <cellStyle name="標準 20 6 4 3 6 3 2" xfId="42139"/>
    <cellStyle name="標準 20 6 4 3 6 3 3" xfId="30915"/>
    <cellStyle name="標準 20 6 4 3 6 4" xfId="35924"/>
    <cellStyle name="標準 20 6 4 3 6 5" xfId="24697"/>
    <cellStyle name="標準 20 6 4 3 7" xfId="10246"/>
    <cellStyle name="標準 20 6 4 3 7 2" xfId="13829"/>
    <cellStyle name="標準 20 6 4 3 7 2 2" xfId="39528"/>
    <cellStyle name="標準 20 6 4 3 7 2 3" xfId="28304"/>
    <cellStyle name="標準 20 6 4 3 7 3" xfId="20260"/>
    <cellStyle name="標準 20 6 4 3 7 3 2" xfId="43046"/>
    <cellStyle name="標準 20 6 4 3 7 3 3" xfId="31822"/>
    <cellStyle name="標準 20 6 4 3 7 4" xfId="36285"/>
    <cellStyle name="標準 20 6 4 3 7 5" xfId="25058"/>
    <cellStyle name="標準 20 6 4 3 8" xfId="11245"/>
    <cellStyle name="標準 20 6 4 3 8 2" xfId="33822"/>
    <cellStyle name="標準 20 6 4 3 8 3" xfId="22468"/>
    <cellStyle name="標準 20 6 4 3 9" xfId="20247"/>
    <cellStyle name="標準 20 6 4 3 9 2" xfId="36944"/>
    <cellStyle name="標準 20 6 4 3 9 3" xfId="25720"/>
    <cellStyle name="標準 20 6 4 4" xfId="7409"/>
    <cellStyle name="標準 20 6 4 4 2" xfId="8554"/>
    <cellStyle name="標準 20 6 4 4 2 2" xfId="9670"/>
    <cellStyle name="標準 20 6 4 4 2 2 2" xfId="13284"/>
    <cellStyle name="標準 20 6 4 4 2 2 2 2" xfId="38983"/>
    <cellStyle name="標準 20 6 4 4 2 2 2 3" xfId="27759"/>
    <cellStyle name="標準 20 6 4 4 2 2 3" xfId="20263"/>
    <cellStyle name="標準 20 6 4 4 2 2 3 2" xfId="42501"/>
    <cellStyle name="標準 20 6 4 4 2 2 3 3" xfId="31277"/>
    <cellStyle name="標準 20 6 4 4 2 2 4" xfId="35929"/>
    <cellStyle name="標準 20 6 4 4 2 2 5" xfId="24702"/>
    <cellStyle name="標準 20 6 4 4 2 3" xfId="10612"/>
    <cellStyle name="標準 20 6 4 4 2 3 2" xfId="14191"/>
    <cellStyle name="標準 20 6 4 4 2 3 2 2" xfId="39890"/>
    <cellStyle name="標準 20 6 4 4 2 3 2 3" xfId="28666"/>
    <cellStyle name="標準 20 6 4 4 2 3 3" xfId="20264"/>
    <cellStyle name="標準 20 6 4 4 2 3 3 2" xfId="43408"/>
    <cellStyle name="標準 20 6 4 4 2 3 3 3" xfId="32184"/>
    <cellStyle name="標準 20 6 4 4 2 3 4" xfId="34810"/>
    <cellStyle name="標準 20 6 4 4 2 3 5" xfId="23456"/>
    <cellStyle name="標準 20 6 4 4 2 4" xfId="12233"/>
    <cellStyle name="標準 20 6 4 4 2 4 2" xfId="37932"/>
    <cellStyle name="標準 20 6 4 4 2 4 3" xfId="26708"/>
    <cellStyle name="標準 20 6 4 4 2 5" xfId="20262"/>
    <cellStyle name="標準 20 6 4 4 2 5 2" xfId="41450"/>
    <cellStyle name="標準 20 6 4 4 2 5 3" xfId="30226"/>
    <cellStyle name="標準 20 6 4 4 2 6" xfId="33312"/>
    <cellStyle name="標準 20 6 4 4 2 7" xfId="21867"/>
    <cellStyle name="標準 20 6 4 4 3" xfId="9306"/>
    <cellStyle name="標準 20 6 4 4 3 2" xfId="12924"/>
    <cellStyle name="標準 20 6 4 4 3 2 2" xfId="38623"/>
    <cellStyle name="標準 20 6 4 4 3 2 3" xfId="27399"/>
    <cellStyle name="標準 20 6 4 4 3 3" xfId="20265"/>
    <cellStyle name="標準 20 6 4 4 3 3 2" xfId="42141"/>
    <cellStyle name="標準 20 6 4 4 3 3 3" xfId="30917"/>
    <cellStyle name="標準 20 6 4 4 3 4" xfId="35928"/>
    <cellStyle name="標準 20 6 4 4 3 5" xfId="24701"/>
    <cellStyle name="標準 20 6 4 4 4" xfId="10248"/>
    <cellStyle name="標準 20 6 4 4 4 2" xfId="13831"/>
    <cellStyle name="標準 20 6 4 4 4 2 2" xfId="39530"/>
    <cellStyle name="標準 20 6 4 4 4 2 3" xfId="28306"/>
    <cellStyle name="標準 20 6 4 4 4 3" xfId="20266"/>
    <cellStyle name="標準 20 6 4 4 4 3 2" xfId="43048"/>
    <cellStyle name="標準 20 6 4 4 4 3 3" xfId="31824"/>
    <cellStyle name="標準 20 6 4 4 4 4" xfId="36369"/>
    <cellStyle name="標準 20 6 4 4 4 5" xfId="25142"/>
    <cellStyle name="標準 20 6 4 4 5" xfId="11103"/>
    <cellStyle name="標準 20 6 4 4 5 2" xfId="33680"/>
    <cellStyle name="標準 20 6 4 4 5 3" xfId="22326"/>
    <cellStyle name="標準 20 6 4 4 6" xfId="20261"/>
    <cellStyle name="標準 20 6 4 4 6 2" xfId="36802"/>
    <cellStyle name="標準 20 6 4 4 6 3" xfId="25578"/>
    <cellStyle name="標準 20 6 4 4 7" xfId="29096"/>
    <cellStyle name="標準 20 6 4 4 7 2" xfId="40320"/>
    <cellStyle name="標準 20 6 4 4 8" xfId="32952"/>
    <cellStyle name="標準 20 6 4 4 9" xfId="21507"/>
    <cellStyle name="標準 20 6 4 5" xfId="7636"/>
    <cellStyle name="標準 20 6 4 5 2" xfId="9444"/>
    <cellStyle name="標準 20 6 4 5 2 2" xfId="13058"/>
    <cellStyle name="標準 20 6 4 5 2 2 2" xfId="38757"/>
    <cellStyle name="標準 20 6 4 5 2 2 3" xfId="27533"/>
    <cellStyle name="標準 20 6 4 5 2 3" xfId="20268"/>
    <cellStyle name="標準 20 6 4 5 2 3 2" xfId="42275"/>
    <cellStyle name="標準 20 6 4 5 2 3 3" xfId="31051"/>
    <cellStyle name="標準 20 6 4 5 2 4" xfId="35930"/>
    <cellStyle name="標準 20 6 4 5 2 5" xfId="24703"/>
    <cellStyle name="標準 20 6 4 5 3" xfId="10386"/>
    <cellStyle name="標準 20 6 4 5 3 2" xfId="13965"/>
    <cellStyle name="標準 20 6 4 5 3 2 2" xfId="39664"/>
    <cellStyle name="標準 20 6 4 5 3 2 3" xfId="28440"/>
    <cellStyle name="標準 20 6 4 5 3 3" xfId="20269"/>
    <cellStyle name="標準 20 6 4 5 3 3 2" xfId="43182"/>
    <cellStyle name="標準 20 6 4 5 3 3 3" xfId="31958"/>
    <cellStyle name="標準 20 6 4 5 3 4" xfId="33906"/>
    <cellStyle name="標準 20 6 4 5 3 5" xfId="22552"/>
    <cellStyle name="標準 20 6 4 5 4" xfId="11329"/>
    <cellStyle name="標準 20 6 4 5 4 2" xfId="37028"/>
    <cellStyle name="標準 20 6 4 5 4 3" xfId="25804"/>
    <cellStyle name="標準 20 6 4 5 5" xfId="20267"/>
    <cellStyle name="標準 20 6 4 5 5 2" xfId="40546"/>
    <cellStyle name="標準 20 6 4 5 5 3" xfId="29322"/>
    <cellStyle name="標準 20 6 4 5 6" xfId="33086"/>
    <cellStyle name="標準 20 6 4 5 7" xfId="21641"/>
    <cellStyle name="標準 20 6 4 6" xfId="7862"/>
    <cellStyle name="標準 20 6 4 6 2" xfId="11555"/>
    <cellStyle name="標準 20 6 4 6 2 2" xfId="35919"/>
    <cellStyle name="標準 20 6 4 6 2 3" xfId="24692"/>
    <cellStyle name="標準 20 6 4 6 3" xfId="20270"/>
    <cellStyle name="標準 20 6 4 6 3 2" xfId="37254"/>
    <cellStyle name="標準 20 6 4 6 3 3" xfId="26030"/>
    <cellStyle name="標準 20 6 4 6 4" xfId="29548"/>
    <cellStyle name="標準 20 6 4 6 4 2" xfId="40772"/>
    <cellStyle name="標準 20 6 4 6 5" xfId="34132"/>
    <cellStyle name="標準 20 6 4 6 6" xfId="22778"/>
    <cellStyle name="標準 20 6 4 7" xfId="8101"/>
    <cellStyle name="標準 20 6 4 7 2" xfId="11781"/>
    <cellStyle name="標準 20 6 4 7 2 2" xfId="37480"/>
    <cellStyle name="標準 20 6 4 7 2 3" xfId="26256"/>
    <cellStyle name="標準 20 6 4 7 3" xfId="20271"/>
    <cellStyle name="標準 20 6 4 7 3 2" xfId="40998"/>
    <cellStyle name="標準 20 6 4 7 3 3" xfId="29774"/>
    <cellStyle name="標準 20 6 4 7 4" xfId="34358"/>
    <cellStyle name="標準 20 6 4 7 5" xfId="23004"/>
    <cellStyle name="標準 20 6 4 8" xfId="8328"/>
    <cellStyle name="標準 20 6 4 8 2" xfId="12007"/>
    <cellStyle name="標準 20 6 4 8 2 2" xfId="37706"/>
    <cellStyle name="標準 20 6 4 8 2 3" xfId="26482"/>
    <cellStyle name="標準 20 6 4 8 3" xfId="20272"/>
    <cellStyle name="標準 20 6 4 8 3 2" xfId="41224"/>
    <cellStyle name="標準 20 6 4 8 3 3" xfId="30000"/>
    <cellStyle name="標準 20 6 4 8 4" xfId="34584"/>
    <cellStyle name="標準 20 6 4 8 5" xfId="23230"/>
    <cellStyle name="標準 20 6 4 9" xfId="8780"/>
    <cellStyle name="標準 20 6 4 9 2" xfId="12459"/>
    <cellStyle name="標準 20 6 4 9 2 2" xfId="38158"/>
    <cellStyle name="標準 20 6 4 9 2 3" xfId="26934"/>
    <cellStyle name="標準 20 6 4 9 3" xfId="20273"/>
    <cellStyle name="標準 20 6 4 9 3 2" xfId="41676"/>
    <cellStyle name="標準 20 6 4 9 3 3" xfId="30452"/>
    <cellStyle name="標準 20 6 4 9 4" xfId="35036"/>
    <cellStyle name="標準 20 6 4 9 5" xfId="23682"/>
    <cellStyle name="標準 20 6 5" xfId="7291"/>
    <cellStyle name="標準 20 6 5 10" xfId="11003"/>
    <cellStyle name="標準 20 6 5 10 2" xfId="33580"/>
    <cellStyle name="標準 20 6 5 10 3" xfId="22226"/>
    <cellStyle name="標準 20 6 5 11" xfId="20274"/>
    <cellStyle name="標準 20 6 5 11 2" xfId="36702"/>
    <cellStyle name="標準 20 6 5 11 3" xfId="25478"/>
    <cellStyle name="標準 20 6 5 12" xfId="28996"/>
    <cellStyle name="標準 20 6 5 12 2" xfId="40220"/>
    <cellStyle name="標準 20 6 5 13" xfId="32953"/>
    <cellStyle name="標準 20 6 5 14" xfId="21508"/>
    <cellStyle name="標準 20 6 5 2" xfId="7452"/>
    <cellStyle name="標準 20 6 5 2 2" xfId="8596"/>
    <cellStyle name="標準 20 6 5 2 2 2" xfId="9712"/>
    <cellStyle name="標準 20 6 5 2 2 2 2" xfId="13326"/>
    <cellStyle name="標準 20 6 5 2 2 2 2 2" xfId="39025"/>
    <cellStyle name="標準 20 6 5 2 2 2 2 3" xfId="27801"/>
    <cellStyle name="標準 20 6 5 2 2 2 3" xfId="20277"/>
    <cellStyle name="標準 20 6 5 2 2 2 3 2" xfId="42543"/>
    <cellStyle name="標準 20 6 5 2 2 2 3 3" xfId="31319"/>
    <cellStyle name="標準 20 6 5 2 2 2 4" xfId="35933"/>
    <cellStyle name="標準 20 6 5 2 2 2 5" xfId="24706"/>
    <cellStyle name="標準 20 6 5 2 2 3" xfId="10654"/>
    <cellStyle name="標準 20 6 5 2 2 3 2" xfId="14233"/>
    <cellStyle name="標準 20 6 5 2 2 3 2 2" xfId="39932"/>
    <cellStyle name="標準 20 6 5 2 2 3 2 3" xfId="28708"/>
    <cellStyle name="標準 20 6 5 2 2 3 3" xfId="20278"/>
    <cellStyle name="標準 20 6 5 2 2 3 3 2" xfId="43450"/>
    <cellStyle name="標準 20 6 5 2 2 3 3 3" xfId="32226"/>
    <cellStyle name="標準 20 6 5 2 2 3 4" xfId="34852"/>
    <cellStyle name="標準 20 6 5 2 2 3 5" xfId="23498"/>
    <cellStyle name="標準 20 6 5 2 2 4" xfId="12275"/>
    <cellStyle name="標準 20 6 5 2 2 4 2" xfId="37974"/>
    <cellStyle name="標準 20 6 5 2 2 4 3" xfId="26750"/>
    <cellStyle name="標準 20 6 5 2 2 5" xfId="20276"/>
    <cellStyle name="標準 20 6 5 2 2 5 2" xfId="41492"/>
    <cellStyle name="標準 20 6 5 2 2 5 3" xfId="30268"/>
    <cellStyle name="標準 20 6 5 2 2 6" xfId="33354"/>
    <cellStyle name="標準 20 6 5 2 2 7" xfId="21909"/>
    <cellStyle name="標準 20 6 5 2 3" xfId="9308"/>
    <cellStyle name="標準 20 6 5 2 3 2" xfId="12926"/>
    <cellStyle name="標準 20 6 5 2 3 2 2" xfId="38625"/>
    <cellStyle name="標準 20 6 5 2 3 2 3" xfId="27401"/>
    <cellStyle name="標準 20 6 5 2 3 3" xfId="20279"/>
    <cellStyle name="標準 20 6 5 2 3 3 2" xfId="42143"/>
    <cellStyle name="標準 20 6 5 2 3 3 3" xfId="30919"/>
    <cellStyle name="標準 20 6 5 2 3 4" xfId="35932"/>
    <cellStyle name="標準 20 6 5 2 3 5" xfId="24705"/>
    <cellStyle name="標準 20 6 5 2 4" xfId="10250"/>
    <cellStyle name="標準 20 6 5 2 4 2" xfId="13833"/>
    <cellStyle name="標準 20 6 5 2 4 2 2" xfId="39532"/>
    <cellStyle name="標準 20 6 5 2 4 2 3" xfId="28308"/>
    <cellStyle name="標準 20 6 5 2 4 3" xfId="20280"/>
    <cellStyle name="標準 20 6 5 2 4 3 2" xfId="43050"/>
    <cellStyle name="標準 20 6 5 2 4 3 3" xfId="31826"/>
    <cellStyle name="標準 20 6 5 2 4 4" xfId="36411"/>
    <cellStyle name="標準 20 6 5 2 4 5" xfId="25184"/>
    <cellStyle name="標準 20 6 5 2 5" xfId="11145"/>
    <cellStyle name="標準 20 6 5 2 5 2" xfId="33722"/>
    <cellStyle name="標準 20 6 5 2 5 3" xfId="22368"/>
    <cellStyle name="標準 20 6 5 2 6" xfId="20275"/>
    <cellStyle name="標準 20 6 5 2 6 2" xfId="36844"/>
    <cellStyle name="標準 20 6 5 2 6 3" xfId="25620"/>
    <cellStyle name="標準 20 6 5 2 7" xfId="29138"/>
    <cellStyle name="標準 20 6 5 2 7 2" xfId="40362"/>
    <cellStyle name="標準 20 6 5 2 8" xfId="32954"/>
    <cellStyle name="標準 20 6 5 2 9" xfId="21509"/>
    <cellStyle name="標準 20 6 5 3" xfId="7678"/>
    <cellStyle name="標準 20 6 5 3 2" xfId="9460"/>
    <cellStyle name="標準 20 6 5 3 2 2" xfId="13074"/>
    <cellStyle name="標準 20 6 5 3 2 2 2" xfId="38773"/>
    <cellStyle name="標準 20 6 5 3 2 2 3" xfId="27549"/>
    <cellStyle name="標準 20 6 5 3 2 3" xfId="20282"/>
    <cellStyle name="標準 20 6 5 3 2 3 2" xfId="42291"/>
    <cellStyle name="標準 20 6 5 3 2 3 3" xfId="31067"/>
    <cellStyle name="標準 20 6 5 3 2 4" xfId="35934"/>
    <cellStyle name="標準 20 6 5 3 2 5" xfId="24707"/>
    <cellStyle name="標準 20 6 5 3 3" xfId="10402"/>
    <cellStyle name="標準 20 6 5 3 3 2" xfId="13981"/>
    <cellStyle name="標準 20 6 5 3 3 2 2" xfId="39680"/>
    <cellStyle name="標準 20 6 5 3 3 2 3" xfId="28456"/>
    <cellStyle name="標準 20 6 5 3 3 3" xfId="20283"/>
    <cellStyle name="標準 20 6 5 3 3 3 2" xfId="43198"/>
    <cellStyle name="標準 20 6 5 3 3 3 3" xfId="31974"/>
    <cellStyle name="標準 20 6 5 3 3 4" xfId="33948"/>
    <cellStyle name="標準 20 6 5 3 3 5" xfId="22594"/>
    <cellStyle name="標準 20 6 5 3 4" xfId="11371"/>
    <cellStyle name="標準 20 6 5 3 4 2" xfId="37070"/>
    <cellStyle name="標準 20 6 5 3 4 3" xfId="25846"/>
    <cellStyle name="標準 20 6 5 3 5" xfId="20281"/>
    <cellStyle name="標準 20 6 5 3 5 2" xfId="40588"/>
    <cellStyle name="標準 20 6 5 3 5 3" xfId="29364"/>
    <cellStyle name="標準 20 6 5 3 6" xfId="33102"/>
    <cellStyle name="標準 20 6 5 3 7" xfId="21657"/>
    <cellStyle name="標準 20 6 5 4" xfId="7904"/>
    <cellStyle name="標準 20 6 5 4 2" xfId="11597"/>
    <cellStyle name="標準 20 6 5 4 2 2" xfId="37296"/>
    <cellStyle name="標準 20 6 5 4 2 3" xfId="26072"/>
    <cellStyle name="標準 20 6 5 4 3" xfId="20284"/>
    <cellStyle name="標準 20 6 5 4 3 2" xfId="40814"/>
    <cellStyle name="標準 20 6 5 4 3 3" xfId="29590"/>
    <cellStyle name="標準 20 6 5 4 4" xfId="34174"/>
    <cellStyle name="標準 20 6 5 4 5" xfId="22820"/>
    <cellStyle name="標準 20 6 5 5" xfId="8144"/>
    <cellStyle name="標準 20 6 5 5 2" xfId="11823"/>
    <cellStyle name="標準 20 6 5 5 2 2" xfId="37522"/>
    <cellStyle name="標準 20 6 5 5 2 3" xfId="26298"/>
    <cellStyle name="標準 20 6 5 5 3" xfId="20285"/>
    <cellStyle name="標準 20 6 5 5 3 2" xfId="41040"/>
    <cellStyle name="標準 20 6 5 5 3 3" xfId="29816"/>
    <cellStyle name="標準 20 6 5 5 4" xfId="34400"/>
    <cellStyle name="標準 20 6 5 5 5" xfId="23046"/>
    <cellStyle name="標準 20 6 5 6" xfId="8344"/>
    <cellStyle name="標準 20 6 5 6 2" xfId="12023"/>
    <cellStyle name="標準 20 6 5 6 2 2" xfId="37722"/>
    <cellStyle name="標準 20 6 5 6 2 3" xfId="26498"/>
    <cellStyle name="標準 20 6 5 6 3" xfId="20286"/>
    <cellStyle name="標準 20 6 5 6 3 2" xfId="41240"/>
    <cellStyle name="標準 20 6 5 6 3 3" xfId="30016"/>
    <cellStyle name="標準 20 6 5 6 4" xfId="34600"/>
    <cellStyle name="標準 20 6 5 6 5" xfId="23246"/>
    <cellStyle name="標準 20 6 5 7" xfId="8822"/>
    <cellStyle name="標準 20 6 5 7 2" xfId="12501"/>
    <cellStyle name="標準 20 6 5 7 2 2" xfId="38200"/>
    <cellStyle name="標準 20 6 5 7 2 3" xfId="26976"/>
    <cellStyle name="標準 20 6 5 7 3" xfId="20287"/>
    <cellStyle name="標準 20 6 5 7 3 2" xfId="41718"/>
    <cellStyle name="標準 20 6 5 7 3 3" xfId="30494"/>
    <cellStyle name="標準 20 6 5 7 4" xfId="35078"/>
    <cellStyle name="標準 20 6 5 7 5" xfId="23724"/>
    <cellStyle name="標準 20 6 5 8" xfId="9307"/>
    <cellStyle name="標準 20 6 5 8 2" xfId="12925"/>
    <cellStyle name="標準 20 6 5 8 2 2" xfId="38624"/>
    <cellStyle name="標準 20 6 5 8 2 3" xfId="27400"/>
    <cellStyle name="標準 20 6 5 8 3" xfId="20288"/>
    <cellStyle name="標準 20 6 5 8 3 2" xfId="42142"/>
    <cellStyle name="標準 20 6 5 8 3 3" xfId="30918"/>
    <cellStyle name="標準 20 6 5 8 4" xfId="35931"/>
    <cellStyle name="標準 20 6 5 8 5" xfId="24704"/>
    <cellStyle name="標準 20 6 5 9" xfId="10249"/>
    <cellStyle name="標準 20 6 5 9 2" xfId="13832"/>
    <cellStyle name="標準 20 6 5 9 2 2" xfId="39531"/>
    <cellStyle name="標準 20 6 5 9 2 3" xfId="28307"/>
    <cellStyle name="標準 20 6 5 9 3" xfId="20289"/>
    <cellStyle name="標準 20 6 5 9 3 2" xfId="43049"/>
    <cellStyle name="標準 20 6 5 9 3 3" xfId="31825"/>
    <cellStyle name="標準 20 6 5 9 4" xfId="36159"/>
    <cellStyle name="標準 20 6 5 9 5" xfId="24932"/>
    <cellStyle name="標準 20 6 6" xfId="7510"/>
    <cellStyle name="標準 20 6 6 10" xfId="29196"/>
    <cellStyle name="標準 20 6 6 10 2" xfId="40420"/>
    <cellStyle name="標準 20 6 6 11" xfId="32955"/>
    <cellStyle name="標準 20 6 6 12" xfId="21510"/>
    <cellStyle name="標準 20 6 6 2" xfId="7736"/>
    <cellStyle name="標準 20 6 6 2 2" xfId="8654"/>
    <cellStyle name="標準 20 6 6 2 2 2" xfId="9770"/>
    <cellStyle name="標準 20 6 6 2 2 2 2" xfId="13384"/>
    <cellStyle name="標準 20 6 6 2 2 2 2 2" xfId="39083"/>
    <cellStyle name="標準 20 6 6 2 2 2 2 3" xfId="27859"/>
    <cellStyle name="標準 20 6 6 2 2 2 3" xfId="20293"/>
    <cellStyle name="標準 20 6 6 2 2 2 3 2" xfId="42601"/>
    <cellStyle name="標準 20 6 6 2 2 2 3 3" xfId="31377"/>
    <cellStyle name="標準 20 6 6 2 2 2 4" xfId="35937"/>
    <cellStyle name="標準 20 6 6 2 2 2 5" xfId="24710"/>
    <cellStyle name="標準 20 6 6 2 2 3" xfId="10712"/>
    <cellStyle name="標準 20 6 6 2 2 3 2" xfId="14291"/>
    <cellStyle name="標準 20 6 6 2 2 3 2 2" xfId="39990"/>
    <cellStyle name="標準 20 6 6 2 2 3 2 3" xfId="28766"/>
    <cellStyle name="標準 20 6 6 2 2 3 3" xfId="20294"/>
    <cellStyle name="標準 20 6 6 2 2 3 3 2" xfId="43508"/>
    <cellStyle name="標準 20 6 6 2 2 3 3 3" xfId="32284"/>
    <cellStyle name="標準 20 6 6 2 2 3 4" xfId="34910"/>
    <cellStyle name="標準 20 6 6 2 2 3 5" xfId="23556"/>
    <cellStyle name="標準 20 6 6 2 2 4" xfId="12333"/>
    <cellStyle name="標準 20 6 6 2 2 4 2" xfId="38032"/>
    <cellStyle name="標準 20 6 6 2 2 4 3" xfId="26808"/>
    <cellStyle name="標準 20 6 6 2 2 5" xfId="20292"/>
    <cellStyle name="標準 20 6 6 2 2 5 2" xfId="41550"/>
    <cellStyle name="標準 20 6 6 2 2 5 3" xfId="30326"/>
    <cellStyle name="標準 20 6 6 2 2 6" xfId="33412"/>
    <cellStyle name="標準 20 6 6 2 2 7" xfId="21967"/>
    <cellStyle name="標準 20 6 6 2 3" xfId="9310"/>
    <cellStyle name="標準 20 6 6 2 3 2" xfId="12928"/>
    <cellStyle name="標準 20 6 6 2 3 2 2" xfId="38627"/>
    <cellStyle name="標準 20 6 6 2 3 2 3" xfId="27403"/>
    <cellStyle name="標準 20 6 6 2 3 3" xfId="20295"/>
    <cellStyle name="標準 20 6 6 2 3 3 2" xfId="42145"/>
    <cellStyle name="標準 20 6 6 2 3 3 3" xfId="30921"/>
    <cellStyle name="標準 20 6 6 2 3 4" xfId="35936"/>
    <cellStyle name="標準 20 6 6 2 3 5" xfId="24709"/>
    <cellStyle name="標準 20 6 6 2 4" xfId="10252"/>
    <cellStyle name="標準 20 6 6 2 4 2" xfId="13835"/>
    <cellStyle name="標準 20 6 6 2 4 2 2" xfId="39534"/>
    <cellStyle name="標準 20 6 6 2 4 2 3" xfId="28310"/>
    <cellStyle name="標準 20 6 6 2 4 3" xfId="20296"/>
    <cellStyle name="標準 20 6 6 2 4 3 2" xfId="43052"/>
    <cellStyle name="標準 20 6 6 2 4 3 3" xfId="31828"/>
    <cellStyle name="標準 20 6 6 2 4 4" xfId="36469"/>
    <cellStyle name="標準 20 6 6 2 4 5" xfId="25242"/>
    <cellStyle name="標準 20 6 6 2 5" xfId="11429"/>
    <cellStyle name="標準 20 6 6 2 5 2" xfId="34006"/>
    <cellStyle name="標準 20 6 6 2 5 3" xfId="22652"/>
    <cellStyle name="標準 20 6 6 2 6" xfId="20291"/>
    <cellStyle name="標準 20 6 6 2 6 2" xfId="37128"/>
    <cellStyle name="標準 20 6 6 2 6 3" xfId="25904"/>
    <cellStyle name="標準 20 6 6 2 7" xfId="29422"/>
    <cellStyle name="標準 20 6 6 2 7 2" xfId="40646"/>
    <cellStyle name="標準 20 6 6 2 8" xfId="32956"/>
    <cellStyle name="標準 20 6 6 2 9" xfId="21511"/>
    <cellStyle name="標準 20 6 6 3" xfId="7962"/>
    <cellStyle name="標準 20 6 6 3 2" xfId="9544"/>
    <cellStyle name="標準 20 6 6 3 2 2" xfId="13158"/>
    <cellStyle name="標準 20 6 6 3 2 2 2" xfId="38857"/>
    <cellStyle name="標準 20 6 6 3 2 2 3" xfId="27633"/>
    <cellStyle name="標準 20 6 6 3 2 3" xfId="20298"/>
    <cellStyle name="標準 20 6 6 3 2 3 2" xfId="42375"/>
    <cellStyle name="標準 20 6 6 3 2 3 3" xfId="31151"/>
    <cellStyle name="標準 20 6 6 3 2 4" xfId="35938"/>
    <cellStyle name="標準 20 6 6 3 2 5" xfId="24711"/>
    <cellStyle name="標準 20 6 6 3 3" xfId="10486"/>
    <cellStyle name="標準 20 6 6 3 3 2" xfId="14065"/>
    <cellStyle name="標準 20 6 6 3 3 2 2" xfId="39764"/>
    <cellStyle name="標準 20 6 6 3 3 2 3" xfId="28540"/>
    <cellStyle name="標準 20 6 6 3 3 3" xfId="20299"/>
    <cellStyle name="標準 20 6 6 3 3 3 2" xfId="43282"/>
    <cellStyle name="標準 20 6 6 3 3 3 3" xfId="32058"/>
    <cellStyle name="標準 20 6 6 3 3 4" xfId="34232"/>
    <cellStyle name="標準 20 6 6 3 3 5" xfId="22878"/>
    <cellStyle name="標準 20 6 6 3 4" xfId="11655"/>
    <cellStyle name="標準 20 6 6 3 4 2" xfId="37354"/>
    <cellStyle name="標準 20 6 6 3 4 3" xfId="26130"/>
    <cellStyle name="標準 20 6 6 3 5" xfId="20297"/>
    <cellStyle name="標準 20 6 6 3 5 2" xfId="40872"/>
    <cellStyle name="標準 20 6 6 3 5 3" xfId="29648"/>
    <cellStyle name="標準 20 6 6 3 6" xfId="33186"/>
    <cellStyle name="標準 20 6 6 3 7" xfId="21741"/>
    <cellStyle name="標準 20 6 6 4" xfId="8202"/>
    <cellStyle name="標準 20 6 6 4 2" xfId="11881"/>
    <cellStyle name="標準 20 6 6 4 2 2" xfId="37580"/>
    <cellStyle name="標準 20 6 6 4 2 3" xfId="26356"/>
    <cellStyle name="標準 20 6 6 4 3" xfId="20300"/>
    <cellStyle name="標準 20 6 6 4 3 2" xfId="41098"/>
    <cellStyle name="標準 20 6 6 4 3 3" xfId="29874"/>
    <cellStyle name="標準 20 6 6 4 4" xfId="34458"/>
    <cellStyle name="標準 20 6 6 4 5" xfId="23104"/>
    <cellStyle name="標準 20 6 6 5" xfId="8428"/>
    <cellStyle name="標準 20 6 6 5 2" xfId="12107"/>
    <cellStyle name="標準 20 6 6 5 2 2" xfId="37806"/>
    <cellStyle name="標準 20 6 6 5 2 3" xfId="26582"/>
    <cellStyle name="標準 20 6 6 5 3" xfId="20301"/>
    <cellStyle name="標準 20 6 6 5 3 2" xfId="41324"/>
    <cellStyle name="標準 20 6 6 5 3 3" xfId="30100"/>
    <cellStyle name="標準 20 6 6 5 4" xfId="34684"/>
    <cellStyle name="標準 20 6 6 5 5" xfId="23330"/>
    <cellStyle name="標準 20 6 6 6" xfId="9309"/>
    <cellStyle name="標準 20 6 6 6 2" xfId="12927"/>
    <cellStyle name="標準 20 6 6 6 2 2" xfId="38626"/>
    <cellStyle name="標準 20 6 6 6 2 3" xfId="27402"/>
    <cellStyle name="標準 20 6 6 6 3" xfId="20302"/>
    <cellStyle name="標準 20 6 6 6 3 2" xfId="42144"/>
    <cellStyle name="標準 20 6 6 6 3 3" xfId="30920"/>
    <cellStyle name="標準 20 6 6 6 4" xfId="35935"/>
    <cellStyle name="標準 20 6 6 6 5" xfId="24708"/>
    <cellStyle name="標準 20 6 6 7" xfId="10251"/>
    <cellStyle name="標準 20 6 6 7 2" xfId="13834"/>
    <cellStyle name="標準 20 6 6 7 2 2" xfId="39533"/>
    <cellStyle name="標準 20 6 6 7 2 3" xfId="28309"/>
    <cellStyle name="標準 20 6 6 7 3" xfId="20303"/>
    <cellStyle name="標準 20 6 6 7 3 2" xfId="43051"/>
    <cellStyle name="標準 20 6 6 7 3 3" xfId="31827"/>
    <cellStyle name="標準 20 6 6 7 4" xfId="36243"/>
    <cellStyle name="標準 20 6 6 7 5" xfId="25016"/>
    <cellStyle name="標準 20 6 6 8" xfId="11203"/>
    <cellStyle name="標準 20 6 6 8 2" xfId="33780"/>
    <cellStyle name="標準 20 6 6 8 3" xfId="22426"/>
    <cellStyle name="標準 20 6 6 9" xfId="20290"/>
    <cellStyle name="標準 20 6 6 9 2" xfId="36902"/>
    <cellStyle name="標準 20 6 6 9 3" xfId="25678"/>
    <cellStyle name="標準 20 6 7" xfId="7367"/>
    <cellStyle name="標準 20 6 7 2" xfId="8512"/>
    <cellStyle name="標準 20 6 7 2 2" xfId="9628"/>
    <cellStyle name="標準 20 6 7 2 2 2" xfId="13242"/>
    <cellStyle name="標準 20 6 7 2 2 2 2" xfId="38941"/>
    <cellStyle name="標準 20 6 7 2 2 2 3" xfId="27717"/>
    <cellStyle name="標準 20 6 7 2 2 3" xfId="20306"/>
    <cellStyle name="標準 20 6 7 2 2 3 2" xfId="42459"/>
    <cellStyle name="標準 20 6 7 2 2 3 3" xfId="31235"/>
    <cellStyle name="標準 20 6 7 2 2 4" xfId="35940"/>
    <cellStyle name="標準 20 6 7 2 2 5" xfId="24713"/>
    <cellStyle name="標準 20 6 7 2 3" xfId="10570"/>
    <cellStyle name="標準 20 6 7 2 3 2" xfId="14149"/>
    <cellStyle name="標準 20 6 7 2 3 2 2" xfId="39848"/>
    <cellStyle name="標準 20 6 7 2 3 2 3" xfId="28624"/>
    <cellStyle name="標準 20 6 7 2 3 3" xfId="20307"/>
    <cellStyle name="標準 20 6 7 2 3 3 2" xfId="43366"/>
    <cellStyle name="標準 20 6 7 2 3 3 3" xfId="32142"/>
    <cellStyle name="標準 20 6 7 2 3 4" xfId="34768"/>
    <cellStyle name="標準 20 6 7 2 3 5" xfId="23414"/>
    <cellStyle name="標準 20 6 7 2 4" xfId="12191"/>
    <cellStyle name="標準 20 6 7 2 4 2" xfId="37890"/>
    <cellStyle name="標準 20 6 7 2 4 3" xfId="26666"/>
    <cellStyle name="標準 20 6 7 2 5" xfId="20305"/>
    <cellStyle name="標準 20 6 7 2 5 2" xfId="41408"/>
    <cellStyle name="標準 20 6 7 2 5 3" xfId="30184"/>
    <cellStyle name="標準 20 6 7 2 6" xfId="33270"/>
    <cellStyle name="標準 20 6 7 2 7" xfId="21825"/>
    <cellStyle name="標準 20 6 7 3" xfId="9311"/>
    <cellStyle name="標準 20 6 7 3 2" xfId="12929"/>
    <cellStyle name="標準 20 6 7 3 2 2" xfId="38628"/>
    <cellStyle name="標準 20 6 7 3 2 3" xfId="27404"/>
    <cellStyle name="標準 20 6 7 3 3" xfId="20308"/>
    <cellStyle name="標準 20 6 7 3 3 2" xfId="42146"/>
    <cellStyle name="標準 20 6 7 3 3 3" xfId="30922"/>
    <cellStyle name="標準 20 6 7 3 4" xfId="35939"/>
    <cellStyle name="標準 20 6 7 3 5" xfId="24712"/>
    <cellStyle name="標準 20 6 7 4" xfId="10253"/>
    <cellStyle name="標準 20 6 7 4 2" xfId="13836"/>
    <cellStyle name="標準 20 6 7 4 2 2" xfId="39535"/>
    <cellStyle name="標準 20 6 7 4 2 3" xfId="28311"/>
    <cellStyle name="標準 20 6 7 4 3" xfId="20309"/>
    <cellStyle name="標準 20 6 7 4 3 2" xfId="43053"/>
    <cellStyle name="標準 20 6 7 4 3 3" xfId="31829"/>
    <cellStyle name="標準 20 6 7 4 4" xfId="36327"/>
    <cellStyle name="標準 20 6 7 4 5" xfId="25100"/>
    <cellStyle name="標準 20 6 7 5" xfId="11061"/>
    <cellStyle name="標準 20 6 7 5 2" xfId="33638"/>
    <cellStyle name="標準 20 6 7 5 3" xfId="22284"/>
    <cellStyle name="標準 20 6 7 6" xfId="20304"/>
    <cellStyle name="標準 20 6 7 6 2" xfId="36760"/>
    <cellStyle name="標準 20 6 7 6 3" xfId="25536"/>
    <cellStyle name="標準 20 6 7 7" xfId="29054"/>
    <cellStyle name="標準 20 6 7 7 2" xfId="40278"/>
    <cellStyle name="標準 20 6 7 8" xfId="32957"/>
    <cellStyle name="標準 20 6 7 9" xfId="21512"/>
    <cellStyle name="標準 20 6 8" xfId="7594"/>
    <cellStyle name="標準 20 6 8 2" xfId="9402"/>
    <cellStyle name="標準 20 6 8 2 2" xfId="13016"/>
    <cellStyle name="標準 20 6 8 2 2 2" xfId="38715"/>
    <cellStyle name="標準 20 6 8 2 2 3" xfId="27491"/>
    <cellStyle name="標準 20 6 8 2 3" xfId="20311"/>
    <cellStyle name="標準 20 6 8 2 3 2" xfId="42233"/>
    <cellStyle name="標準 20 6 8 2 3 3" xfId="31009"/>
    <cellStyle name="標準 20 6 8 2 4" xfId="35941"/>
    <cellStyle name="標準 20 6 8 2 5" xfId="24714"/>
    <cellStyle name="標準 20 6 8 3" xfId="10344"/>
    <cellStyle name="標準 20 6 8 3 2" xfId="13923"/>
    <cellStyle name="標準 20 6 8 3 2 2" xfId="39622"/>
    <cellStyle name="標準 20 6 8 3 2 3" xfId="28398"/>
    <cellStyle name="標準 20 6 8 3 3" xfId="20312"/>
    <cellStyle name="標準 20 6 8 3 3 2" xfId="43140"/>
    <cellStyle name="標準 20 6 8 3 3 3" xfId="31916"/>
    <cellStyle name="標準 20 6 8 3 4" xfId="33864"/>
    <cellStyle name="標準 20 6 8 3 5" xfId="22510"/>
    <cellStyle name="標準 20 6 8 4" xfId="11287"/>
    <cellStyle name="標準 20 6 8 4 2" xfId="36986"/>
    <cellStyle name="標準 20 6 8 4 3" xfId="25762"/>
    <cellStyle name="標準 20 6 8 5" xfId="20310"/>
    <cellStyle name="標準 20 6 8 5 2" xfId="40504"/>
    <cellStyle name="標準 20 6 8 5 3" xfId="29280"/>
    <cellStyle name="標準 20 6 8 6" xfId="33044"/>
    <cellStyle name="標準 20 6 8 7" xfId="21599"/>
    <cellStyle name="標準 20 6 9" xfId="7820"/>
    <cellStyle name="標準 20 6 9 2" xfId="11513"/>
    <cellStyle name="標準 20 6 9 2 2" xfId="35878"/>
    <cellStyle name="標準 20 6 9 2 3" xfId="24651"/>
    <cellStyle name="標準 20 6 9 3" xfId="20313"/>
    <cellStyle name="標準 20 6 9 3 2" xfId="37212"/>
    <cellStyle name="標準 20 6 9 3 3" xfId="25988"/>
    <cellStyle name="標準 20 6 9 4" xfId="29506"/>
    <cellStyle name="標準 20 6 9 4 2" xfId="40730"/>
    <cellStyle name="標準 20 6 9 5" xfId="34090"/>
    <cellStyle name="標準 20 6 9 6" xfId="22736"/>
    <cellStyle name="標準 20 7" xfId="6472"/>
    <cellStyle name="標準 20 7 10" xfId="8060"/>
    <cellStyle name="標準 20 7 10 2" xfId="11740"/>
    <cellStyle name="標準 20 7 10 2 2" xfId="37439"/>
    <cellStyle name="標準 20 7 10 2 3" xfId="26215"/>
    <cellStyle name="標準 20 7 10 3" xfId="20315"/>
    <cellStyle name="標準 20 7 10 3 2" xfId="40957"/>
    <cellStyle name="標準 20 7 10 3 3" xfId="29733"/>
    <cellStyle name="標準 20 7 10 4" xfId="34317"/>
    <cellStyle name="標準 20 7 10 5" xfId="22963"/>
    <cellStyle name="標準 20 7 11" xfId="8287"/>
    <cellStyle name="標準 20 7 11 2" xfId="11966"/>
    <cellStyle name="標準 20 7 11 2 2" xfId="37665"/>
    <cellStyle name="標準 20 7 11 2 3" xfId="26441"/>
    <cellStyle name="標準 20 7 11 3" xfId="20316"/>
    <cellStyle name="標準 20 7 11 3 2" xfId="41183"/>
    <cellStyle name="標準 20 7 11 3 3" xfId="29959"/>
    <cellStyle name="標準 20 7 11 4" xfId="34543"/>
    <cellStyle name="標準 20 7 11 5" xfId="23189"/>
    <cellStyle name="標準 20 7 12" xfId="8739"/>
    <cellStyle name="標準 20 7 12 2" xfId="12418"/>
    <cellStyle name="標準 20 7 12 2 2" xfId="38117"/>
    <cellStyle name="標準 20 7 12 2 3" xfId="26893"/>
    <cellStyle name="標準 20 7 12 3" xfId="20317"/>
    <cellStyle name="標準 20 7 12 3 2" xfId="41635"/>
    <cellStyle name="標準 20 7 12 3 3" xfId="30411"/>
    <cellStyle name="標準 20 7 12 4" xfId="34995"/>
    <cellStyle name="標準 20 7 12 5" xfId="23641"/>
    <cellStyle name="標準 20 7 13" xfId="7019"/>
    <cellStyle name="標準 20 7 13 2" xfId="10920"/>
    <cellStyle name="標準 20 7 13 2 2" xfId="36619"/>
    <cellStyle name="標準 20 7 13 2 3" xfId="25395"/>
    <cellStyle name="標準 20 7 13 3" xfId="20318"/>
    <cellStyle name="標準 20 7 13 3 2" xfId="40137"/>
    <cellStyle name="標準 20 7 13 3 3" xfId="28913"/>
    <cellStyle name="標準 20 7 13 4" xfId="35137"/>
    <cellStyle name="標準 20 7 13 5" xfId="23906"/>
    <cellStyle name="標準 20 7 14" xfId="9312"/>
    <cellStyle name="標準 20 7 14 2" xfId="12930"/>
    <cellStyle name="標準 20 7 14 2 2" xfId="38629"/>
    <cellStyle name="標準 20 7 14 2 3" xfId="27405"/>
    <cellStyle name="標準 20 7 14 3" xfId="20319"/>
    <cellStyle name="標準 20 7 14 3 2" xfId="42147"/>
    <cellStyle name="標準 20 7 14 3 3" xfId="30923"/>
    <cellStyle name="標準 20 7 14 4" xfId="36102"/>
    <cellStyle name="標準 20 7 14 5" xfId="24875"/>
    <cellStyle name="標準 20 7 15" xfId="10254"/>
    <cellStyle name="標準 20 7 15 2" xfId="13837"/>
    <cellStyle name="標準 20 7 15 2 2" xfId="39536"/>
    <cellStyle name="標準 20 7 15 2 3" xfId="28312"/>
    <cellStyle name="標準 20 7 15 3" xfId="20320"/>
    <cellStyle name="標準 20 7 15 3 2" xfId="43054"/>
    <cellStyle name="標準 20 7 15 3 3" xfId="31830"/>
    <cellStyle name="標準 20 7 15 4" xfId="33497"/>
    <cellStyle name="標準 20 7 15 5" xfId="22143"/>
    <cellStyle name="標準 20 7 16" xfId="10858"/>
    <cellStyle name="標準 20 7 16 2" xfId="36557"/>
    <cellStyle name="標準 20 7 16 3" xfId="25333"/>
    <cellStyle name="標準 20 7 17" xfId="20314"/>
    <cellStyle name="標準 20 7 17 2" xfId="40075"/>
    <cellStyle name="標準 20 7 17 3" xfId="28851"/>
    <cellStyle name="標準 20 7 18" xfId="32958"/>
    <cellStyle name="標準 20 7 19" xfId="21513"/>
    <cellStyle name="標準 20 7 2" xfId="6485"/>
    <cellStyle name="標準 20 7 2 10" xfId="8749"/>
    <cellStyle name="標準 20 7 2 10 2" xfId="12428"/>
    <cellStyle name="標準 20 7 2 10 2 2" xfId="38127"/>
    <cellStyle name="標準 20 7 2 10 2 3" xfId="26903"/>
    <cellStyle name="標準 20 7 2 10 3" xfId="20322"/>
    <cellStyle name="標準 20 7 2 10 3 2" xfId="41645"/>
    <cellStyle name="標準 20 7 2 10 3 3" xfId="30421"/>
    <cellStyle name="標準 20 7 2 10 4" xfId="35005"/>
    <cellStyle name="標準 20 7 2 10 5" xfId="23651"/>
    <cellStyle name="標準 20 7 2 11" xfId="7029"/>
    <cellStyle name="標準 20 7 2 11 2" xfId="10930"/>
    <cellStyle name="標準 20 7 2 11 2 2" xfId="36629"/>
    <cellStyle name="標準 20 7 2 11 2 3" xfId="25405"/>
    <cellStyle name="標準 20 7 2 11 3" xfId="20323"/>
    <cellStyle name="標準 20 7 2 11 3 2" xfId="40147"/>
    <cellStyle name="標準 20 7 2 11 3 3" xfId="28923"/>
    <cellStyle name="標準 20 7 2 11 4" xfId="35147"/>
    <cellStyle name="標準 20 7 2 11 5" xfId="23916"/>
    <cellStyle name="標準 20 7 2 12" xfId="9313"/>
    <cellStyle name="標準 20 7 2 12 2" xfId="12931"/>
    <cellStyle name="標準 20 7 2 12 2 2" xfId="38630"/>
    <cellStyle name="標準 20 7 2 12 2 3" xfId="27406"/>
    <cellStyle name="標準 20 7 2 12 3" xfId="20324"/>
    <cellStyle name="標準 20 7 2 12 3 2" xfId="42148"/>
    <cellStyle name="標準 20 7 2 12 3 3" xfId="30924"/>
    <cellStyle name="標準 20 7 2 12 4" xfId="36112"/>
    <cellStyle name="標準 20 7 2 12 5" xfId="24885"/>
    <cellStyle name="標準 20 7 2 13" xfId="10255"/>
    <cellStyle name="標準 20 7 2 13 2" xfId="13838"/>
    <cellStyle name="標準 20 7 2 13 2 2" xfId="39537"/>
    <cellStyle name="標準 20 7 2 13 2 3" xfId="28313"/>
    <cellStyle name="標準 20 7 2 13 3" xfId="20325"/>
    <cellStyle name="標準 20 7 2 13 3 2" xfId="43055"/>
    <cellStyle name="標準 20 7 2 13 3 3" xfId="31831"/>
    <cellStyle name="標準 20 7 2 13 4" xfId="33507"/>
    <cellStyle name="標準 20 7 2 13 5" xfId="22153"/>
    <cellStyle name="標準 20 7 2 14" xfId="10868"/>
    <cellStyle name="標準 20 7 2 14 2" xfId="36567"/>
    <cellStyle name="標準 20 7 2 14 3" xfId="25343"/>
    <cellStyle name="標準 20 7 2 15" xfId="20321"/>
    <cellStyle name="標準 20 7 2 15 2" xfId="40085"/>
    <cellStyle name="標準 20 7 2 15 3" xfId="28861"/>
    <cellStyle name="標準 20 7 2 16" xfId="32959"/>
    <cellStyle name="標準 20 7 2 17" xfId="21514"/>
    <cellStyle name="標準 20 7 2 2" xfId="7088"/>
    <cellStyle name="標準 20 7 2 2 10" xfId="10256"/>
    <cellStyle name="標準 20 7 2 2 10 2" xfId="13839"/>
    <cellStyle name="標準 20 7 2 2 10 2 2" xfId="39538"/>
    <cellStyle name="標準 20 7 2 2 10 2 3" xfId="28314"/>
    <cellStyle name="標準 20 7 2 2 10 3" xfId="20327"/>
    <cellStyle name="標準 20 7 2 2 10 3 2" xfId="43056"/>
    <cellStyle name="標準 20 7 2 2 10 3 3" xfId="31832"/>
    <cellStyle name="標準 20 7 2 2 10 4" xfId="36218"/>
    <cellStyle name="標準 20 7 2 2 10 5" xfId="24991"/>
    <cellStyle name="標準 20 7 2 2 11" xfId="10978"/>
    <cellStyle name="標準 20 7 2 2 11 2" xfId="33555"/>
    <cellStyle name="標準 20 7 2 2 11 3" xfId="22201"/>
    <cellStyle name="標準 20 7 2 2 12" xfId="20326"/>
    <cellStyle name="標準 20 7 2 2 12 2" xfId="36677"/>
    <cellStyle name="標準 20 7 2 2 12 3" xfId="25453"/>
    <cellStyle name="標準 20 7 2 2 13" xfId="28971"/>
    <cellStyle name="標準 20 7 2 2 13 2" xfId="40195"/>
    <cellStyle name="標準 20 7 2 2 14" xfId="32960"/>
    <cellStyle name="標準 20 7 2 2 15" xfId="21515"/>
    <cellStyle name="標準 20 7 2 2 2" xfId="7569"/>
    <cellStyle name="標準 20 7 2 2 2 10" xfId="29255"/>
    <cellStyle name="標準 20 7 2 2 2 10 2" xfId="40479"/>
    <cellStyle name="標準 20 7 2 2 2 11" xfId="32961"/>
    <cellStyle name="標準 20 7 2 2 2 12" xfId="21516"/>
    <cellStyle name="標準 20 7 2 2 2 2" xfId="7795"/>
    <cellStyle name="標準 20 7 2 2 2 2 2" xfId="8713"/>
    <cellStyle name="標準 20 7 2 2 2 2 2 2" xfId="9829"/>
    <cellStyle name="標準 20 7 2 2 2 2 2 2 2" xfId="13443"/>
    <cellStyle name="標準 20 7 2 2 2 2 2 2 2 2" xfId="39142"/>
    <cellStyle name="標準 20 7 2 2 2 2 2 2 2 3" xfId="27918"/>
    <cellStyle name="標準 20 7 2 2 2 2 2 2 3" xfId="20331"/>
    <cellStyle name="標準 20 7 2 2 2 2 2 2 3 2" xfId="42660"/>
    <cellStyle name="標準 20 7 2 2 2 2 2 2 3 3" xfId="31436"/>
    <cellStyle name="標準 20 7 2 2 2 2 2 2 4" xfId="35947"/>
    <cellStyle name="標準 20 7 2 2 2 2 2 2 5" xfId="24720"/>
    <cellStyle name="標準 20 7 2 2 2 2 2 3" xfId="10771"/>
    <cellStyle name="標準 20 7 2 2 2 2 2 3 2" xfId="14350"/>
    <cellStyle name="標準 20 7 2 2 2 2 2 3 2 2" xfId="40049"/>
    <cellStyle name="標準 20 7 2 2 2 2 2 3 2 3" xfId="28825"/>
    <cellStyle name="標準 20 7 2 2 2 2 2 3 3" xfId="20332"/>
    <cellStyle name="標準 20 7 2 2 2 2 2 3 3 2" xfId="43567"/>
    <cellStyle name="標準 20 7 2 2 2 2 2 3 3 3" xfId="32343"/>
    <cellStyle name="標準 20 7 2 2 2 2 2 3 4" xfId="34969"/>
    <cellStyle name="標準 20 7 2 2 2 2 2 3 5" xfId="23615"/>
    <cellStyle name="標準 20 7 2 2 2 2 2 4" xfId="12392"/>
    <cellStyle name="標準 20 7 2 2 2 2 2 4 2" xfId="38091"/>
    <cellStyle name="標準 20 7 2 2 2 2 2 4 3" xfId="26867"/>
    <cellStyle name="標準 20 7 2 2 2 2 2 5" xfId="20330"/>
    <cellStyle name="標準 20 7 2 2 2 2 2 5 2" xfId="41609"/>
    <cellStyle name="標準 20 7 2 2 2 2 2 5 3" xfId="30385"/>
    <cellStyle name="標準 20 7 2 2 2 2 2 6" xfId="33471"/>
    <cellStyle name="標準 20 7 2 2 2 2 2 7" xfId="22026"/>
    <cellStyle name="標準 20 7 2 2 2 2 3" xfId="9316"/>
    <cellStyle name="標準 20 7 2 2 2 2 3 2" xfId="12934"/>
    <cellStyle name="標準 20 7 2 2 2 2 3 2 2" xfId="38633"/>
    <cellStyle name="標準 20 7 2 2 2 2 3 2 3" xfId="27409"/>
    <cellStyle name="標準 20 7 2 2 2 2 3 3" xfId="20333"/>
    <cellStyle name="標準 20 7 2 2 2 2 3 3 2" xfId="42151"/>
    <cellStyle name="標準 20 7 2 2 2 2 3 3 3" xfId="30927"/>
    <cellStyle name="標準 20 7 2 2 2 2 3 4" xfId="35946"/>
    <cellStyle name="標準 20 7 2 2 2 2 3 5" xfId="24719"/>
    <cellStyle name="標準 20 7 2 2 2 2 4" xfId="10258"/>
    <cellStyle name="標準 20 7 2 2 2 2 4 2" xfId="13841"/>
    <cellStyle name="標準 20 7 2 2 2 2 4 2 2" xfId="39540"/>
    <cellStyle name="標準 20 7 2 2 2 2 4 2 3" xfId="28316"/>
    <cellStyle name="標準 20 7 2 2 2 2 4 3" xfId="20334"/>
    <cellStyle name="標準 20 7 2 2 2 2 4 3 2" xfId="43058"/>
    <cellStyle name="標準 20 7 2 2 2 2 4 3 3" xfId="31834"/>
    <cellStyle name="標準 20 7 2 2 2 2 4 4" xfId="36528"/>
    <cellStyle name="標準 20 7 2 2 2 2 4 5" xfId="25301"/>
    <cellStyle name="標準 20 7 2 2 2 2 5" xfId="11488"/>
    <cellStyle name="標準 20 7 2 2 2 2 5 2" xfId="34065"/>
    <cellStyle name="標準 20 7 2 2 2 2 5 3" xfId="22711"/>
    <cellStyle name="標準 20 7 2 2 2 2 6" xfId="20329"/>
    <cellStyle name="標準 20 7 2 2 2 2 6 2" xfId="37187"/>
    <cellStyle name="標準 20 7 2 2 2 2 6 3" xfId="25963"/>
    <cellStyle name="標準 20 7 2 2 2 2 7" xfId="29481"/>
    <cellStyle name="標準 20 7 2 2 2 2 7 2" xfId="40705"/>
    <cellStyle name="標準 20 7 2 2 2 2 8" xfId="32962"/>
    <cellStyle name="標準 20 7 2 2 2 2 9" xfId="21517"/>
    <cellStyle name="標準 20 7 2 2 2 3" xfId="8021"/>
    <cellStyle name="標準 20 7 2 2 2 3 2" xfId="9603"/>
    <cellStyle name="標準 20 7 2 2 2 3 2 2" xfId="13217"/>
    <cellStyle name="標準 20 7 2 2 2 3 2 2 2" xfId="38916"/>
    <cellStyle name="標準 20 7 2 2 2 3 2 2 3" xfId="27692"/>
    <cellStyle name="標準 20 7 2 2 2 3 2 3" xfId="20336"/>
    <cellStyle name="標準 20 7 2 2 2 3 2 3 2" xfId="42434"/>
    <cellStyle name="標準 20 7 2 2 2 3 2 3 3" xfId="31210"/>
    <cellStyle name="標準 20 7 2 2 2 3 2 4" xfId="35948"/>
    <cellStyle name="標準 20 7 2 2 2 3 2 5" xfId="24721"/>
    <cellStyle name="標準 20 7 2 2 2 3 3" xfId="10545"/>
    <cellStyle name="標準 20 7 2 2 2 3 3 2" xfId="14124"/>
    <cellStyle name="標準 20 7 2 2 2 3 3 2 2" xfId="39823"/>
    <cellStyle name="標準 20 7 2 2 2 3 3 2 3" xfId="28599"/>
    <cellStyle name="標準 20 7 2 2 2 3 3 3" xfId="20337"/>
    <cellStyle name="標準 20 7 2 2 2 3 3 3 2" xfId="43341"/>
    <cellStyle name="標準 20 7 2 2 2 3 3 3 3" xfId="32117"/>
    <cellStyle name="標準 20 7 2 2 2 3 3 4" xfId="34291"/>
    <cellStyle name="標準 20 7 2 2 2 3 3 5" xfId="22937"/>
    <cellStyle name="標準 20 7 2 2 2 3 4" xfId="11714"/>
    <cellStyle name="標準 20 7 2 2 2 3 4 2" xfId="37413"/>
    <cellStyle name="標準 20 7 2 2 2 3 4 3" xfId="26189"/>
    <cellStyle name="標準 20 7 2 2 2 3 5" xfId="20335"/>
    <cellStyle name="標準 20 7 2 2 2 3 5 2" xfId="40931"/>
    <cellStyle name="標準 20 7 2 2 2 3 5 3" xfId="29707"/>
    <cellStyle name="標準 20 7 2 2 2 3 6" xfId="33245"/>
    <cellStyle name="標準 20 7 2 2 2 3 7" xfId="21800"/>
    <cellStyle name="標準 20 7 2 2 2 4" xfId="8261"/>
    <cellStyle name="標準 20 7 2 2 2 4 2" xfId="11940"/>
    <cellStyle name="標準 20 7 2 2 2 4 2 2" xfId="37639"/>
    <cellStyle name="標準 20 7 2 2 2 4 2 3" xfId="26415"/>
    <cellStyle name="標準 20 7 2 2 2 4 3" xfId="20338"/>
    <cellStyle name="標準 20 7 2 2 2 4 3 2" xfId="41157"/>
    <cellStyle name="標準 20 7 2 2 2 4 3 3" xfId="29933"/>
    <cellStyle name="標準 20 7 2 2 2 4 4" xfId="34517"/>
    <cellStyle name="標準 20 7 2 2 2 4 5" xfId="23163"/>
    <cellStyle name="標準 20 7 2 2 2 5" xfId="8487"/>
    <cellStyle name="標準 20 7 2 2 2 5 2" xfId="12166"/>
    <cellStyle name="標準 20 7 2 2 2 5 2 2" xfId="37865"/>
    <cellStyle name="標準 20 7 2 2 2 5 2 3" xfId="26641"/>
    <cellStyle name="標準 20 7 2 2 2 5 3" xfId="20339"/>
    <cellStyle name="標準 20 7 2 2 2 5 3 2" xfId="41383"/>
    <cellStyle name="標準 20 7 2 2 2 5 3 3" xfId="30159"/>
    <cellStyle name="標準 20 7 2 2 2 5 4" xfId="34743"/>
    <cellStyle name="標準 20 7 2 2 2 5 5" xfId="23389"/>
    <cellStyle name="標準 20 7 2 2 2 6" xfId="9315"/>
    <cellStyle name="標準 20 7 2 2 2 6 2" xfId="12933"/>
    <cellStyle name="標準 20 7 2 2 2 6 2 2" xfId="38632"/>
    <cellStyle name="標準 20 7 2 2 2 6 2 3" xfId="27408"/>
    <cellStyle name="標準 20 7 2 2 2 6 3" xfId="20340"/>
    <cellStyle name="標準 20 7 2 2 2 6 3 2" xfId="42150"/>
    <cellStyle name="標準 20 7 2 2 2 6 3 3" xfId="30926"/>
    <cellStyle name="標準 20 7 2 2 2 6 4" xfId="35945"/>
    <cellStyle name="標準 20 7 2 2 2 6 5" xfId="24718"/>
    <cellStyle name="標準 20 7 2 2 2 7" xfId="10257"/>
    <cellStyle name="標準 20 7 2 2 2 7 2" xfId="13840"/>
    <cellStyle name="標準 20 7 2 2 2 7 2 2" xfId="39539"/>
    <cellStyle name="標準 20 7 2 2 2 7 2 3" xfId="28315"/>
    <cellStyle name="標準 20 7 2 2 2 7 3" xfId="20341"/>
    <cellStyle name="標準 20 7 2 2 2 7 3 2" xfId="43057"/>
    <cellStyle name="標準 20 7 2 2 2 7 3 3" xfId="31833"/>
    <cellStyle name="標準 20 7 2 2 2 7 4" xfId="36302"/>
    <cellStyle name="標準 20 7 2 2 2 7 5" xfId="25075"/>
    <cellStyle name="標準 20 7 2 2 2 8" xfId="11262"/>
    <cellStyle name="標準 20 7 2 2 2 8 2" xfId="33839"/>
    <cellStyle name="標準 20 7 2 2 2 8 3" xfId="22485"/>
    <cellStyle name="標準 20 7 2 2 2 9" xfId="20328"/>
    <cellStyle name="標準 20 7 2 2 2 9 2" xfId="36961"/>
    <cellStyle name="標準 20 7 2 2 2 9 3" xfId="25737"/>
    <cellStyle name="標準 20 7 2 2 3" xfId="7426"/>
    <cellStyle name="標準 20 7 2 2 3 2" xfId="8571"/>
    <cellStyle name="標準 20 7 2 2 3 2 2" xfId="9687"/>
    <cellStyle name="標準 20 7 2 2 3 2 2 2" xfId="13301"/>
    <cellStyle name="標準 20 7 2 2 3 2 2 2 2" xfId="39000"/>
    <cellStyle name="標準 20 7 2 2 3 2 2 2 3" xfId="27776"/>
    <cellStyle name="標準 20 7 2 2 3 2 2 3" xfId="20344"/>
    <cellStyle name="標準 20 7 2 2 3 2 2 3 2" xfId="42518"/>
    <cellStyle name="標準 20 7 2 2 3 2 2 3 3" xfId="31294"/>
    <cellStyle name="標準 20 7 2 2 3 2 2 4" xfId="35950"/>
    <cellStyle name="標準 20 7 2 2 3 2 2 5" xfId="24723"/>
    <cellStyle name="標準 20 7 2 2 3 2 3" xfId="10629"/>
    <cellStyle name="標準 20 7 2 2 3 2 3 2" xfId="14208"/>
    <cellStyle name="標準 20 7 2 2 3 2 3 2 2" xfId="39907"/>
    <cellStyle name="標準 20 7 2 2 3 2 3 2 3" xfId="28683"/>
    <cellStyle name="標準 20 7 2 2 3 2 3 3" xfId="20345"/>
    <cellStyle name="標準 20 7 2 2 3 2 3 3 2" xfId="43425"/>
    <cellStyle name="標準 20 7 2 2 3 2 3 3 3" xfId="32201"/>
    <cellStyle name="標準 20 7 2 2 3 2 3 4" xfId="34827"/>
    <cellStyle name="標準 20 7 2 2 3 2 3 5" xfId="23473"/>
    <cellStyle name="標準 20 7 2 2 3 2 4" xfId="12250"/>
    <cellStyle name="標準 20 7 2 2 3 2 4 2" xfId="37949"/>
    <cellStyle name="標準 20 7 2 2 3 2 4 3" xfId="26725"/>
    <cellStyle name="標準 20 7 2 2 3 2 5" xfId="20343"/>
    <cellStyle name="標準 20 7 2 2 3 2 5 2" xfId="41467"/>
    <cellStyle name="標準 20 7 2 2 3 2 5 3" xfId="30243"/>
    <cellStyle name="標準 20 7 2 2 3 2 6" xfId="33329"/>
    <cellStyle name="標準 20 7 2 2 3 2 7" xfId="21884"/>
    <cellStyle name="標準 20 7 2 2 3 3" xfId="9317"/>
    <cellStyle name="標準 20 7 2 2 3 3 2" xfId="12935"/>
    <cellStyle name="標準 20 7 2 2 3 3 2 2" xfId="38634"/>
    <cellStyle name="標準 20 7 2 2 3 3 2 3" xfId="27410"/>
    <cellStyle name="標準 20 7 2 2 3 3 3" xfId="20346"/>
    <cellStyle name="標準 20 7 2 2 3 3 3 2" xfId="42152"/>
    <cellStyle name="標準 20 7 2 2 3 3 3 3" xfId="30928"/>
    <cellStyle name="標準 20 7 2 2 3 3 4" xfId="35949"/>
    <cellStyle name="標準 20 7 2 2 3 3 5" xfId="24722"/>
    <cellStyle name="標準 20 7 2 2 3 4" xfId="10259"/>
    <cellStyle name="標準 20 7 2 2 3 4 2" xfId="13842"/>
    <cellStyle name="標準 20 7 2 2 3 4 2 2" xfId="39541"/>
    <cellStyle name="標準 20 7 2 2 3 4 2 3" xfId="28317"/>
    <cellStyle name="標準 20 7 2 2 3 4 3" xfId="20347"/>
    <cellStyle name="標準 20 7 2 2 3 4 3 2" xfId="43059"/>
    <cellStyle name="標準 20 7 2 2 3 4 3 3" xfId="31835"/>
    <cellStyle name="標準 20 7 2 2 3 4 4" xfId="36386"/>
    <cellStyle name="標準 20 7 2 2 3 4 5" xfId="25159"/>
    <cellStyle name="標準 20 7 2 2 3 5" xfId="11120"/>
    <cellStyle name="標準 20 7 2 2 3 5 2" xfId="33697"/>
    <cellStyle name="標準 20 7 2 2 3 5 3" xfId="22343"/>
    <cellStyle name="標準 20 7 2 2 3 6" xfId="20342"/>
    <cellStyle name="標準 20 7 2 2 3 6 2" xfId="36819"/>
    <cellStyle name="標準 20 7 2 2 3 6 3" xfId="25595"/>
    <cellStyle name="標準 20 7 2 2 3 7" xfId="29113"/>
    <cellStyle name="標準 20 7 2 2 3 7 2" xfId="40337"/>
    <cellStyle name="標準 20 7 2 2 3 8" xfId="32963"/>
    <cellStyle name="標準 20 7 2 2 3 9" xfId="21518"/>
    <cellStyle name="標準 20 7 2 2 4" xfId="7653"/>
    <cellStyle name="標準 20 7 2 2 4 2" xfId="9519"/>
    <cellStyle name="標準 20 7 2 2 4 2 2" xfId="13133"/>
    <cellStyle name="標準 20 7 2 2 4 2 2 2" xfId="38832"/>
    <cellStyle name="標準 20 7 2 2 4 2 2 3" xfId="27608"/>
    <cellStyle name="標準 20 7 2 2 4 2 3" xfId="20349"/>
    <cellStyle name="標準 20 7 2 2 4 2 3 2" xfId="42350"/>
    <cellStyle name="標準 20 7 2 2 4 2 3 3" xfId="31126"/>
    <cellStyle name="標準 20 7 2 2 4 2 4" xfId="35951"/>
    <cellStyle name="標準 20 7 2 2 4 2 5" xfId="24724"/>
    <cellStyle name="標準 20 7 2 2 4 3" xfId="10461"/>
    <cellStyle name="標準 20 7 2 2 4 3 2" xfId="14040"/>
    <cellStyle name="標準 20 7 2 2 4 3 2 2" xfId="39739"/>
    <cellStyle name="標準 20 7 2 2 4 3 2 3" xfId="28515"/>
    <cellStyle name="標準 20 7 2 2 4 3 3" xfId="20350"/>
    <cellStyle name="標準 20 7 2 2 4 3 3 2" xfId="43257"/>
    <cellStyle name="標準 20 7 2 2 4 3 3 3" xfId="32033"/>
    <cellStyle name="標準 20 7 2 2 4 3 4" xfId="33923"/>
    <cellStyle name="標準 20 7 2 2 4 3 5" xfId="22569"/>
    <cellStyle name="標準 20 7 2 2 4 4" xfId="11346"/>
    <cellStyle name="標準 20 7 2 2 4 4 2" xfId="37045"/>
    <cellStyle name="標準 20 7 2 2 4 4 3" xfId="25821"/>
    <cellStyle name="標準 20 7 2 2 4 5" xfId="20348"/>
    <cellStyle name="標準 20 7 2 2 4 5 2" xfId="40563"/>
    <cellStyle name="標準 20 7 2 2 4 5 3" xfId="29339"/>
    <cellStyle name="標準 20 7 2 2 4 6" xfId="33161"/>
    <cellStyle name="標準 20 7 2 2 4 7" xfId="21716"/>
    <cellStyle name="標準 20 7 2 2 5" xfId="7879"/>
    <cellStyle name="標準 20 7 2 2 5 2" xfId="11572"/>
    <cellStyle name="標準 20 7 2 2 5 2 2" xfId="37271"/>
    <cellStyle name="標準 20 7 2 2 5 2 3" xfId="26047"/>
    <cellStyle name="標準 20 7 2 2 5 3" xfId="20351"/>
    <cellStyle name="標準 20 7 2 2 5 3 2" xfId="40789"/>
    <cellStyle name="標準 20 7 2 2 5 3 3" xfId="29565"/>
    <cellStyle name="標準 20 7 2 2 5 4" xfId="34149"/>
    <cellStyle name="標準 20 7 2 2 5 5" xfId="22795"/>
    <cellStyle name="標準 20 7 2 2 6" xfId="8119"/>
    <cellStyle name="標準 20 7 2 2 6 2" xfId="11798"/>
    <cellStyle name="標準 20 7 2 2 6 2 2" xfId="37497"/>
    <cellStyle name="標準 20 7 2 2 6 2 3" xfId="26273"/>
    <cellStyle name="標準 20 7 2 2 6 3" xfId="20352"/>
    <cellStyle name="標準 20 7 2 2 6 3 2" xfId="41015"/>
    <cellStyle name="標準 20 7 2 2 6 3 3" xfId="29791"/>
    <cellStyle name="標準 20 7 2 2 6 4" xfId="34375"/>
    <cellStyle name="標準 20 7 2 2 6 5" xfId="23021"/>
    <cellStyle name="標準 20 7 2 2 7" xfId="8403"/>
    <cellStyle name="標準 20 7 2 2 7 2" xfId="12082"/>
    <cellStyle name="標準 20 7 2 2 7 2 2" xfId="37781"/>
    <cellStyle name="標準 20 7 2 2 7 2 3" xfId="26557"/>
    <cellStyle name="標準 20 7 2 2 7 3" xfId="20353"/>
    <cellStyle name="標準 20 7 2 2 7 3 2" xfId="41299"/>
    <cellStyle name="標準 20 7 2 2 7 3 3" xfId="30075"/>
    <cellStyle name="標準 20 7 2 2 7 4" xfId="34659"/>
    <cellStyle name="標準 20 7 2 2 7 5" xfId="23305"/>
    <cellStyle name="標準 20 7 2 2 8" xfId="8797"/>
    <cellStyle name="標準 20 7 2 2 8 2" xfId="12476"/>
    <cellStyle name="標準 20 7 2 2 8 2 2" xfId="38175"/>
    <cellStyle name="標準 20 7 2 2 8 2 3" xfId="26951"/>
    <cellStyle name="標準 20 7 2 2 8 3" xfId="20354"/>
    <cellStyle name="標準 20 7 2 2 8 3 2" xfId="41693"/>
    <cellStyle name="標準 20 7 2 2 8 3 3" xfId="30469"/>
    <cellStyle name="標準 20 7 2 2 8 4" xfId="35053"/>
    <cellStyle name="標準 20 7 2 2 8 5" xfId="23699"/>
    <cellStyle name="標準 20 7 2 2 9" xfId="9314"/>
    <cellStyle name="標準 20 7 2 2 9 2" xfId="12932"/>
    <cellStyle name="標準 20 7 2 2 9 2 2" xfId="38631"/>
    <cellStyle name="標準 20 7 2 2 9 2 3" xfId="27407"/>
    <cellStyle name="標準 20 7 2 2 9 3" xfId="20355"/>
    <cellStyle name="標準 20 7 2 2 9 3 2" xfId="42149"/>
    <cellStyle name="標準 20 7 2 2 9 3 3" xfId="30925"/>
    <cellStyle name="標準 20 7 2 2 9 4" xfId="35944"/>
    <cellStyle name="標準 20 7 2 2 9 5" xfId="24717"/>
    <cellStyle name="標準 20 7 2 3" xfId="7303"/>
    <cellStyle name="標準 20 7 2 3 10" xfId="11014"/>
    <cellStyle name="標準 20 7 2 3 10 2" xfId="33591"/>
    <cellStyle name="標準 20 7 2 3 10 3" xfId="22237"/>
    <cellStyle name="標準 20 7 2 3 11" xfId="20356"/>
    <cellStyle name="標準 20 7 2 3 11 2" xfId="36713"/>
    <cellStyle name="標準 20 7 2 3 11 3" xfId="25489"/>
    <cellStyle name="標準 20 7 2 3 12" xfId="29007"/>
    <cellStyle name="標準 20 7 2 3 12 2" xfId="40231"/>
    <cellStyle name="標準 20 7 2 3 13" xfId="32964"/>
    <cellStyle name="標準 20 7 2 3 14" xfId="21519"/>
    <cellStyle name="標準 20 7 2 3 2" xfId="7463"/>
    <cellStyle name="標準 20 7 2 3 2 2" xfId="8607"/>
    <cellStyle name="標準 20 7 2 3 2 2 2" xfId="9723"/>
    <cellStyle name="標準 20 7 2 3 2 2 2 2" xfId="13337"/>
    <cellStyle name="標準 20 7 2 3 2 2 2 2 2" xfId="39036"/>
    <cellStyle name="標準 20 7 2 3 2 2 2 2 3" xfId="27812"/>
    <cellStyle name="標準 20 7 2 3 2 2 2 3" xfId="20359"/>
    <cellStyle name="標準 20 7 2 3 2 2 2 3 2" xfId="42554"/>
    <cellStyle name="標準 20 7 2 3 2 2 2 3 3" xfId="31330"/>
    <cellStyle name="標準 20 7 2 3 2 2 2 4" xfId="35954"/>
    <cellStyle name="標準 20 7 2 3 2 2 2 5" xfId="24727"/>
    <cellStyle name="標準 20 7 2 3 2 2 3" xfId="10665"/>
    <cellStyle name="標準 20 7 2 3 2 2 3 2" xfId="14244"/>
    <cellStyle name="標準 20 7 2 3 2 2 3 2 2" xfId="39943"/>
    <cellStyle name="標準 20 7 2 3 2 2 3 2 3" xfId="28719"/>
    <cellStyle name="標準 20 7 2 3 2 2 3 3" xfId="20360"/>
    <cellStyle name="標準 20 7 2 3 2 2 3 3 2" xfId="43461"/>
    <cellStyle name="標準 20 7 2 3 2 2 3 3 3" xfId="32237"/>
    <cellStyle name="標準 20 7 2 3 2 2 3 4" xfId="34863"/>
    <cellStyle name="標準 20 7 2 3 2 2 3 5" xfId="23509"/>
    <cellStyle name="標準 20 7 2 3 2 2 4" xfId="12286"/>
    <cellStyle name="標準 20 7 2 3 2 2 4 2" xfId="37985"/>
    <cellStyle name="標準 20 7 2 3 2 2 4 3" xfId="26761"/>
    <cellStyle name="標準 20 7 2 3 2 2 5" xfId="20358"/>
    <cellStyle name="標準 20 7 2 3 2 2 5 2" xfId="41503"/>
    <cellStyle name="標準 20 7 2 3 2 2 5 3" xfId="30279"/>
    <cellStyle name="標準 20 7 2 3 2 2 6" xfId="33365"/>
    <cellStyle name="標準 20 7 2 3 2 2 7" xfId="21920"/>
    <cellStyle name="標準 20 7 2 3 2 3" xfId="9319"/>
    <cellStyle name="標準 20 7 2 3 2 3 2" xfId="12937"/>
    <cellStyle name="標準 20 7 2 3 2 3 2 2" xfId="38636"/>
    <cellStyle name="標準 20 7 2 3 2 3 2 3" xfId="27412"/>
    <cellStyle name="標準 20 7 2 3 2 3 3" xfId="20361"/>
    <cellStyle name="標準 20 7 2 3 2 3 3 2" xfId="42154"/>
    <cellStyle name="標準 20 7 2 3 2 3 3 3" xfId="30930"/>
    <cellStyle name="標準 20 7 2 3 2 3 4" xfId="35953"/>
    <cellStyle name="標準 20 7 2 3 2 3 5" xfId="24726"/>
    <cellStyle name="標準 20 7 2 3 2 4" xfId="10261"/>
    <cellStyle name="標準 20 7 2 3 2 4 2" xfId="13844"/>
    <cellStyle name="標準 20 7 2 3 2 4 2 2" xfId="39543"/>
    <cellStyle name="標準 20 7 2 3 2 4 2 3" xfId="28319"/>
    <cellStyle name="標準 20 7 2 3 2 4 3" xfId="20362"/>
    <cellStyle name="標準 20 7 2 3 2 4 3 2" xfId="43061"/>
    <cellStyle name="標準 20 7 2 3 2 4 3 3" xfId="31837"/>
    <cellStyle name="標準 20 7 2 3 2 4 4" xfId="36422"/>
    <cellStyle name="標準 20 7 2 3 2 4 5" xfId="25195"/>
    <cellStyle name="標準 20 7 2 3 2 5" xfId="11156"/>
    <cellStyle name="標準 20 7 2 3 2 5 2" xfId="33733"/>
    <cellStyle name="標準 20 7 2 3 2 5 3" xfId="22379"/>
    <cellStyle name="標準 20 7 2 3 2 6" xfId="20357"/>
    <cellStyle name="標準 20 7 2 3 2 6 2" xfId="36855"/>
    <cellStyle name="標準 20 7 2 3 2 6 3" xfId="25631"/>
    <cellStyle name="標準 20 7 2 3 2 7" xfId="29149"/>
    <cellStyle name="標準 20 7 2 3 2 7 2" xfId="40373"/>
    <cellStyle name="標準 20 7 2 3 2 8" xfId="32965"/>
    <cellStyle name="標準 20 7 2 3 2 9" xfId="21520"/>
    <cellStyle name="標準 20 7 2 3 3" xfId="7689"/>
    <cellStyle name="標準 20 7 2 3 3 2" xfId="9471"/>
    <cellStyle name="標準 20 7 2 3 3 2 2" xfId="13085"/>
    <cellStyle name="標準 20 7 2 3 3 2 2 2" xfId="38784"/>
    <cellStyle name="標準 20 7 2 3 3 2 2 3" xfId="27560"/>
    <cellStyle name="標準 20 7 2 3 3 2 3" xfId="20364"/>
    <cellStyle name="標準 20 7 2 3 3 2 3 2" xfId="42302"/>
    <cellStyle name="標準 20 7 2 3 3 2 3 3" xfId="31078"/>
    <cellStyle name="標準 20 7 2 3 3 2 4" xfId="35955"/>
    <cellStyle name="標準 20 7 2 3 3 2 5" xfId="24728"/>
    <cellStyle name="標準 20 7 2 3 3 3" xfId="10413"/>
    <cellStyle name="標準 20 7 2 3 3 3 2" xfId="13992"/>
    <cellStyle name="標準 20 7 2 3 3 3 2 2" xfId="39691"/>
    <cellStyle name="標準 20 7 2 3 3 3 2 3" xfId="28467"/>
    <cellStyle name="標準 20 7 2 3 3 3 3" xfId="20365"/>
    <cellStyle name="標準 20 7 2 3 3 3 3 2" xfId="43209"/>
    <cellStyle name="標準 20 7 2 3 3 3 3 3" xfId="31985"/>
    <cellStyle name="標準 20 7 2 3 3 3 4" xfId="33959"/>
    <cellStyle name="標準 20 7 2 3 3 3 5" xfId="22605"/>
    <cellStyle name="標準 20 7 2 3 3 4" xfId="11382"/>
    <cellStyle name="標準 20 7 2 3 3 4 2" xfId="37081"/>
    <cellStyle name="標準 20 7 2 3 3 4 3" xfId="25857"/>
    <cellStyle name="標準 20 7 2 3 3 5" xfId="20363"/>
    <cellStyle name="標準 20 7 2 3 3 5 2" xfId="40599"/>
    <cellStyle name="標準 20 7 2 3 3 5 3" xfId="29375"/>
    <cellStyle name="標準 20 7 2 3 3 6" xfId="33113"/>
    <cellStyle name="標準 20 7 2 3 3 7" xfId="21668"/>
    <cellStyle name="標準 20 7 2 3 4" xfId="7915"/>
    <cellStyle name="標準 20 7 2 3 4 2" xfId="11608"/>
    <cellStyle name="標準 20 7 2 3 4 2 2" xfId="37307"/>
    <cellStyle name="標準 20 7 2 3 4 2 3" xfId="26083"/>
    <cellStyle name="標準 20 7 2 3 4 3" xfId="20366"/>
    <cellStyle name="標準 20 7 2 3 4 3 2" xfId="40825"/>
    <cellStyle name="標準 20 7 2 3 4 3 3" xfId="29601"/>
    <cellStyle name="標準 20 7 2 3 4 4" xfId="34185"/>
    <cellStyle name="標準 20 7 2 3 4 5" xfId="22831"/>
    <cellStyle name="標準 20 7 2 3 5" xfId="8155"/>
    <cellStyle name="標準 20 7 2 3 5 2" xfId="11834"/>
    <cellStyle name="標準 20 7 2 3 5 2 2" xfId="37533"/>
    <cellStyle name="標準 20 7 2 3 5 2 3" xfId="26309"/>
    <cellStyle name="標準 20 7 2 3 5 3" xfId="20367"/>
    <cellStyle name="標準 20 7 2 3 5 3 2" xfId="41051"/>
    <cellStyle name="標準 20 7 2 3 5 3 3" xfId="29827"/>
    <cellStyle name="標準 20 7 2 3 5 4" xfId="34411"/>
    <cellStyle name="標準 20 7 2 3 5 5" xfId="23057"/>
    <cellStyle name="標準 20 7 2 3 6" xfId="8355"/>
    <cellStyle name="標準 20 7 2 3 6 2" xfId="12034"/>
    <cellStyle name="標準 20 7 2 3 6 2 2" xfId="37733"/>
    <cellStyle name="標準 20 7 2 3 6 2 3" xfId="26509"/>
    <cellStyle name="標準 20 7 2 3 6 3" xfId="20368"/>
    <cellStyle name="標準 20 7 2 3 6 3 2" xfId="41251"/>
    <cellStyle name="標準 20 7 2 3 6 3 3" xfId="30027"/>
    <cellStyle name="標準 20 7 2 3 6 4" xfId="34611"/>
    <cellStyle name="標準 20 7 2 3 6 5" xfId="23257"/>
    <cellStyle name="標準 20 7 2 3 7" xfId="8833"/>
    <cellStyle name="標準 20 7 2 3 7 2" xfId="12512"/>
    <cellStyle name="標準 20 7 2 3 7 2 2" xfId="38211"/>
    <cellStyle name="標準 20 7 2 3 7 2 3" xfId="26987"/>
    <cellStyle name="標準 20 7 2 3 7 3" xfId="20369"/>
    <cellStyle name="標準 20 7 2 3 7 3 2" xfId="41729"/>
    <cellStyle name="標準 20 7 2 3 7 3 3" xfId="30505"/>
    <cellStyle name="標準 20 7 2 3 7 4" xfId="35089"/>
    <cellStyle name="標準 20 7 2 3 7 5" xfId="23735"/>
    <cellStyle name="標準 20 7 2 3 8" xfId="9318"/>
    <cellStyle name="標準 20 7 2 3 8 2" xfId="12936"/>
    <cellStyle name="標準 20 7 2 3 8 2 2" xfId="38635"/>
    <cellStyle name="標準 20 7 2 3 8 2 3" xfId="27411"/>
    <cellStyle name="標準 20 7 2 3 8 3" xfId="20370"/>
    <cellStyle name="標準 20 7 2 3 8 3 2" xfId="42153"/>
    <cellStyle name="標準 20 7 2 3 8 3 3" xfId="30929"/>
    <cellStyle name="標準 20 7 2 3 8 4" xfId="35952"/>
    <cellStyle name="標準 20 7 2 3 8 5" xfId="24725"/>
    <cellStyle name="標準 20 7 2 3 9" xfId="10260"/>
    <cellStyle name="標準 20 7 2 3 9 2" xfId="13843"/>
    <cellStyle name="標準 20 7 2 3 9 2 2" xfId="39542"/>
    <cellStyle name="標準 20 7 2 3 9 2 3" xfId="28318"/>
    <cellStyle name="標準 20 7 2 3 9 3" xfId="20371"/>
    <cellStyle name="標準 20 7 2 3 9 3 2" xfId="43060"/>
    <cellStyle name="標準 20 7 2 3 9 3 3" xfId="31836"/>
    <cellStyle name="標準 20 7 2 3 9 4" xfId="36170"/>
    <cellStyle name="標準 20 7 2 3 9 5" xfId="24943"/>
    <cellStyle name="標準 20 7 2 4" xfId="7521"/>
    <cellStyle name="標準 20 7 2 4 10" xfId="29207"/>
    <cellStyle name="標準 20 7 2 4 10 2" xfId="40431"/>
    <cellStyle name="標準 20 7 2 4 11" xfId="32966"/>
    <cellStyle name="標準 20 7 2 4 12" xfId="21521"/>
    <cellStyle name="標準 20 7 2 4 2" xfId="7747"/>
    <cellStyle name="標準 20 7 2 4 2 2" xfId="8665"/>
    <cellStyle name="標準 20 7 2 4 2 2 2" xfId="9781"/>
    <cellStyle name="標準 20 7 2 4 2 2 2 2" xfId="13395"/>
    <cellStyle name="標準 20 7 2 4 2 2 2 2 2" xfId="39094"/>
    <cellStyle name="標準 20 7 2 4 2 2 2 2 3" xfId="27870"/>
    <cellStyle name="標準 20 7 2 4 2 2 2 3" xfId="20375"/>
    <cellStyle name="標準 20 7 2 4 2 2 2 3 2" xfId="42612"/>
    <cellStyle name="標準 20 7 2 4 2 2 2 3 3" xfId="31388"/>
    <cellStyle name="標準 20 7 2 4 2 2 2 4" xfId="35958"/>
    <cellStyle name="標準 20 7 2 4 2 2 2 5" xfId="24731"/>
    <cellStyle name="標準 20 7 2 4 2 2 3" xfId="10723"/>
    <cellStyle name="標準 20 7 2 4 2 2 3 2" xfId="14302"/>
    <cellStyle name="標準 20 7 2 4 2 2 3 2 2" xfId="40001"/>
    <cellStyle name="標準 20 7 2 4 2 2 3 2 3" xfId="28777"/>
    <cellStyle name="標準 20 7 2 4 2 2 3 3" xfId="20376"/>
    <cellStyle name="標準 20 7 2 4 2 2 3 3 2" xfId="43519"/>
    <cellStyle name="標準 20 7 2 4 2 2 3 3 3" xfId="32295"/>
    <cellStyle name="標準 20 7 2 4 2 2 3 4" xfId="34921"/>
    <cellStyle name="標準 20 7 2 4 2 2 3 5" xfId="23567"/>
    <cellStyle name="標準 20 7 2 4 2 2 4" xfId="12344"/>
    <cellStyle name="標準 20 7 2 4 2 2 4 2" xfId="38043"/>
    <cellStyle name="標準 20 7 2 4 2 2 4 3" xfId="26819"/>
    <cellStyle name="標準 20 7 2 4 2 2 5" xfId="20374"/>
    <cellStyle name="標準 20 7 2 4 2 2 5 2" xfId="41561"/>
    <cellStyle name="標準 20 7 2 4 2 2 5 3" xfId="30337"/>
    <cellStyle name="標準 20 7 2 4 2 2 6" xfId="33423"/>
    <cellStyle name="標準 20 7 2 4 2 2 7" xfId="21978"/>
    <cellStyle name="標準 20 7 2 4 2 3" xfId="9321"/>
    <cellStyle name="標準 20 7 2 4 2 3 2" xfId="12939"/>
    <cellStyle name="標準 20 7 2 4 2 3 2 2" xfId="38638"/>
    <cellStyle name="標準 20 7 2 4 2 3 2 3" xfId="27414"/>
    <cellStyle name="標準 20 7 2 4 2 3 3" xfId="20377"/>
    <cellStyle name="標準 20 7 2 4 2 3 3 2" xfId="42156"/>
    <cellStyle name="標準 20 7 2 4 2 3 3 3" xfId="30932"/>
    <cellStyle name="標準 20 7 2 4 2 3 4" xfId="35957"/>
    <cellStyle name="標準 20 7 2 4 2 3 5" xfId="24730"/>
    <cellStyle name="標準 20 7 2 4 2 4" xfId="10263"/>
    <cellStyle name="標準 20 7 2 4 2 4 2" xfId="13846"/>
    <cellStyle name="標準 20 7 2 4 2 4 2 2" xfId="39545"/>
    <cellStyle name="標準 20 7 2 4 2 4 2 3" xfId="28321"/>
    <cellStyle name="標準 20 7 2 4 2 4 3" xfId="20378"/>
    <cellStyle name="標準 20 7 2 4 2 4 3 2" xfId="43063"/>
    <cellStyle name="標準 20 7 2 4 2 4 3 3" xfId="31839"/>
    <cellStyle name="標準 20 7 2 4 2 4 4" xfId="36480"/>
    <cellStyle name="標準 20 7 2 4 2 4 5" xfId="25253"/>
    <cellStyle name="標準 20 7 2 4 2 5" xfId="11440"/>
    <cellStyle name="標準 20 7 2 4 2 5 2" xfId="34017"/>
    <cellStyle name="標準 20 7 2 4 2 5 3" xfId="22663"/>
    <cellStyle name="標準 20 7 2 4 2 6" xfId="20373"/>
    <cellStyle name="標準 20 7 2 4 2 6 2" xfId="37139"/>
    <cellStyle name="標準 20 7 2 4 2 6 3" xfId="25915"/>
    <cellStyle name="標準 20 7 2 4 2 7" xfId="29433"/>
    <cellStyle name="標準 20 7 2 4 2 7 2" xfId="40657"/>
    <cellStyle name="標準 20 7 2 4 2 8" xfId="32967"/>
    <cellStyle name="標準 20 7 2 4 2 9" xfId="21522"/>
    <cellStyle name="標準 20 7 2 4 3" xfId="7973"/>
    <cellStyle name="標準 20 7 2 4 3 2" xfId="9555"/>
    <cellStyle name="標準 20 7 2 4 3 2 2" xfId="13169"/>
    <cellStyle name="標準 20 7 2 4 3 2 2 2" xfId="38868"/>
    <cellStyle name="標準 20 7 2 4 3 2 2 3" xfId="27644"/>
    <cellStyle name="標準 20 7 2 4 3 2 3" xfId="20380"/>
    <cellStyle name="標準 20 7 2 4 3 2 3 2" xfId="42386"/>
    <cellStyle name="標準 20 7 2 4 3 2 3 3" xfId="31162"/>
    <cellStyle name="標準 20 7 2 4 3 2 4" xfId="35959"/>
    <cellStyle name="標準 20 7 2 4 3 2 5" xfId="24732"/>
    <cellStyle name="標準 20 7 2 4 3 3" xfId="10497"/>
    <cellStyle name="標準 20 7 2 4 3 3 2" xfId="14076"/>
    <cellStyle name="標準 20 7 2 4 3 3 2 2" xfId="39775"/>
    <cellStyle name="標準 20 7 2 4 3 3 2 3" xfId="28551"/>
    <cellStyle name="標準 20 7 2 4 3 3 3" xfId="20381"/>
    <cellStyle name="標準 20 7 2 4 3 3 3 2" xfId="43293"/>
    <cellStyle name="標準 20 7 2 4 3 3 3 3" xfId="32069"/>
    <cellStyle name="標準 20 7 2 4 3 3 4" xfId="34243"/>
    <cellStyle name="標準 20 7 2 4 3 3 5" xfId="22889"/>
    <cellStyle name="標準 20 7 2 4 3 4" xfId="11666"/>
    <cellStyle name="標準 20 7 2 4 3 4 2" xfId="37365"/>
    <cellStyle name="標準 20 7 2 4 3 4 3" xfId="26141"/>
    <cellStyle name="標準 20 7 2 4 3 5" xfId="20379"/>
    <cellStyle name="標準 20 7 2 4 3 5 2" xfId="40883"/>
    <cellStyle name="標準 20 7 2 4 3 5 3" xfId="29659"/>
    <cellStyle name="標準 20 7 2 4 3 6" xfId="33197"/>
    <cellStyle name="標準 20 7 2 4 3 7" xfId="21752"/>
    <cellStyle name="標準 20 7 2 4 4" xfId="8213"/>
    <cellStyle name="標準 20 7 2 4 4 2" xfId="11892"/>
    <cellStyle name="標準 20 7 2 4 4 2 2" xfId="37591"/>
    <cellStyle name="標準 20 7 2 4 4 2 3" xfId="26367"/>
    <cellStyle name="標準 20 7 2 4 4 3" xfId="20382"/>
    <cellStyle name="標準 20 7 2 4 4 3 2" xfId="41109"/>
    <cellStyle name="標準 20 7 2 4 4 3 3" xfId="29885"/>
    <cellStyle name="標準 20 7 2 4 4 4" xfId="34469"/>
    <cellStyle name="標準 20 7 2 4 4 5" xfId="23115"/>
    <cellStyle name="標準 20 7 2 4 5" xfId="8439"/>
    <cellStyle name="標準 20 7 2 4 5 2" xfId="12118"/>
    <cellStyle name="標準 20 7 2 4 5 2 2" xfId="37817"/>
    <cellStyle name="標準 20 7 2 4 5 2 3" xfId="26593"/>
    <cellStyle name="標準 20 7 2 4 5 3" xfId="20383"/>
    <cellStyle name="標準 20 7 2 4 5 3 2" xfId="41335"/>
    <cellStyle name="標準 20 7 2 4 5 3 3" xfId="30111"/>
    <cellStyle name="標準 20 7 2 4 5 4" xfId="34695"/>
    <cellStyle name="標準 20 7 2 4 5 5" xfId="23341"/>
    <cellStyle name="標準 20 7 2 4 6" xfId="9320"/>
    <cellStyle name="標準 20 7 2 4 6 2" xfId="12938"/>
    <cellStyle name="標準 20 7 2 4 6 2 2" xfId="38637"/>
    <cellStyle name="標準 20 7 2 4 6 2 3" xfId="27413"/>
    <cellStyle name="標準 20 7 2 4 6 3" xfId="20384"/>
    <cellStyle name="標準 20 7 2 4 6 3 2" xfId="42155"/>
    <cellStyle name="標準 20 7 2 4 6 3 3" xfId="30931"/>
    <cellStyle name="標準 20 7 2 4 6 4" xfId="35956"/>
    <cellStyle name="標準 20 7 2 4 6 5" xfId="24729"/>
    <cellStyle name="標準 20 7 2 4 7" xfId="10262"/>
    <cellStyle name="標準 20 7 2 4 7 2" xfId="13845"/>
    <cellStyle name="標準 20 7 2 4 7 2 2" xfId="39544"/>
    <cellStyle name="標準 20 7 2 4 7 2 3" xfId="28320"/>
    <cellStyle name="標準 20 7 2 4 7 3" xfId="20385"/>
    <cellStyle name="標準 20 7 2 4 7 3 2" xfId="43062"/>
    <cellStyle name="標準 20 7 2 4 7 3 3" xfId="31838"/>
    <cellStyle name="標準 20 7 2 4 7 4" xfId="36254"/>
    <cellStyle name="標準 20 7 2 4 7 5" xfId="25027"/>
    <cellStyle name="標準 20 7 2 4 8" xfId="11214"/>
    <cellStyle name="標準 20 7 2 4 8 2" xfId="33791"/>
    <cellStyle name="標準 20 7 2 4 8 3" xfId="22437"/>
    <cellStyle name="標準 20 7 2 4 9" xfId="20372"/>
    <cellStyle name="標準 20 7 2 4 9 2" xfId="36913"/>
    <cellStyle name="標準 20 7 2 4 9 3" xfId="25689"/>
    <cellStyle name="標準 20 7 2 5" xfId="7378"/>
    <cellStyle name="標準 20 7 2 5 2" xfId="8523"/>
    <cellStyle name="標準 20 7 2 5 2 2" xfId="9639"/>
    <cellStyle name="標準 20 7 2 5 2 2 2" xfId="13253"/>
    <cellStyle name="標準 20 7 2 5 2 2 2 2" xfId="38952"/>
    <cellStyle name="標準 20 7 2 5 2 2 2 3" xfId="27728"/>
    <cellStyle name="標準 20 7 2 5 2 2 3" xfId="20388"/>
    <cellStyle name="標準 20 7 2 5 2 2 3 2" xfId="42470"/>
    <cellStyle name="標準 20 7 2 5 2 2 3 3" xfId="31246"/>
    <cellStyle name="標準 20 7 2 5 2 2 4" xfId="35961"/>
    <cellStyle name="標準 20 7 2 5 2 2 5" xfId="24734"/>
    <cellStyle name="標準 20 7 2 5 2 3" xfId="10581"/>
    <cellStyle name="標準 20 7 2 5 2 3 2" xfId="14160"/>
    <cellStyle name="標準 20 7 2 5 2 3 2 2" xfId="39859"/>
    <cellStyle name="標準 20 7 2 5 2 3 2 3" xfId="28635"/>
    <cellStyle name="標準 20 7 2 5 2 3 3" xfId="20389"/>
    <cellStyle name="標準 20 7 2 5 2 3 3 2" xfId="43377"/>
    <cellStyle name="標準 20 7 2 5 2 3 3 3" xfId="32153"/>
    <cellStyle name="標準 20 7 2 5 2 3 4" xfId="34779"/>
    <cellStyle name="標準 20 7 2 5 2 3 5" xfId="23425"/>
    <cellStyle name="標準 20 7 2 5 2 4" xfId="12202"/>
    <cellStyle name="標準 20 7 2 5 2 4 2" xfId="37901"/>
    <cellStyle name="標準 20 7 2 5 2 4 3" xfId="26677"/>
    <cellStyle name="標準 20 7 2 5 2 5" xfId="20387"/>
    <cellStyle name="標準 20 7 2 5 2 5 2" xfId="41419"/>
    <cellStyle name="標準 20 7 2 5 2 5 3" xfId="30195"/>
    <cellStyle name="標準 20 7 2 5 2 6" xfId="33281"/>
    <cellStyle name="標準 20 7 2 5 2 7" xfId="21836"/>
    <cellStyle name="標準 20 7 2 5 3" xfId="9322"/>
    <cellStyle name="標準 20 7 2 5 3 2" xfId="12940"/>
    <cellStyle name="標準 20 7 2 5 3 2 2" xfId="38639"/>
    <cellStyle name="標準 20 7 2 5 3 2 3" xfId="27415"/>
    <cellStyle name="標準 20 7 2 5 3 3" xfId="20390"/>
    <cellStyle name="標準 20 7 2 5 3 3 2" xfId="42157"/>
    <cellStyle name="標準 20 7 2 5 3 3 3" xfId="30933"/>
    <cellStyle name="標準 20 7 2 5 3 4" xfId="35960"/>
    <cellStyle name="標準 20 7 2 5 3 5" xfId="24733"/>
    <cellStyle name="標準 20 7 2 5 4" xfId="10264"/>
    <cellStyle name="標準 20 7 2 5 4 2" xfId="13847"/>
    <cellStyle name="標準 20 7 2 5 4 2 2" xfId="39546"/>
    <cellStyle name="標準 20 7 2 5 4 2 3" xfId="28322"/>
    <cellStyle name="標準 20 7 2 5 4 3" xfId="20391"/>
    <cellStyle name="標準 20 7 2 5 4 3 2" xfId="43064"/>
    <cellStyle name="標準 20 7 2 5 4 3 3" xfId="31840"/>
    <cellStyle name="標準 20 7 2 5 4 4" xfId="36338"/>
    <cellStyle name="標準 20 7 2 5 4 5" xfId="25111"/>
    <cellStyle name="標準 20 7 2 5 5" xfId="11072"/>
    <cellStyle name="標準 20 7 2 5 5 2" xfId="33649"/>
    <cellStyle name="標準 20 7 2 5 5 3" xfId="22295"/>
    <cellStyle name="標準 20 7 2 5 6" xfId="20386"/>
    <cellStyle name="標準 20 7 2 5 6 2" xfId="36771"/>
    <cellStyle name="標準 20 7 2 5 6 3" xfId="25547"/>
    <cellStyle name="標準 20 7 2 5 7" xfId="29065"/>
    <cellStyle name="標準 20 7 2 5 7 2" xfId="40289"/>
    <cellStyle name="標準 20 7 2 5 8" xfId="32968"/>
    <cellStyle name="標準 20 7 2 5 9" xfId="21523"/>
    <cellStyle name="標準 20 7 2 6" xfId="7605"/>
    <cellStyle name="標準 20 7 2 6 2" xfId="9413"/>
    <cellStyle name="標準 20 7 2 6 2 2" xfId="13027"/>
    <cellStyle name="標準 20 7 2 6 2 2 2" xfId="38726"/>
    <cellStyle name="標準 20 7 2 6 2 2 3" xfId="27502"/>
    <cellStyle name="標準 20 7 2 6 2 3" xfId="20393"/>
    <cellStyle name="標準 20 7 2 6 2 3 2" xfId="42244"/>
    <cellStyle name="標準 20 7 2 6 2 3 3" xfId="31020"/>
    <cellStyle name="標準 20 7 2 6 2 4" xfId="35962"/>
    <cellStyle name="標準 20 7 2 6 2 5" xfId="24735"/>
    <cellStyle name="標準 20 7 2 6 3" xfId="10355"/>
    <cellStyle name="標準 20 7 2 6 3 2" xfId="13934"/>
    <cellStyle name="標準 20 7 2 6 3 2 2" xfId="39633"/>
    <cellStyle name="標準 20 7 2 6 3 2 3" xfId="28409"/>
    <cellStyle name="標準 20 7 2 6 3 3" xfId="20394"/>
    <cellStyle name="標準 20 7 2 6 3 3 2" xfId="43151"/>
    <cellStyle name="標準 20 7 2 6 3 3 3" xfId="31927"/>
    <cellStyle name="標準 20 7 2 6 3 4" xfId="33875"/>
    <cellStyle name="標準 20 7 2 6 3 5" xfId="22521"/>
    <cellStyle name="標準 20 7 2 6 4" xfId="11298"/>
    <cellStyle name="標準 20 7 2 6 4 2" xfId="36997"/>
    <cellStyle name="標準 20 7 2 6 4 3" xfId="25773"/>
    <cellStyle name="標準 20 7 2 6 5" xfId="20392"/>
    <cellStyle name="標準 20 7 2 6 5 2" xfId="40515"/>
    <cellStyle name="標準 20 7 2 6 5 3" xfId="29291"/>
    <cellStyle name="標準 20 7 2 6 6" xfId="33055"/>
    <cellStyle name="標準 20 7 2 6 7" xfId="21610"/>
    <cellStyle name="標準 20 7 2 7" xfId="7831"/>
    <cellStyle name="標準 20 7 2 7 2" xfId="11524"/>
    <cellStyle name="標準 20 7 2 7 2 2" xfId="35943"/>
    <cellStyle name="標準 20 7 2 7 2 3" xfId="24716"/>
    <cellStyle name="標準 20 7 2 7 3" xfId="20395"/>
    <cellStyle name="標準 20 7 2 7 3 2" xfId="37223"/>
    <cellStyle name="標準 20 7 2 7 3 3" xfId="25999"/>
    <cellStyle name="標準 20 7 2 7 4" xfId="29517"/>
    <cellStyle name="標準 20 7 2 7 4 2" xfId="40741"/>
    <cellStyle name="標準 20 7 2 7 5" xfId="34101"/>
    <cellStyle name="標準 20 7 2 7 6" xfId="22747"/>
    <cellStyle name="標準 20 7 2 8" xfId="8070"/>
    <cellStyle name="標準 20 7 2 8 2" xfId="11750"/>
    <cellStyle name="標準 20 7 2 8 2 2" xfId="37449"/>
    <cellStyle name="標準 20 7 2 8 2 3" xfId="26225"/>
    <cellStyle name="標準 20 7 2 8 3" xfId="20396"/>
    <cellStyle name="標準 20 7 2 8 3 2" xfId="40967"/>
    <cellStyle name="標準 20 7 2 8 3 3" xfId="29743"/>
    <cellStyle name="標準 20 7 2 8 4" xfId="34327"/>
    <cellStyle name="標準 20 7 2 8 5" xfId="22973"/>
    <cellStyle name="標準 20 7 2 9" xfId="8297"/>
    <cellStyle name="標準 20 7 2 9 2" xfId="11976"/>
    <cellStyle name="標準 20 7 2 9 2 2" xfId="37675"/>
    <cellStyle name="標準 20 7 2 9 2 3" xfId="26451"/>
    <cellStyle name="標準 20 7 2 9 3" xfId="20397"/>
    <cellStyle name="標準 20 7 2 9 3 2" xfId="41193"/>
    <cellStyle name="標準 20 7 2 9 3 3" xfId="29969"/>
    <cellStyle name="標準 20 7 2 9 4" xfId="34553"/>
    <cellStyle name="標準 20 7 2 9 5" xfId="23199"/>
    <cellStyle name="標準 20 7 3" xfId="6669"/>
    <cellStyle name="標準 20 7 3 10" xfId="8765"/>
    <cellStyle name="標準 20 7 3 10 2" xfId="12444"/>
    <cellStyle name="標準 20 7 3 10 2 2" xfId="38143"/>
    <cellStyle name="標準 20 7 3 10 2 3" xfId="26919"/>
    <cellStyle name="標準 20 7 3 10 3" xfId="20399"/>
    <cellStyle name="標準 20 7 3 10 3 2" xfId="41661"/>
    <cellStyle name="標準 20 7 3 10 3 3" xfId="30437"/>
    <cellStyle name="標準 20 7 3 10 4" xfId="35021"/>
    <cellStyle name="標準 20 7 3 10 5" xfId="23667"/>
    <cellStyle name="標準 20 7 3 11" xfId="7045"/>
    <cellStyle name="標準 20 7 3 11 2" xfId="10946"/>
    <cellStyle name="標準 20 7 3 11 2 2" xfId="36645"/>
    <cellStyle name="標準 20 7 3 11 2 3" xfId="25421"/>
    <cellStyle name="標準 20 7 3 11 3" xfId="20400"/>
    <cellStyle name="標準 20 7 3 11 3 2" xfId="40163"/>
    <cellStyle name="標準 20 7 3 11 3 3" xfId="28939"/>
    <cellStyle name="標準 20 7 3 11 4" xfId="35163"/>
    <cellStyle name="標準 20 7 3 11 5" xfId="23932"/>
    <cellStyle name="標準 20 7 3 12" xfId="9323"/>
    <cellStyle name="標準 20 7 3 12 2" xfId="12941"/>
    <cellStyle name="標準 20 7 3 12 2 2" xfId="38640"/>
    <cellStyle name="標準 20 7 3 12 2 3" xfId="27416"/>
    <cellStyle name="標準 20 7 3 12 3" xfId="20401"/>
    <cellStyle name="標準 20 7 3 12 3 2" xfId="42158"/>
    <cellStyle name="標準 20 7 3 12 3 3" xfId="30934"/>
    <cellStyle name="標準 20 7 3 12 4" xfId="36128"/>
    <cellStyle name="標準 20 7 3 12 5" xfId="24901"/>
    <cellStyle name="標準 20 7 3 13" xfId="10265"/>
    <cellStyle name="標準 20 7 3 13 2" xfId="13848"/>
    <cellStyle name="標準 20 7 3 13 2 2" xfId="39547"/>
    <cellStyle name="標準 20 7 3 13 2 3" xfId="28323"/>
    <cellStyle name="標準 20 7 3 13 3" xfId="20402"/>
    <cellStyle name="標準 20 7 3 13 3 2" xfId="43065"/>
    <cellStyle name="標準 20 7 3 13 3 3" xfId="31841"/>
    <cellStyle name="標準 20 7 3 13 4" xfId="33523"/>
    <cellStyle name="標準 20 7 3 13 5" xfId="22169"/>
    <cellStyle name="標準 20 7 3 14" xfId="10884"/>
    <cellStyle name="標準 20 7 3 14 2" xfId="36583"/>
    <cellStyle name="標準 20 7 3 14 3" xfId="25359"/>
    <cellStyle name="標準 20 7 3 15" xfId="20398"/>
    <cellStyle name="標準 20 7 3 15 2" xfId="40101"/>
    <cellStyle name="標準 20 7 3 15 3" xfId="28877"/>
    <cellStyle name="標準 20 7 3 16" xfId="32969"/>
    <cellStyle name="標準 20 7 3 17" xfId="21524"/>
    <cellStyle name="標準 20 7 3 2" xfId="7098"/>
    <cellStyle name="標準 20 7 3 2 10" xfId="10266"/>
    <cellStyle name="標準 20 7 3 2 10 2" xfId="13849"/>
    <cellStyle name="標準 20 7 3 2 10 2 2" xfId="39548"/>
    <cellStyle name="標準 20 7 3 2 10 2 3" xfId="28324"/>
    <cellStyle name="標準 20 7 3 2 10 3" xfId="20404"/>
    <cellStyle name="標準 20 7 3 2 10 3 2" xfId="43066"/>
    <cellStyle name="標準 20 7 3 2 10 3 3" xfId="31842"/>
    <cellStyle name="標準 20 7 3 2 10 4" xfId="36228"/>
    <cellStyle name="標準 20 7 3 2 10 5" xfId="25001"/>
    <cellStyle name="標準 20 7 3 2 11" xfId="10988"/>
    <cellStyle name="標準 20 7 3 2 11 2" xfId="33565"/>
    <cellStyle name="標準 20 7 3 2 11 3" xfId="22211"/>
    <cellStyle name="標準 20 7 3 2 12" xfId="20403"/>
    <cellStyle name="標準 20 7 3 2 12 2" xfId="36687"/>
    <cellStyle name="標準 20 7 3 2 12 3" xfId="25463"/>
    <cellStyle name="標準 20 7 3 2 13" xfId="28981"/>
    <cellStyle name="標準 20 7 3 2 13 2" xfId="40205"/>
    <cellStyle name="標準 20 7 3 2 14" xfId="32970"/>
    <cellStyle name="標準 20 7 3 2 15" xfId="21525"/>
    <cellStyle name="標準 20 7 3 2 2" xfId="7579"/>
    <cellStyle name="標準 20 7 3 2 2 10" xfId="29265"/>
    <cellStyle name="標準 20 7 3 2 2 10 2" xfId="40489"/>
    <cellStyle name="標準 20 7 3 2 2 11" xfId="32971"/>
    <cellStyle name="標準 20 7 3 2 2 12" xfId="21526"/>
    <cellStyle name="標準 20 7 3 2 2 2" xfId="7805"/>
    <cellStyle name="標準 20 7 3 2 2 2 2" xfId="8723"/>
    <cellStyle name="標準 20 7 3 2 2 2 2 2" xfId="9839"/>
    <cellStyle name="標準 20 7 3 2 2 2 2 2 2" xfId="13453"/>
    <cellStyle name="標準 20 7 3 2 2 2 2 2 2 2" xfId="39152"/>
    <cellStyle name="標準 20 7 3 2 2 2 2 2 2 3" xfId="27928"/>
    <cellStyle name="標準 20 7 3 2 2 2 2 2 3" xfId="20408"/>
    <cellStyle name="標準 20 7 3 2 2 2 2 2 3 2" xfId="42670"/>
    <cellStyle name="標準 20 7 3 2 2 2 2 2 3 3" xfId="31446"/>
    <cellStyle name="標準 20 7 3 2 2 2 2 2 4" xfId="35967"/>
    <cellStyle name="標準 20 7 3 2 2 2 2 2 5" xfId="24740"/>
    <cellStyle name="標準 20 7 3 2 2 2 2 3" xfId="10781"/>
    <cellStyle name="標準 20 7 3 2 2 2 2 3 2" xfId="14360"/>
    <cellStyle name="標準 20 7 3 2 2 2 2 3 2 2" xfId="40059"/>
    <cellStyle name="標準 20 7 3 2 2 2 2 3 2 3" xfId="28835"/>
    <cellStyle name="標準 20 7 3 2 2 2 2 3 3" xfId="20409"/>
    <cellStyle name="標準 20 7 3 2 2 2 2 3 3 2" xfId="43577"/>
    <cellStyle name="標準 20 7 3 2 2 2 2 3 3 3" xfId="32353"/>
    <cellStyle name="標準 20 7 3 2 2 2 2 3 4" xfId="34979"/>
    <cellStyle name="標準 20 7 3 2 2 2 2 3 5" xfId="23625"/>
    <cellStyle name="標準 20 7 3 2 2 2 2 4" xfId="12402"/>
    <cellStyle name="標準 20 7 3 2 2 2 2 4 2" xfId="38101"/>
    <cellStyle name="標準 20 7 3 2 2 2 2 4 3" xfId="26877"/>
    <cellStyle name="標準 20 7 3 2 2 2 2 5" xfId="20407"/>
    <cellStyle name="標準 20 7 3 2 2 2 2 5 2" xfId="41619"/>
    <cellStyle name="標準 20 7 3 2 2 2 2 5 3" xfId="30395"/>
    <cellStyle name="標準 20 7 3 2 2 2 2 6" xfId="33481"/>
    <cellStyle name="標準 20 7 3 2 2 2 2 7" xfId="22036"/>
    <cellStyle name="標準 20 7 3 2 2 2 3" xfId="9326"/>
    <cellStyle name="標準 20 7 3 2 2 2 3 2" xfId="12944"/>
    <cellStyle name="標準 20 7 3 2 2 2 3 2 2" xfId="38643"/>
    <cellStyle name="標準 20 7 3 2 2 2 3 2 3" xfId="27419"/>
    <cellStyle name="標準 20 7 3 2 2 2 3 3" xfId="20410"/>
    <cellStyle name="標準 20 7 3 2 2 2 3 3 2" xfId="42161"/>
    <cellStyle name="標準 20 7 3 2 2 2 3 3 3" xfId="30937"/>
    <cellStyle name="標準 20 7 3 2 2 2 3 4" xfId="35966"/>
    <cellStyle name="標準 20 7 3 2 2 2 3 5" xfId="24739"/>
    <cellStyle name="標準 20 7 3 2 2 2 4" xfId="10268"/>
    <cellStyle name="標準 20 7 3 2 2 2 4 2" xfId="13851"/>
    <cellStyle name="標準 20 7 3 2 2 2 4 2 2" xfId="39550"/>
    <cellStyle name="標準 20 7 3 2 2 2 4 2 3" xfId="28326"/>
    <cellStyle name="標準 20 7 3 2 2 2 4 3" xfId="20411"/>
    <cellStyle name="標準 20 7 3 2 2 2 4 3 2" xfId="43068"/>
    <cellStyle name="標準 20 7 3 2 2 2 4 3 3" xfId="31844"/>
    <cellStyle name="標準 20 7 3 2 2 2 4 4" xfId="36538"/>
    <cellStyle name="標準 20 7 3 2 2 2 4 5" xfId="25311"/>
    <cellStyle name="標準 20 7 3 2 2 2 5" xfId="11498"/>
    <cellStyle name="標準 20 7 3 2 2 2 5 2" xfId="34075"/>
    <cellStyle name="標準 20 7 3 2 2 2 5 3" xfId="22721"/>
    <cellStyle name="標準 20 7 3 2 2 2 6" xfId="20406"/>
    <cellStyle name="標準 20 7 3 2 2 2 6 2" xfId="37197"/>
    <cellStyle name="標準 20 7 3 2 2 2 6 3" xfId="25973"/>
    <cellStyle name="標準 20 7 3 2 2 2 7" xfId="29491"/>
    <cellStyle name="標準 20 7 3 2 2 2 7 2" xfId="40715"/>
    <cellStyle name="標準 20 7 3 2 2 2 8" xfId="32972"/>
    <cellStyle name="標準 20 7 3 2 2 2 9" xfId="21527"/>
    <cellStyle name="標準 20 7 3 2 2 3" xfId="8031"/>
    <cellStyle name="標準 20 7 3 2 2 3 2" xfId="9613"/>
    <cellStyle name="標準 20 7 3 2 2 3 2 2" xfId="13227"/>
    <cellStyle name="標準 20 7 3 2 2 3 2 2 2" xfId="38926"/>
    <cellStyle name="標準 20 7 3 2 2 3 2 2 3" xfId="27702"/>
    <cellStyle name="標準 20 7 3 2 2 3 2 3" xfId="20413"/>
    <cellStyle name="標準 20 7 3 2 2 3 2 3 2" xfId="42444"/>
    <cellStyle name="標準 20 7 3 2 2 3 2 3 3" xfId="31220"/>
    <cellStyle name="標準 20 7 3 2 2 3 2 4" xfId="35968"/>
    <cellStyle name="標準 20 7 3 2 2 3 2 5" xfId="24741"/>
    <cellStyle name="標準 20 7 3 2 2 3 3" xfId="10555"/>
    <cellStyle name="標準 20 7 3 2 2 3 3 2" xfId="14134"/>
    <cellStyle name="標準 20 7 3 2 2 3 3 2 2" xfId="39833"/>
    <cellStyle name="標準 20 7 3 2 2 3 3 2 3" xfId="28609"/>
    <cellStyle name="標準 20 7 3 2 2 3 3 3" xfId="20414"/>
    <cellStyle name="標準 20 7 3 2 2 3 3 3 2" xfId="43351"/>
    <cellStyle name="標準 20 7 3 2 2 3 3 3 3" xfId="32127"/>
    <cellStyle name="標準 20 7 3 2 2 3 3 4" xfId="34301"/>
    <cellStyle name="標準 20 7 3 2 2 3 3 5" xfId="22947"/>
    <cellStyle name="標準 20 7 3 2 2 3 4" xfId="11724"/>
    <cellStyle name="標準 20 7 3 2 2 3 4 2" xfId="37423"/>
    <cellStyle name="標準 20 7 3 2 2 3 4 3" xfId="26199"/>
    <cellStyle name="標準 20 7 3 2 2 3 5" xfId="20412"/>
    <cellStyle name="標準 20 7 3 2 2 3 5 2" xfId="40941"/>
    <cellStyle name="標準 20 7 3 2 2 3 5 3" xfId="29717"/>
    <cellStyle name="標準 20 7 3 2 2 3 6" xfId="33255"/>
    <cellStyle name="標準 20 7 3 2 2 3 7" xfId="21810"/>
    <cellStyle name="標準 20 7 3 2 2 4" xfId="8271"/>
    <cellStyle name="標準 20 7 3 2 2 4 2" xfId="11950"/>
    <cellStyle name="標準 20 7 3 2 2 4 2 2" xfId="37649"/>
    <cellStyle name="標準 20 7 3 2 2 4 2 3" xfId="26425"/>
    <cellStyle name="標準 20 7 3 2 2 4 3" xfId="20415"/>
    <cellStyle name="標準 20 7 3 2 2 4 3 2" xfId="41167"/>
    <cellStyle name="標準 20 7 3 2 2 4 3 3" xfId="29943"/>
    <cellStyle name="標準 20 7 3 2 2 4 4" xfId="34527"/>
    <cellStyle name="標準 20 7 3 2 2 4 5" xfId="23173"/>
    <cellStyle name="標準 20 7 3 2 2 5" xfId="8497"/>
    <cellStyle name="標準 20 7 3 2 2 5 2" xfId="12176"/>
    <cellStyle name="標準 20 7 3 2 2 5 2 2" xfId="37875"/>
    <cellStyle name="標準 20 7 3 2 2 5 2 3" xfId="26651"/>
    <cellStyle name="標準 20 7 3 2 2 5 3" xfId="20416"/>
    <cellStyle name="標準 20 7 3 2 2 5 3 2" xfId="41393"/>
    <cellStyle name="標準 20 7 3 2 2 5 3 3" xfId="30169"/>
    <cellStyle name="標準 20 7 3 2 2 5 4" xfId="34753"/>
    <cellStyle name="標準 20 7 3 2 2 5 5" xfId="23399"/>
    <cellStyle name="標準 20 7 3 2 2 6" xfId="9325"/>
    <cellStyle name="標準 20 7 3 2 2 6 2" xfId="12943"/>
    <cellStyle name="標準 20 7 3 2 2 6 2 2" xfId="38642"/>
    <cellStyle name="標準 20 7 3 2 2 6 2 3" xfId="27418"/>
    <cellStyle name="標準 20 7 3 2 2 6 3" xfId="20417"/>
    <cellStyle name="標準 20 7 3 2 2 6 3 2" xfId="42160"/>
    <cellStyle name="標準 20 7 3 2 2 6 3 3" xfId="30936"/>
    <cellStyle name="標準 20 7 3 2 2 6 4" xfId="35965"/>
    <cellStyle name="標準 20 7 3 2 2 6 5" xfId="24738"/>
    <cellStyle name="標準 20 7 3 2 2 7" xfId="10267"/>
    <cellStyle name="標準 20 7 3 2 2 7 2" xfId="13850"/>
    <cellStyle name="標準 20 7 3 2 2 7 2 2" xfId="39549"/>
    <cellStyle name="標準 20 7 3 2 2 7 2 3" xfId="28325"/>
    <cellStyle name="標準 20 7 3 2 2 7 3" xfId="20418"/>
    <cellStyle name="標準 20 7 3 2 2 7 3 2" xfId="43067"/>
    <cellStyle name="標準 20 7 3 2 2 7 3 3" xfId="31843"/>
    <cellStyle name="標準 20 7 3 2 2 7 4" xfId="36312"/>
    <cellStyle name="標準 20 7 3 2 2 7 5" xfId="25085"/>
    <cellStyle name="標準 20 7 3 2 2 8" xfId="11272"/>
    <cellStyle name="標準 20 7 3 2 2 8 2" xfId="33849"/>
    <cellStyle name="標準 20 7 3 2 2 8 3" xfId="22495"/>
    <cellStyle name="標準 20 7 3 2 2 9" xfId="20405"/>
    <cellStyle name="標準 20 7 3 2 2 9 2" xfId="36971"/>
    <cellStyle name="標準 20 7 3 2 2 9 3" xfId="25747"/>
    <cellStyle name="標準 20 7 3 2 3" xfId="7436"/>
    <cellStyle name="標準 20 7 3 2 3 2" xfId="8581"/>
    <cellStyle name="標準 20 7 3 2 3 2 2" xfId="9697"/>
    <cellStyle name="標準 20 7 3 2 3 2 2 2" xfId="13311"/>
    <cellStyle name="標準 20 7 3 2 3 2 2 2 2" xfId="39010"/>
    <cellStyle name="標準 20 7 3 2 3 2 2 2 3" xfId="27786"/>
    <cellStyle name="標準 20 7 3 2 3 2 2 3" xfId="20421"/>
    <cellStyle name="標準 20 7 3 2 3 2 2 3 2" xfId="42528"/>
    <cellStyle name="標準 20 7 3 2 3 2 2 3 3" xfId="31304"/>
    <cellStyle name="標準 20 7 3 2 3 2 2 4" xfId="35970"/>
    <cellStyle name="標準 20 7 3 2 3 2 2 5" xfId="24743"/>
    <cellStyle name="標準 20 7 3 2 3 2 3" xfId="10639"/>
    <cellStyle name="標準 20 7 3 2 3 2 3 2" xfId="14218"/>
    <cellStyle name="標準 20 7 3 2 3 2 3 2 2" xfId="39917"/>
    <cellStyle name="標準 20 7 3 2 3 2 3 2 3" xfId="28693"/>
    <cellStyle name="標準 20 7 3 2 3 2 3 3" xfId="20422"/>
    <cellStyle name="標準 20 7 3 2 3 2 3 3 2" xfId="43435"/>
    <cellStyle name="標準 20 7 3 2 3 2 3 3 3" xfId="32211"/>
    <cellStyle name="標準 20 7 3 2 3 2 3 4" xfId="34837"/>
    <cellStyle name="標準 20 7 3 2 3 2 3 5" xfId="23483"/>
    <cellStyle name="標準 20 7 3 2 3 2 4" xfId="12260"/>
    <cellStyle name="標準 20 7 3 2 3 2 4 2" xfId="37959"/>
    <cellStyle name="標準 20 7 3 2 3 2 4 3" xfId="26735"/>
    <cellStyle name="標準 20 7 3 2 3 2 5" xfId="20420"/>
    <cellStyle name="標準 20 7 3 2 3 2 5 2" xfId="41477"/>
    <cellStyle name="標準 20 7 3 2 3 2 5 3" xfId="30253"/>
    <cellStyle name="標準 20 7 3 2 3 2 6" xfId="33339"/>
    <cellStyle name="標準 20 7 3 2 3 2 7" xfId="21894"/>
    <cellStyle name="標準 20 7 3 2 3 3" xfId="9327"/>
    <cellStyle name="標準 20 7 3 2 3 3 2" xfId="12945"/>
    <cellStyle name="標準 20 7 3 2 3 3 2 2" xfId="38644"/>
    <cellStyle name="標準 20 7 3 2 3 3 2 3" xfId="27420"/>
    <cellStyle name="標準 20 7 3 2 3 3 3" xfId="20423"/>
    <cellStyle name="標準 20 7 3 2 3 3 3 2" xfId="42162"/>
    <cellStyle name="標準 20 7 3 2 3 3 3 3" xfId="30938"/>
    <cellStyle name="標準 20 7 3 2 3 3 4" xfId="35969"/>
    <cellStyle name="標準 20 7 3 2 3 3 5" xfId="24742"/>
    <cellStyle name="標準 20 7 3 2 3 4" xfId="10269"/>
    <cellStyle name="標準 20 7 3 2 3 4 2" xfId="13852"/>
    <cellStyle name="標準 20 7 3 2 3 4 2 2" xfId="39551"/>
    <cellStyle name="標準 20 7 3 2 3 4 2 3" xfId="28327"/>
    <cellStyle name="標準 20 7 3 2 3 4 3" xfId="20424"/>
    <cellStyle name="標準 20 7 3 2 3 4 3 2" xfId="43069"/>
    <cellStyle name="標準 20 7 3 2 3 4 3 3" xfId="31845"/>
    <cellStyle name="標準 20 7 3 2 3 4 4" xfId="36396"/>
    <cellStyle name="標準 20 7 3 2 3 4 5" xfId="25169"/>
    <cellStyle name="標準 20 7 3 2 3 5" xfId="11130"/>
    <cellStyle name="標準 20 7 3 2 3 5 2" xfId="33707"/>
    <cellStyle name="標準 20 7 3 2 3 5 3" xfId="22353"/>
    <cellStyle name="標準 20 7 3 2 3 6" xfId="20419"/>
    <cellStyle name="標準 20 7 3 2 3 6 2" xfId="36829"/>
    <cellStyle name="標準 20 7 3 2 3 6 3" xfId="25605"/>
    <cellStyle name="標準 20 7 3 2 3 7" xfId="29123"/>
    <cellStyle name="標準 20 7 3 2 3 7 2" xfId="40347"/>
    <cellStyle name="標準 20 7 3 2 3 8" xfId="32973"/>
    <cellStyle name="標準 20 7 3 2 3 9" xfId="21528"/>
    <cellStyle name="標準 20 7 3 2 4" xfId="7663"/>
    <cellStyle name="標準 20 7 3 2 4 2" xfId="9529"/>
    <cellStyle name="標準 20 7 3 2 4 2 2" xfId="13143"/>
    <cellStyle name="標準 20 7 3 2 4 2 2 2" xfId="38842"/>
    <cellStyle name="標準 20 7 3 2 4 2 2 3" xfId="27618"/>
    <cellStyle name="標準 20 7 3 2 4 2 3" xfId="20426"/>
    <cellStyle name="標準 20 7 3 2 4 2 3 2" xfId="42360"/>
    <cellStyle name="標準 20 7 3 2 4 2 3 3" xfId="31136"/>
    <cellStyle name="標準 20 7 3 2 4 2 4" xfId="35971"/>
    <cellStyle name="標準 20 7 3 2 4 2 5" xfId="24744"/>
    <cellStyle name="標準 20 7 3 2 4 3" xfId="10471"/>
    <cellStyle name="標準 20 7 3 2 4 3 2" xfId="14050"/>
    <cellStyle name="標準 20 7 3 2 4 3 2 2" xfId="39749"/>
    <cellStyle name="標準 20 7 3 2 4 3 2 3" xfId="28525"/>
    <cellStyle name="標準 20 7 3 2 4 3 3" xfId="20427"/>
    <cellStyle name="標準 20 7 3 2 4 3 3 2" xfId="43267"/>
    <cellStyle name="標準 20 7 3 2 4 3 3 3" xfId="32043"/>
    <cellStyle name="標準 20 7 3 2 4 3 4" xfId="33933"/>
    <cellStyle name="標準 20 7 3 2 4 3 5" xfId="22579"/>
    <cellStyle name="標準 20 7 3 2 4 4" xfId="11356"/>
    <cellStyle name="標準 20 7 3 2 4 4 2" xfId="37055"/>
    <cellStyle name="標準 20 7 3 2 4 4 3" xfId="25831"/>
    <cellStyle name="標準 20 7 3 2 4 5" xfId="20425"/>
    <cellStyle name="標準 20 7 3 2 4 5 2" xfId="40573"/>
    <cellStyle name="標準 20 7 3 2 4 5 3" xfId="29349"/>
    <cellStyle name="標準 20 7 3 2 4 6" xfId="33171"/>
    <cellStyle name="標準 20 7 3 2 4 7" xfId="21726"/>
    <cellStyle name="標準 20 7 3 2 5" xfId="7889"/>
    <cellStyle name="標準 20 7 3 2 5 2" xfId="11582"/>
    <cellStyle name="標準 20 7 3 2 5 2 2" xfId="37281"/>
    <cellStyle name="標準 20 7 3 2 5 2 3" xfId="26057"/>
    <cellStyle name="標準 20 7 3 2 5 3" xfId="20428"/>
    <cellStyle name="標準 20 7 3 2 5 3 2" xfId="40799"/>
    <cellStyle name="標準 20 7 3 2 5 3 3" xfId="29575"/>
    <cellStyle name="標準 20 7 3 2 5 4" xfId="34159"/>
    <cellStyle name="標準 20 7 3 2 5 5" xfId="22805"/>
    <cellStyle name="標準 20 7 3 2 6" xfId="8129"/>
    <cellStyle name="標準 20 7 3 2 6 2" xfId="11808"/>
    <cellStyle name="標準 20 7 3 2 6 2 2" xfId="37507"/>
    <cellStyle name="標準 20 7 3 2 6 2 3" xfId="26283"/>
    <cellStyle name="標準 20 7 3 2 6 3" xfId="20429"/>
    <cellStyle name="標準 20 7 3 2 6 3 2" xfId="41025"/>
    <cellStyle name="標準 20 7 3 2 6 3 3" xfId="29801"/>
    <cellStyle name="標準 20 7 3 2 6 4" xfId="34385"/>
    <cellStyle name="標準 20 7 3 2 6 5" xfId="23031"/>
    <cellStyle name="標準 20 7 3 2 7" xfId="8413"/>
    <cellStyle name="標準 20 7 3 2 7 2" xfId="12092"/>
    <cellStyle name="標準 20 7 3 2 7 2 2" xfId="37791"/>
    <cellStyle name="標準 20 7 3 2 7 2 3" xfId="26567"/>
    <cellStyle name="標準 20 7 3 2 7 3" xfId="20430"/>
    <cellStyle name="標準 20 7 3 2 7 3 2" xfId="41309"/>
    <cellStyle name="標準 20 7 3 2 7 3 3" xfId="30085"/>
    <cellStyle name="標準 20 7 3 2 7 4" xfId="34669"/>
    <cellStyle name="標準 20 7 3 2 7 5" xfId="23315"/>
    <cellStyle name="標準 20 7 3 2 8" xfId="8807"/>
    <cellStyle name="標準 20 7 3 2 8 2" xfId="12486"/>
    <cellStyle name="標準 20 7 3 2 8 2 2" xfId="38185"/>
    <cellStyle name="標準 20 7 3 2 8 2 3" xfId="26961"/>
    <cellStyle name="標準 20 7 3 2 8 3" xfId="20431"/>
    <cellStyle name="標準 20 7 3 2 8 3 2" xfId="41703"/>
    <cellStyle name="標準 20 7 3 2 8 3 3" xfId="30479"/>
    <cellStyle name="標準 20 7 3 2 8 4" xfId="35063"/>
    <cellStyle name="標準 20 7 3 2 8 5" xfId="23709"/>
    <cellStyle name="標準 20 7 3 2 9" xfId="9324"/>
    <cellStyle name="標準 20 7 3 2 9 2" xfId="12942"/>
    <cellStyle name="標準 20 7 3 2 9 2 2" xfId="38641"/>
    <cellStyle name="標準 20 7 3 2 9 2 3" xfId="27417"/>
    <cellStyle name="標準 20 7 3 2 9 3" xfId="20432"/>
    <cellStyle name="標準 20 7 3 2 9 3 2" xfId="42159"/>
    <cellStyle name="標準 20 7 3 2 9 3 3" xfId="30935"/>
    <cellStyle name="標準 20 7 3 2 9 4" xfId="35964"/>
    <cellStyle name="標準 20 7 3 2 9 5" xfId="24737"/>
    <cellStyle name="標準 20 7 3 3" xfId="7321"/>
    <cellStyle name="標準 20 7 3 3 10" xfId="11030"/>
    <cellStyle name="標準 20 7 3 3 10 2" xfId="33607"/>
    <cellStyle name="標準 20 7 3 3 10 3" xfId="22253"/>
    <cellStyle name="標準 20 7 3 3 11" xfId="20433"/>
    <cellStyle name="標準 20 7 3 3 11 2" xfId="36729"/>
    <cellStyle name="標準 20 7 3 3 11 3" xfId="25505"/>
    <cellStyle name="標準 20 7 3 3 12" xfId="29023"/>
    <cellStyle name="標準 20 7 3 3 12 2" xfId="40247"/>
    <cellStyle name="標準 20 7 3 3 13" xfId="32974"/>
    <cellStyle name="標準 20 7 3 3 14" xfId="21529"/>
    <cellStyle name="標準 20 7 3 3 2" xfId="7479"/>
    <cellStyle name="標準 20 7 3 3 2 2" xfId="8623"/>
    <cellStyle name="標準 20 7 3 3 2 2 2" xfId="9739"/>
    <cellStyle name="標準 20 7 3 3 2 2 2 2" xfId="13353"/>
    <cellStyle name="標準 20 7 3 3 2 2 2 2 2" xfId="39052"/>
    <cellStyle name="標準 20 7 3 3 2 2 2 2 3" xfId="27828"/>
    <cellStyle name="標準 20 7 3 3 2 2 2 3" xfId="20436"/>
    <cellStyle name="標準 20 7 3 3 2 2 2 3 2" xfId="42570"/>
    <cellStyle name="標準 20 7 3 3 2 2 2 3 3" xfId="31346"/>
    <cellStyle name="標準 20 7 3 3 2 2 2 4" xfId="35974"/>
    <cellStyle name="標準 20 7 3 3 2 2 2 5" xfId="24747"/>
    <cellStyle name="標準 20 7 3 3 2 2 3" xfId="10681"/>
    <cellStyle name="標準 20 7 3 3 2 2 3 2" xfId="14260"/>
    <cellStyle name="標準 20 7 3 3 2 2 3 2 2" xfId="39959"/>
    <cellStyle name="標準 20 7 3 3 2 2 3 2 3" xfId="28735"/>
    <cellStyle name="標準 20 7 3 3 2 2 3 3" xfId="20437"/>
    <cellStyle name="標準 20 7 3 3 2 2 3 3 2" xfId="43477"/>
    <cellStyle name="標準 20 7 3 3 2 2 3 3 3" xfId="32253"/>
    <cellStyle name="標準 20 7 3 3 2 2 3 4" xfId="34879"/>
    <cellStyle name="標準 20 7 3 3 2 2 3 5" xfId="23525"/>
    <cellStyle name="標準 20 7 3 3 2 2 4" xfId="12302"/>
    <cellStyle name="標準 20 7 3 3 2 2 4 2" xfId="38001"/>
    <cellStyle name="標準 20 7 3 3 2 2 4 3" xfId="26777"/>
    <cellStyle name="標準 20 7 3 3 2 2 5" xfId="20435"/>
    <cellStyle name="標準 20 7 3 3 2 2 5 2" xfId="41519"/>
    <cellStyle name="標準 20 7 3 3 2 2 5 3" xfId="30295"/>
    <cellStyle name="標準 20 7 3 3 2 2 6" xfId="33381"/>
    <cellStyle name="標準 20 7 3 3 2 2 7" xfId="21936"/>
    <cellStyle name="標準 20 7 3 3 2 3" xfId="9329"/>
    <cellStyle name="標準 20 7 3 3 2 3 2" xfId="12947"/>
    <cellStyle name="標準 20 7 3 3 2 3 2 2" xfId="38646"/>
    <cellStyle name="標準 20 7 3 3 2 3 2 3" xfId="27422"/>
    <cellStyle name="標準 20 7 3 3 2 3 3" xfId="20438"/>
    <cellStyle name="標準 20 7 3 3 2 3 3 2" xfId="42164"/>
    <cellStyle name="標準 20 7 3 3 2 3 3 3" xfId="30940"/>
    <cellStyle name="標準 20 7 3 3 2 3 4" xfId="35973"/>
    <cellStyle name="標準 20 7 3 3 2 3 5" xfId="24746"/>
    <cellStyle name="標準 20 7 3 3 2 4" xfId="10271"/>
    <cellStyle name="標準 20 7 3 3 2 4 2" xfId="13854"/>
    <cellStyle name="標準 20 7 3 3 2 4 2 2" xfId="39553"/>
    <cellStyle name="標準 20 7 3 3 2 4 2 3" xfId="28329"/>
    <cellStyle name="標準 20 7 3 3 2 4 3" xfId="20439"/>
    <cellStyle name="標準 20 7 3 3 2 4 3 2" xfId="43071"/>
    <cellStyle name="標準 20 7 3 3 2 4 3 3" xfId="31847"/>
    <cellStyle name="標準 20 7 3 3 2 4 4" xfId="36438"/>
    <cellStyle name="標準 20 7 3 3 2 4 5" xfId="25211"/>
    <cellStyle name="標準 20 7 3 3 2 5" xfId="11172"/>
    <cellStyle name="標準 20 7 3 3 2 5 2" xfId="33749"/>
    <cellStyle name="標準 20 7 3 3 2 5 3" xfId="22395"/>
    <cellStyle name="標準 20 7 3 3 2 6" xfId="20434"/>
    <cellStyle name="標準 20 7 3 3 2 6 2" xfId="36871"/>
    <cellStyle name="標準 20 7 3 3 2 6 3" xfId="25647"/>
    <cellStyle name="標準 20 7 3 3 2 7" xfId="29165"/>
    <cellStyle name="標準 20 7 3 3 2 7 2" xfId="40389"/>
    <cellStyle name="標準 20 7 3 3 2 8" xfId="32975"/>
    <cellStyle name="標準 20 7 3 3 2 9" xfId="21530"/>
    <cellStyle name="標準 20 7 3 3 3" xfId="7705"/>
    <cellStyle name="標準 20 7 3 3 3 2" xfId="9487"/>
    <cellStyle name="標準 20 7 3 3 3 2 2" xfId="13101"/>
    <cellStyle name="標準 20 7 3 3 3 2 2 2" xfId="38800"/>
    <cellStyle name="標準 20 7 3 3 3 2 2 3" xfId="27576"/>
    <cellStyle name="標準 20 7 3 3 3 2 3" xfId="20441"/>
    <cellStyle name="標準 20 7 3 3 3 2 3 2" xfId="42318"/>
    <cellStyle name="標準 20 7 3 3 3 2 3 3" xfId="31094"/>
    <cellStyle name="標準 20 7 3 3 3 2 4" xfId="35975"/>
    <cellStyle name="標準 20 7 3 3 3 2 5" xfId="24748"/>
    <cellStyle name="標準 20 7 3 3 3 3" xfId="10429"/>
    <cellStyle name="標準 20 7 3 3 3 3 2" xfId="14008"/>
    <cellStyle name="標準 20 7 3 3 3 3 2 2" xfId="39707"/>
    <cellStyle name="標準 20 7 3 3 3 3 2 3" xfId="28483"/>
    <cellStyle name="標準 20 7 3 3 3 3 3" xfId="20442"/>
    <cellStyle name="標準 20 7 3 3 3 3 3 2" xfId="43225"/>
    <cellStyle name="標準 20 7 3 3 3 3 3 3" xfId="32001"/>
    <cellStyle name="標準 20 7 3 3 3 3 4" xfId="33975"/>
    <cellStyle name="標準 20 7 3 3 3 3 5" xfId="22621"/>
    <cellStyle name="標準 20 7 3 3 3 4" xfId="11398"/>
    <cellStyle name="標準 20 7 3 3 3 4 2" xfId="37097"/>
    <cellStyle name="標準 20 7 3 3 3 4 3" xfId="25873"/>
    <cellStyle name="標準 20 7 3 3 3 5" xfId="20440"/>
    <cellStyle name="標準 20 7 3 3 3 5 2" xfId="40615"/>
    <cellStyle name="標準 20 7 3 3 3 5 3" xfId="29391"/>
    <cellStyle name="標準 20 7 3 3 3 6" xfId="33129"/>
    <cellStyle name="標準 20 7 3 3 3 7" xfId="21684"/>
    <cellStyle name="標準 20 7 3 3 4" xfId="7931"/>
    <cellStyle name="標準 20 7 3 3 4 2" xfId="11624"/>
    <cellStyle name="標準 20 7 3 3 4 2 2" xfId="37323"/>
    <cellStyle name="標準 20 7 3 3 4 2 3" xfId="26099"/>
    <cellStyle name="標準 20 7 3 3 4 3" xfId="20443"/>
    <cellStyle name="標準 20 7 3 3 4 3 2" xfId="40841"/>
    <cellStyle name="標準 20 7 3 3 4 3 3" xfId="29617"/>
    <cellStyle name="標準 20 7 3 3 4 4" xfId="34201"/>
    <cellStyle name="標準 20 7 3 3 4 5" xfId="22847"/>
    <cellStyle name="標準 20 7 3 3 5" xfId="8171"/>
    <cellStyle name="標準 20 7 3 3 5 2" xfId="11850"/>
    <cellStyle name="標準 20 7 3 3 5 2 2" xfId="37549"/>
    <cellStyle name="標準 20 7 3 3 5 2 3" xfId="26325"/>
    <cellStyle name="標準 20 7 3 3 5 3" xfId="20444"/>
    <cellStyle name="標準 20 7 3 3 5 3 2" xfId="41067"/>
    <cellStyle name="標準 20 7 3 3 5 3 3" xfId="29843"/>
    <cellStyle name="標準 20 7 3 3 5 4" xfId="34427"/>
    <cellStyle name="標準 20 7 3 3 5 5" xfId="23073"/>
    <cellStyle name="標準 20 7 3 3 6" xfId="8371"/>
    <cellStyle name="標準 20 7 3 3 6 2" xfId="12050"/>
    <cellStyle name="標準 20 7 3 3 6 2 2" xfId="37749"/>
    <cellStyle name="標準 20 7 3 3 6 2 3" xfId="26525"/>
    <cellStyle name="標準 20 7 3 3 6 3" xfId="20445"/>
    <cellStyle name="標準 20 7 3 3 6 3 2" xfId="41267"/>
    <cellStyle name="標準 20 7 3 3 6 3 3" xfId="30043"/>
    <cellStyle name="標準 20 7 3 3 6 4" xfId="34627"/>
    <cellStyle name="標準 20 7 3 3 6 5" xfId="23273"/>
    <cellStyle name="標準 20 7 3 3 7" xfId="8849"/>
    <cellStyle name="標準 20 7 3 3 7 2" xfId="12528"/>
    <cellStyle name="標準 20 7 3 3 7 2 2" xfId="38227"/>
    <cellStyle name="標準 20 7 3 3 7 2 3" xfId="27003"/>
    <cellStyle name="標準 20 7 3 3 7 3" xfId="20446"/>
    <cellStyle name="標準 20 7 3 3 7 3 2" xfId="41745"/>
    <cellStyle name="標準 20 7 3 3 7 3 3" xfId="30521"/>
    <cellStyle name="標準 20 7 3 3 7 4" xfId="35105"/>
    <cellStyle name="標準 20 7 3 3 7 5" xfId="23751"/>
    <cellStyle name="標準 20 7 3 3 8" xfId="9328"/>
    <cellStyle name="標準 20 7 3 3 8 2" xfId="12946"/>
    <cellStyle name="標準 20 7 3 3 8 2 2" xfId="38645"/>
    <cellStyle name="標準 20 7 3 3 8 2 3" xfId="27421"/>
    <cellStyle name="標準 20 7 3 3 8 3" xfId="20447"/>
    <cellStyle name="標準 20 7 3 3 8 3 2" xfId="42163"/>
    <cellStyle name="標準 20 7 3 3 8 3 3" xfId="30939"/>
    <cellStyle name="標準 20 7 3 3 8 4" xfId="35972"/>
    <cellStyle name="標準 20 7 3 3 8 5" xfId="24745"/>
    <cellStyle name="標準 20 7 3 3 9" xfId="10270"/>
    <cellStyle name="標準 20 7 3 3 9 2" xfId="13853"/>
    <cellStyle name="標準 20 7 3 3 9 2 2" xfId="39552"/>
    <cellStyle name="標準 20 7 3 3 9 2 3" xfId="28328"/>
    <cellStyle name="標準 20 7 3 3 9 3" xfId="20448"/>
    <cellStyle name="標準 20 7 3 3 9 3 2" xfId="43070"/>
    <cellStyle name="標準 20 7 3 3 9 3 3" xfId="31846"/>
    <cellStyle name="標準 20 7 3 3 9 4" xfId="36186"/>
    <cellStyle name="標準 20 7 3 3 9 5" xfId="24959"/>
    <cellStyle name="標準 20 7 3 4" xfId="7537"/>
    <cellStyle name="標準 20 7 3 4 10" xfId="29223"/>
    <cellStyle name="標準 20 7 3 4 10 2" xfId="40447"/>
    <cellStyle name="標準 20 7 3 4 11" xfId="32976"/>
    <cellStyle name="標準 20 7 3 4 12" xfId="21531"/>
    <cellStyle name="標準 20 7 3 4 2" xfId="7763"/>
    <cellStyle name="標準 20 7 3 4 2 2" xfId="8681"/>
    <cellStyle name="標準 20 7 3 4 2 2 2" xfId="9797"/>
    <cellStyle name="標準 20 7 3 4 2 2 2 2" xfId="13411"/>
    <cellStyle name="標準 20 7 3 4 2 2 2 2 2" xfId="39110"/>
    <cellStyle name="標準 20 7 3 4 2 2 2 2 3" xfId="27886"/>
    <cellStyle name="標準 20 7 3 4 2 2 2 3" xfId="20452"/>
    <cellStyle name="標準 20 7 3 4 2 2 2 3 2" xfId="42628"/>
    <cellStyle name="標準 20 7 3 4 2 2 2 3 3" xfId="31404"/>
    <cellStyle name="標準 20 7 3 4 2 2 2 4" xfId="35978"/>
    <cellStyle name="標準 20 7 3 4 2 2 2 5" xfId="24751"/>
    <cellStyle name="標準 20 7 3 4 2 2 3" xfId="10739"/>
    <cellStyle name="標準 20 7 3 4 2 2 3 2" xfId="14318"/>
    <cellStyle name="標準 20 7 3 4 2 2 3 2 2" xfId="40017"/>
    <cellStyle name="標準 20 7 3 4 2 2 3 2 3" xfId="28793"/>
    <cellStyle name="標準 20 7 3 4 2 2 3 3" xfId="20453"/>
    <cellStyle name="標準 20 7 3 4 2 2 3 3 2" xfId="43535"/>
    <cellStyle name="標準 20 7 3 4 2 2 3 3 3" xfId="32311"/>
    <cellStyle name="標準 20 7 3 4 2 2 3 4" xfId="34937"/>
    <cellStyle name="標準 20 7 3 4 2 2 3 5" xfId="23583"/>
    <cellStyle name="標準 20 7 3 4 2 2 4" xfId="12360"/>
    <cellStyle name="標準 20 7 3 4 2 2 4 2" xfId="38059"/>
    <cellStyle name="標準 20 7 3 4 2 2 4 3" xfId="26835"/>
    <cellStyle name="標準 20 7 3 4 2 2 5" xfId="20451"/>
    <cellStyle name="標準 20 7 3 4 2 2 5 2" xfId="41577"/>
    <cellStyle name="標準 20 7 3 4 2 2 5 3" xfId="30353"/>
    <cellStyle name="標準 20 7 3 4 2 2 6" xfId="33439"/>
    <cellStyle name="標準 20 7 3 4 2 2 7" xfId="21994"/>
    <cellStyle name="標準 20 7 3 4 2 3" xfId="9331"/>
    <cellStyle name="標準 20 7 3 4 2 3 2" xfId="12949"/>
    <cellStyle name="標準 20 7 3 4 2 3 2 2" xfId="38648"/>
    <cellStyle name="標準 20 7 3 4 2 3 2 3" xfId="27424"/>
    <cellStyle name="標準 20 7 3 4 2 3 3" xfId="20454"/>
    <cellStyle name="標準 20 7 3 4 2 3 3 2" xfId="42166"/>
    <cellStyle name="標準 20 7 3 4 2 3 3 3" xfId="30942"/>
    <cellStyle name="標準 20 7 3 4 2 3 4" xfId="35977"/>
    <cellStyle name="標準 20 7 3 4 2 3 5" xfId="24750"/>
    <cellStyle name="標準 20 7 3 4 2 4" xfId="10273"/>
    <cellStyle name="標準 20 7 3 4 2 4 2" xfId="13856"/>
    <cellStyle name="標準 20 7 3 4 2 4 2 2" xfId="39555"/>
    <cellStyle name="標準 20 7 3 4 2 4 2 3" xfId="28331"/>
    <cellStyle name="標準 20 7 3 4 2 4 3" xfId="20455"/>
    <cellStyle name="標準 20 7 3 4 2 4 3 2" xfId="43073"/>
    <cellStyle name="標準 20 7 3 4 2 4 3 3" xfId="31849"/>
    <cellStyle name="標準 20 7 3 4 2 4 4" xfId="36496"/>
    <cellStyle name="標準 20 7 3 4 2 4 5" xfId="25269"/>
    <cellStyle name="標準 20 7 3 4 2 5" xfId="11456"/>
    <cellStyle name="標準 20 7 3 4 2 5 2" xfId="34033"/>
    <cellStyle name="標準 20 7 3 4 2 5 3" xfId="22679"/>
    <cellStyle name="標準 20 7 3 4 2 6" xfId="20450"/>
    <cellStyle name="標準 20 7 3 4 2 6 2" xfId="37155"/>
    <cellStyle name="標準 20 7 3 4 2 6 3" xfId="25931"/>
    <cellStyle name="標準 20 7 3 4 2 7" xfId="29449"/>
    <cellStyle name="標準 20 7 3 4 2 7 2" xfId="40673"/>
    <cellStyle name="標準 20 7 3 4 2 8" xfId="32977"/>
    <cellStyle name="標準 20 7 3 4 2 9" xfId="21532"/>
    <cellStyle name="標準 20 7 3 4 3" xfId="7989"/>
    <cellStyle name="標準 20 7 3 4 3 2" xfId="9571"/>
    <cellStyle name="標準 20 7 3 4 3 2 2" xfId="13185"/>
    <cellStyle name="標準 20 7 3 4 3 2 2 2" xfId="38884"/>
    <cellStyle name="標準 20 7 3 4 3 2 2 3" xfId="27660"/>
    <cellStyle name="標準 20 7 3 4 3 2 3" xfId="20457"/>
    <cellStyle name="標準 20 7 3 4 3 2 3 2" xfId="42402"/>
    <cellStyle name="標準 20 7 3 4 3 2 3 3" xfId="31178"/>
    <cellStyle name="標準 20 7 3 4 3 2 4" xfId="35979"/>
    <cellStyle name="標準 20 7 3 4 3 2 5" xfId="24752"/>
    <cellStyle name="標準 20 7 3 4 3 3" xfId="10513"/>
    <cellStyle name="標準 20 7 3 4 3 3 2" xfId="14092"/>
    <cellStyle name="標準 20 7 3 4 3 3 2 2" xfId="39791"/>
    <cellStyle name="標準 20 7 3 4 3 3 2 3" xfId="28567"/>
    <cellStyle name="標準 20 7 3 4 3 3 3" xfId="20458"/>
    <cellStyle name="標準 20 7 3 4 3 3 3 2" xfId="43309"/>
    <cellStyle name="標準 20 7 3 4 3 3 3 3" xfId="32085"/>
    <cellStyle name="標準 20 7 3 4 3 3 4" xfId="34259"/>
    <cellStyle name="標準 20 7 3 4 3 3 5" xfId="22905"/>
    <cellStyle name="標準 20 7 3 4 3 4" xfId="11682"/>
    <cellStyle name="標準 20 7 3 4 3 4 2" xfId="37381"/>
    <cellStyle name="標準 20 7 3 4 3 4 3" xfId="26157"/>
    <cellStyle name="標準 20 7 3 4 3 5" xfId="20456"/>
    <cellStyle name="標準 20 7 3 4 3 5 2" xfId="40899"/>
    <cellStyle name="標準 20 7 3 4 3 5 3" xfId="29675"/>
    <cellStyle name="標準 20 7 3 4 3 6" xfId="33213"/>
    <cellStyle name="標準 20 7 3 4 3 7" xfId="21768"/>
    <cellStyle name="標準 20 7 3 4 4" xfId="8229"/>
    <cellStyle name="標準 20 7 3 4 4 2" xfId="11908"/>
    <cellStyle name="標準 20 7 3 4 4 2 2" xfId="37607"/>
    <cellStyle name="標準 20 7 3 4 4 2 3" xfId="26383"/>
    <cellStyle name="標準 20 7 3 4 4 3" xfId="20459"/>
    <cellStyle name="標準 20 7 3 4 4 3 2" xfId="41125"/>
    <cellStyle name="標準 20 7 3 4 4 3 3" xfId="29901"/>
    <cellStyle name="標準 20 7 3 4 4 4" xfId="34485"/>
    <cellStyle name="標準 20 7 3 4 4 5" xfId="23131"/>
    <cellStyle name="標準 20 7 3 4 5" xfId="8455"/>
    <cellStyle name="標準 20 7 3 4 5 2" xfId="12134"/>
    <cellStyle name="標準 20 7 3 4 5 2 2" xfId="37833"/>
    <cellStyle name="標準 20 7 3 4 5 2 3" xfId="26609"/>
    <cellStyle name="標準 20 7 3 4 5 3" xfId="20460"/>
    <cellStyle name="標準 20 7 3 4 5 3 2" xfId="41351"/>
    <cellStyle name="標準 20 7 3 4 5 3 3" xfId="30127"/>
    <cellStyle name="標準 20 7 3 4 5 4" xfId="34711"/>
    <cellStyle name="標準 20 7 3 4 5 5" xfId="23357"/>
    <cellStyle name="標準 20 7 3 4 6" xfId="9330"/>
    <cellStyle name="標準 20 7 3 4 6 2" xfId="12948"/>
    <cellStyle name="標準 20 7 3 4 6 2 2" xfId="38647"/>
    <cellStyle name="標準 20 7 3 4 6 2 3" xfId="27423"/>
    <cellStyle name="標準 20 7 3 4 6 3" xfId="20461"/>
    <cellStyle name="標準 20 7 3 4 6 3 2" xfId="42165"/>
    <cellStyle name="標準 20 7 3 4 6 3 3" xfId="30941"/>
    <cellStyle name="標準 20 7 3 4 6 4" xfId="35976"/>
    <cellStyle name="標準 20 7 3 4 6 5" xfId="24749"/>
    <cellStyle name="標準 20 7 3 4 7" xfId="10272"/>
    <cellStyle name="標準 20 7 3 4 7 2" xfId="13855"/>
    <cellStyle name="標準 20 7 3 4 7 2 2" xfId="39554"/>
    <cellStyle name="標準 20 7 3 4 7 2 3" xfId="28330"/>
    <cellStyle name="標準 20 7 3 4 7 3" xfId="20462"/>
    <cellStyle name="標準 20 7 3 4 7 3 2" xfId="43072"/>
    <cellStyle name="標準 20 7 3 4 7 3 3" xfId="31848"/>
    <cellStyle name="標準 20 7 3 4 7 4" xfId="36270"/>
    <cellStyle name="標準 20 7 3 4 7 5" xfId="25043"/>
    <cellStyle name="標準 20 7 3 4 8" xfId="11230"/>
    <cellStyle name="標準 20 7 3 4 8 2" xfId="33807"/>
    <cellStyle name="標準 20 7 3 4 8 3" xfId="22453"/>
    <cellStyle name="標準 20 7 3 4 9" xfId="20449"/>
    <cellStyle name="標準 20 7 3 4 9 2" xfId="36929"/>
    <cellStyle name="標準 20 7 3 4 9 3" xfId="25705"/>
    <cellStyle name="標準 20 7 3 5" xfId="7394"/>
    <cellStyle name="標準 20 7 3 5 2" xfId="8539"/>
    <cellStyle name="標準 20 7 3 5 2 2" xfId="9655"/>
    <cellStyle name="標準 20 7 3 5 2 2 2" xfId="13269"/>
    <cellStyle name="標準 20 7 3 5 2 2 2 2" xfId="38968"/>
    <cellStyle name="標準 20 7 3 5 2 2 2 3" xfId="27744"/>
    <cellStyle name="標準 20 7 3 5 2 2 3" xfId="20465"/>
    <cellStyle name="標準 20 7 3 5 2 2 3 2" xfId="42486"/>
    <cellStyle name="標準 20 7 3 5 2 2 3 3" xfId="31262"/>
    <cellStyle name="標準 20 7 3 5 2 2 4" xfId="35981"/>
    <cellStyle name="標準 20 7 3 5 2 2 5" xfId="24754"/>
    <cellStyle name="標準 20 7 3 5 2 3" xfId="10597"/>
    <cellStyle name="標準 20 7 3 5 2 3 2" xfId="14176"/>
    <cellStyle name="標準 20 7 3 5 2 3 2 2" xfId="39875"/>
    <cellStyle name="標準 20 7 3 5 2 3 2 3" xfId="28651"/>
    <cellStyle name="標準 20 7 3 5 2 3 3" xfId="20466"/>
    <cellStyle name="標準 20 7 3 5 2 3 3 2" xfId="43393"/>
    <cellStyle name="標準 20 7 3 5 2 3 3 3" xfId="32169"/>
    <cellStyle name="標準 20 7 3 5 2 3 4" xfId="34795"/>
    <cellStyle name="標準 20 7 3 5 2 3 5" xfId="23441"/>
    <cellStyle name="標準 20 7 3 5 2 4" xfId="12218"/>
    <cellStyle name="標準 20 7 3 5 2 4 2" xfId="37917"/>
    <cellStyle name="標準 20 7 3 5 2 4 3" xfId="26693"/>
    <cellStyle name="標準 20 7 3 5 2 5" xfId="20464"/>
    <cellStyle name="標準 20 7 3 5 2 5 2" xfId="41435"/>
    <cellStyle name="標準 20 7 3 5 2 5 3" xfId="30211"/>
    <cellStyle name="標準 20 7 3 5 2 6" xfId="33297"/>
    <cellStyle name="標準 20 7 3 5 2 7" xfId="21852"/>
    <cellStyle name="標準 20 7 3 5 3" xfId="9332"/>
    <cellStyle name="標準 20 7 3 5 3 2" xfId="12950"/>
    <cellStyle name="標準 20 7 3 5 3 2 2" xfId="38649"/>
    <cellStyle name="標準 20 7 3 5 3 2 3" xfId="27425"/>
    <cellStyle name="標準 20 7 3 5 3 3" xfId="20467"/>
    <cellStyle name="標準 20 7 3 5 3 3 2" xfId="42167"/>
    <cellStyle name="標準 20 7 3 5 3 3 3" xfId="30943"/>
    <cellStyle name="標準 20 7 3 5 3 4" xfId="35980"/>
    <cellStyle name="標準 20 7 3 5 3 5" xfId="24753"/>
    <cellStyle name="標準 20 7 3 5 4" xfId="10274"/>
    <cellStyle name="標準 20 7 3 5 4 2" xfId="13857"/>
    <cellStyle name="標準 20 7 3 5 4 2 2" xfId="39556"/>
    <cellStyle name="標準 20 7 3 5 4 2 3" xfId="28332"/>
    <cellStyle name="標準 20 7 3 5 4 3" xfId="20468"/>
    <cellStyle name="標準 20 7 3 5 4 3 2" xfId="43074"/>
    <cellStyle name="標準 20 7 3 5 4 3 3" xfId="31850"/>
    <cellStyle name="標準 20 7 3 5 4 4" xfId="36354"/>
    <cellStyle name="標準 20 7 3 5 4 5" xfId="25127"/>
    <cellStyle name="標準 20 7 3 5 5" xfId="11088"/>
    <cellStyle name="標準 20 7 3 5 5 2" xfId="33665"/>
    <cellStyle name="標準 20 7 3 5 5 3" xfId="22311"/>
    <cellStyle name="標準 20 7 3 5 6" xfId="20463"/>
    <cellStyle name="標準 20 7 3 5 6 2" xfId="36787"/>
    <cellStyle name="標準 20 7 3 5 6 3" xfId="25563"/>
    <cellStyle name="標準 20 7 3 5 7" xfId="29081"/>
    <cellStyle name="標準 20 7 3 5 7 2" xfId="40305"/>
    <cellStyle name="標準 20 7 3 5 8" xfId="32978"/>
    <cellStyle name="標準 20 7 3 5 9" xfId="21533"/>
    <cellStyle name="標準 20 7 3 6" xfId="7621"/>
    <cellStyle name="標準 20 7 3 6 2" xfId="9429"/>
    <cellStyle name="標準 20 7 3 6 2 2" xfId="13043"/>
    <cellStyle name="標準 20 7 3 6 2 2 2" xfId="38742"/>
    <cellStyle name="標準 20 7 3 6 2 2 3" xfId="27518"/>
    <cellStyle name="標準 20 7 3 6 2 3" xfId="20470"/>
    <cellStyle name="標準 20 7 3 6 2 3 2" xfId="42260"/>
    <cellStyle name="標準 20 7 3 6 2 3 3" xfId="31036"/>
    <cellStyle name="標準 20 7 3 6 2 4" xfId="35982"/>
    <cellStyle name="標準 20 7 3 6 2 5" xfId="24755"/>
    <cellStyle name="標準 20 7 3 6 3" xfId="10371"/>
    <cellStyle name="標準 20 7 3 6 3 2" xfId="13950"/>
    <cellStyle name="標準 20 7 3 6 3 2 2" xfId="39649"/>
    <cellStyle name="標準 20 7 3 6 3 2 3" xfId="28425"/>
    <cellStyle name="標準 20 7 3 6 3 3" xfId="20471"/>
    <cellStyle name="標準 20 7 3 6 3 3 2" xfId="43167"/>
    <cellStyle name="標準 20 7 3 6 3 3 3" xfId="31943"/>
    <cellStyle name="標準 20 7 3 6 3 4" xfId="33891"/>
    <cellStyle name="標準 20 7 3 6 3 5" xfId="22537"/>
    <cellStyle name="標準 20 7 3 6 4" xfId="11314"/>
    <cellStyle name="標準 20 7 3 6 4 2" xfId="37013"/>
    <cellStyle name="標準 20 7 3 6 4 3" xfId="25789"/>
    <cellStyle name="標準 20 7 3 6 5" xfId="20469"/>
    <cellStyle name="標準 20 7 3 6 5 2" xfId="40531"/>
    <cellStyle name="標準 20 7 3 6 5 3" xfId="29307"/>
    <cellStyle name="標準 20 7 3 6 6" xfId="33071"/>
    <cellStyle name="標準 20 7 3 6 7" xfId="21626"/>
    <cellStyle name="標準 20 7 3 7" xfId="7847"/>
    <cellStyle name="標準 20 7 3 7 2" xfId="11540"/>
    <cellStyle name="標準 20 7 3 7 2 2" xfId="35963"/>
    <cellStyle name="標準 20 7 3 7 2 3" xfId="24736"/>
    <cellStyle name="標準 20 7 3 7 3" xfId="20472"/>
    <cellStyle name="標準 20 7 3 7 3 2" xfId="37239"/>
    <cellStyle name="標準 20 7 3 7 3 3" xfId="26015"/>
    <cellStyle name="標準 20 7 3 7 4" xfId="29533"/>
    <cellStyle name="標準 20 7 3 7 4 2" xfId="40757"/>
    <cellStyle name="標準 20 7 3 7 5" xfId="34117"/>
    <cellStyle name="標準 20 7 3 7 6" xfId="22763"/>
    <cellStyle name="標準 20 7 3 8" xfId="8086"/>
    <cellStyle name="標準 20 7 3 8 2" xfId="11766"/>
    <cellStyle name="標準 20 7 3 8 2 2" xfId="37465"/>
    <cellStyle name="標準 20 7 3 8 2 3" xfId="26241"/>
    <cellStyle name="標準 20 7 3 8 3" xfId="20473"/>
    <cellStyle name="標準 20 7 3 8 3 2" xfId="40983"/>
    <cellStyle name="標準 20 7 3 8 3 3" xfId="29759"/>
    <cellStyle name="標準 20 7 3 8 4" xfId="34343"/>
    <cellStyle name="標準 20 7 3 8 5" xfId="22989"/>
    <cellStyle name="標準 20 7 3 9" xfId="8313"/>
    <cellStyle name="標準 20 7 3 9 2" xfId="11992"/>
    <cellStyle name="標準 20 7 3 9 2 2" xfId="37691"/>
    <cellStyle name="標準 20 7 3 9 2 3" xfId="26467"/>
    <cellStyle name="標準 20 7 3 9 3" xfId="20474"/>
    <cellStyle name="標準 20 7 3 9 3 2" xfId="41209"/>
    <cellStyle name="標準 20 7 3 9 3 3" xfId="29985"/>
    <cellStyle name="標準 20 7 3 9 4" xfId="34569"/>
    <cellStyle name="標準 20 7 3 9 5" xfId="23215"/>
    <cellStyle name="標準 20 7 4" xfId="6685"/>
    <cellStyle name="標準 20 7 4 10" xfId="7061"/>
    <cellStyle name="標準 20 7 4 10 2" xfId="10962"/>
    <cellStyle name="標準 20 7 4 10 2 2" xfId="36661"/>
    <cellStyle name="標準 20 7 4 10 2 3" xfId="25437"/>
    <cellStyle name="標準 20 7 4 10 3" xfId="20476"/>
    <cellStyle name="標準 20 7 4 10 3 2" xfId="40179"/>
    <cellStyle name="標準 20 7 4 10 3 3" xfId="28955"/>
    <cellStyle name="標準 20 7 4 10 4" xfId="35179"/>
    <cellStyle name="標準 20 7 4 10 5" xfId="23948"/>
    <cellStyle name="標準 20 7 4 11" xfId="9333"/>
    <cellStyle name="標準 20 7 4 11 2" xfId="12951"/>
    <cellStyle name="標準 20 7 4 11 2 2" xfId="38650"/>
    <cellStyle name="標準 20 7 4 11 2 3" xfId="27426"/>
    <cellStyle name="標準 20 7 4 11 3" xfId="20477"/>
    <cellStyle name="標準 20 7 4 11 3 2" xfId="42168"/>
    <cellStyle name="標準 20 7 4 11 3 3" xfId="30944"/>
    <cellStyle name="標準 20 7 4 11 4" xfId="36144"/>
    <cellStyle name="標準 20 7 4 11 5" xfId="24917"/>
    <cellStyle name="標準 20 7 4 12" xfId="10275"/>
    <cellStyle name="標準 20 7 4 12 2" xfId="13858"/>
    <cellStyle name="標準 20 7 4 12 2 2" xfId="39557"/>
    <cellStyle name="標準 20 7 4 12 2 3" xfId="28333"/>
    <cellStyle name="標準 20 7 4 12 3" xfId="20478"/>
    <cellStyle name="標準 20 7 4 12 3 2" xfId="43075"/>
    <cellStyle name="標準 20 7 4 12 3 3" xfId="31851"/>
    <cellStyle name="標準 20 7 4 12 4" xfId="33539"/>
    <cellStyle name="標準 20 7 4 12 5" xfId="22185"/>
    <cellStyle name="標準 20 7 4 13" xfId="10900"/>
    <cellStyle name="標準 20 7 4 13 2" xfId="36599"/>
    <cellStyle name="標準 20 7 4 13 3" xfId="25375"/>
    <cellStyle name="標準 20 7 4 14" xfId="20475"/>
    <cellStyle name="標準 20 7 4 14 2" xfId="40117"/>
    <cellStyle name="標準 20 7 4 14 3" xfId="28893"/>
    <cellStyle name="標準 20 7 4 15" xfId="32979"/>
    <cellStyle name="標準 20 7 4 16" xfId="21534"/>
    <cellStyle name="標準 20 7 4 2" xfId="7337"/>
    <cellStyle name="標準 20 7 4 2 10" xfId="11046"/>
    <cellStyle name="標準 20 7 4 2 10 2" xfId="33623"/>
    <cellStyle name="標準 20 7 4 2 10 3" xfId="22269"/>
    <cellStyle name="標準 20 7 4 2 11" xfId="20479"/>
    <cellStyle name="標準 20 7 4 2 11 2" xfId="36745"/>
    <cellStyle name="標準 20 7 4 2 11 3" xfId="25521"/>
    <cellStyle name="標準 20 7 4 2 12" xfId="29039"/>
    <cellStyle name="標準 20 7 4 2 12 2" xfId="40263"/>
    <cellStyle name="標準 20 7 4 2 13" xfId="32980"/>
    <cellStyle name="標準 20 7 4 2 14" xfId="21535"/>
    <cellStyle name="標準 20 7 4 2 2" xfId="7495"/>
    <cellStyle name="標準 20 7 4 2 2 2" xfId="8639"/>
    <cellStyle name="標準 20 7 4 2 2 2 2" xfId="9755"/>
    <cellStyle name="標準 20 7 4 2 2 2 2 2" xfId="13369"/>
    <cellStyle name="標準 20 7 4 2 2 2 2 2 2" xfId="39068"/>
    <cellStyle name="標準 20 7 4 2 2 2 2 2 3" xfId="27844"/>
    <cellStyle name="標準 20 7 4 2 2 2 2 3" xfId="20482"/>
    <cellStyle name="標準 20 7 4 2 2 2 2 3 2" xfId="42586"/>
    <cellStyle name="標準 20 7 4 2 2 2 2 3 3" xfId="31362"/>
    <cellStyle name="標準 20 7 4 2 2 2 2 4" xfId="35986"/>
    <cellStyle name="標準 20 7 4 2 2 2 2 5" xfId="24759"/>
    <cellStyle name="標準 20 7 4 2 2 2 3" xfId="10697"/>
    <cellStyle name="標準 20 7 4 2 2 2 3 2" xfId="14276"/>
    <cellStyle name="標準 20 7 4 2 2 2 3 2 2" xfId="39975"/>
    <cellStyle name="標準 20 7 4 2 2 2 3 2 3" xfId="28751"/>
    <cellStyle name="標準 20 7 4 2 2 2 3 3" xfId="20483"/>
    <cellStyle name="標準 20 7 4 2 2 2 3 3 2" xfId="43493"/>
    <cellStyle name="標準 20 7 4 2 2 2 3 3 3" xfId="32269"/>
    <cellStyle name="標準 20 7 4 2 2 2 3 4" xfId="34895"/>
    <cellStyle name="標準 20 7 4 2 2 2 3 5" xfId="23541"/>
    <cellStyle name="標準 20 7 4 2 2 2 4" xfId="12318"/>
    <cellStyle name="標準 20 7 4 2 2 2 4 2" xfId="38017"/>
    <cellStyle name="標準 20 7 4 2 2 2 4 3" xfId="26793"/>
    <cellStyle name="標準 20 7 4 2 2 2 5" xfId="20481"/>
    <cellStyle name="標準 20 7 4 2 2 2 5 2" xfId="41535"/>
    <cellStyle name="標準 20 7 4 2 2 2 5 3" xfId="30311"/>
    <cellStyle name="標準 20 7 4 2 2 2 6" xfId="33397"/>
    <cellStyle name="標準 20 7 4 2 2 2 7" xfId="21952"/>
    <cellStyle name="標準 20 7 4 2 2 3" xfId="9335"/>
    <cellStyle name="標準 20 7 4 2 2 3 2" xfId="12953"/>
    <cellStyle name="標準 20 7 4 2 2 3 2 2" xfId="38652"/>
    <cellStyle name="標準 20 7 4 2 2 3 2 3" xfId="27428"/>
    <cellStyle name="標準 20 7 4 2 2 3 3" xfId="20484"/>
    <cellStyle name="標準 20 7 4 2 2 3 3 2" xfId="42170"/>
    <cellStyle name="標準 20 7 4 2 2 3 3 3" xfId="30946"/>
    <cellStyle name="標準 20 7 4 2 2 3 4" xfId="35985"/>
    <cellStyle name="標準 20 7 4 2 2 3 5" xfId="24758"/>
    <cellStyle name="標準 20 7 4 2 2 4" xfId="10277"/>
    <cellStyle name="標準 20 7 4 2 2 4 2" xfId="13860"/>
    <cellStyle name="標準 20 7 4 2 2 4 2 2" xfId="39559"/>
    <cellStyle name="標準 20 7 4 2 2 4 2 3" xfId="28335"/>
    <cellStyle name="標準 20 7 4 2 2 4 3" xfId="20485"/>
    <cellStyle name="標準 20 7 4 2 2 4 3 2" xfId="43077"/>
    <cellStyle name="標準 20 7 4 2 2 4 3 3" xfId="31853"/>
    <cellStyle name="標準 20 7 4 2 2 4 4" xfId="36454"/>
    <cellStyle name="標準 20 7 4 2 2 4 5" xfId="25227"/>
    <cellStyle name="標準 20 7 4 2 2 5" xfId="11188"/>
    <cellStyle name="標準 20 7 4 2 2 5 2" xfId="33765"/>
    <cellStyle name="標準 20 7 4 2 2 5 3" xfId="22411"/>
    <cellStyle name="標準 20 7 4 2 2 6" xfId="20480"/>
    <cellStyle name="標準 20 7 4 2 2 6 2" xfId="36887"/>
    <cellStyle name="標準 20 7 4 2 2 6 3" xfId="25663"/>
    <cellStyle name="標準 20 7 4 2 2 7" xfId="29181"/>
    <cellStyle name="標準 20 7 4 2 2 7 2" xfId="40405"/>
    <cellStyle name="標準 20 7 4 2 2 8" xfId="32981"/>
    <cellStyle name="標準 20 7 4 2 2 9" xfId="21536"/>
    <cellStyle name="標準 20 7 4 2 3" xfId="7721"/>
    <cellStyle name="標準 20 7 4 2 3 2" xfId="9503"/>
    <cellStyle name="標準 20 7 4 2 3 2 2" xfId="13117"/>
    <cellStyle name="標準 20 7 4 2 3 2 2 2" xfId="38816"/>
    <cellStyle name="標準 20 7 4 2 3 2 2 3" xfId="27592"/>
    <cellStyle name="標準 20 7 4 2 3 2 3" xfId="20487"/>
    <cellStyle name="標準 20 7 4 2 3 2 3 2" xfId="42334"/>
    <cellStyle name="標準 20 7 4 2 3 2 3 3" xfId="31110"/>
    <cellStyle name="標準 20 7 4 2 3 2 4" xfId="35987"/>
    <cellStyle name="標準 20 7 4 2 3 2 5" xfId="24760"/>
    <cellStyle name="標準 20 7 4 2 3 3" xfId="10445"/>
    <cellStyle name="標準 20 7 4 2 3 3 2" xfId="14024"/>
    <cellStyle name="標準 20 7 4 2 3 3 2 2" xfId="39723"/>
    <cellStyle name="標準 20 7 4 2 3 3 2 3" xfId="28499"/>
    <cellStyle name="標準 20 7 4 2 3 3 3" xfId="20488"/>
    <cellStyle name="標準 20 7 4 2 3 3 3 2" xfId="43241"/>
    <cellStyle name="標準 20 7 4 2 3 3 3 3" xfId="32017"/>
    <cellStyle name="標準 20 7 4 2 3 3 4" xfId="33991"/>
    <cellStyle name="標準 20 7 4 2 3 3 5" xfId="22637"/>
    <cellStyle name="標準 20 7 4 2 3 4" xfId="11414"/>
    <cellStyle name="標準 20 7 4 2 3 4 2" xfId="37113"/>
    <cellStyle name="標準 20 7 4 2 3 4 3" xfId="25889"/>
    <cellStyle name="標準 20 7 4 2 3 5" xfId="20486"/>
    <cellStyle name="標準 20 7 4 2 3 5 2" xfId="40631"/>
    <cellStyle name="標準 20 7 4 2 3 5 3" xfId="29407"/>
    <cellStyle name="標準 20 7 4 2 3 6" xfId="33145"/>
    <cellStyle name="標準 20 7 4 2 3 7" xfId="21700"/>
    <cellStyle name="標準 20 7 4 2 4" xfId="7947"/>
    <cellStyle name="標準 20 7 4 2 4 2" xfId="11640"/>
    <cellStyle name="標準 20 7 4 2 4 2 2" xfId="37339"/>
    <cellStyle name="標準 20 7 4 2 4 2 3" xfId="26115"/>
    <cellStyle name="標準 20 7 4 2 4 3" xfId="20489"/>
    <cellStyle name="標準 20 7 4 2 4 3 2" xfId="40857"/>
    <cellStyle name="標準 20 7 4 2 4 3 3" xfId="29633"/>
    <cellStyle name="標準 20 7 4 2 4 4" xfId="34217"/>
    <cellStyle name="標準 20 7 4 2 4 5" xfId="22863"/>
    <cellStyle name="標準 20 7 4 2 5" xfId="8187"/>
    <cellStyle name="標準 20 7 4 2 5 2" xfId="11866"/>
    <cellStyle name="標準 20 7 4 2 5 2 2" xfId="37565"/>
    <cellStyle name="標準 20 7 4 2 5 2 3" xfId="26341"/>
    <cellStyle name="標準 20 7 4 2 5 3" xfId="20490"/>
    <cellStyle name="標準 20 7 4 2 5 3 2" xfId="41083"/>
    <cellStyle name="標準 20 7 4 2 5 3 3" xfId="29859"/>
    <cellStyle name="標準 20 7 4 2 5 4" xfId="34443"/>
    <cellStyle name="標準 20 7 4 2 5 5" xfId="23089"/>
    <cellStyle name="標準 20 7 4 2 6" xfId="8387"/>
    <cellStyle name="標準 20 7 4 2 6 2" xfId="12066"/>
    <cellStyle name="標準 20 7 4 2 6 2 2" xfId="37765"/>
    <cellStyle name="標準 20 7 4 2 6 2 3" xfId="26541"/>
    <cellStyle name="標準 20 7 4 2 6 3" xfId="20491"/>
    <cellStyle name="標準 20 7 4 2 6 3 2" xfId="41283"/>
    <cellStyle name="標準 20 7 4 2 6 3 3" xfId="30059"/>
    <cellStyle name="標準 20 7 4 2 6 4" xfId="34643"/>
    <cellStyle name="標準 20 7 4 2 6 5" xfId="23289"/>
    <cellStyle name="標準 20 7 4 2 7" xfId="8865"/>
    <cellStyle name="標準 20 7 4 2 7 2" xfId="12544"/>
    <cellStyle name="標準 20 7 4 2 7 2 2" xfId="38243"/>
    <cellStyle name="標準 20 7 4 2 7 2 3" xfId="27019"/>
    <cellStyle name="標準 20 7 4 2 7 3" xfId="20492"/>
    <cellStyle name="標準 20 7 4 2 7 3 2" xfId="41761"/>
    <cellStyle name="標準 20 7 4 2 7 3 3" xfId="30537"/>
    <cellStyle name="標準 20 7 4 2 7 4" xfId="35121"/>
    <cellStyle name="標準 20 7 4 2 7 5" xfId="23767"/>
    <cellStyle name="標準 20 7 4 2 8" xfId="9334"/>
    <cellStyle name="標準 20 7 4 2 8 2" xfId="12952"/>
    <cellStyle name="標準 20 7 4 2 8 2 2" xfId="38651"/>
    <cellStyle name="標準 20 7 4 2 8 2 3" xfId="27427"/>
    <cellStyle name="標準 20 7 4 2 8 3" xfId="20493"/>
    <cellStyle name="標準 20 7 4 2 8 3 2" xfId="42169"/>
    <cellStyle name="標準 20 7 4 2 8 3 3" xfId="30945"/>
    <cellStyle name="標準 20 7 4 2 8 4" xfId="35984"/>
    <cellStyle name="標準 20 7 4 2 8 5" xfId="24757"/>
    <cellStyle name="標準 20 7 4 2 9" xfId="10276"/>
    <cellStyle name="標準 20 7 4 2 9 2" xfId="13859"/>
    <cellStyle name="標準 20 7 4 2 9 2 2" xfId="39558"/>
    <cellStyle name="標準 20 7 4 2 9 2 3" xfId="28334"/>
    <cellStyle name="標準 20 7 4 2 9 3" xfId="20494"/>
    <cellStyle name="標準 20 7 4 2 9 3 2" xfId="43076"/>
    <cellStyle name="標準 20 7 4 2 9 3 3" xfId="31852"/>
    <cellStyle name="標準 20 7 4 2 9 4" xfId="36202"/>
    <cellStyle name="標準 20 7 4 2 9 5" xfId="24975"/>
    <cellStyle name="標準 20 7 4 3" xfId="7553"/>
    <cellStyle name="標準 20 7 4 3 10" xfId="29239"/>
    <cellStyle name="標準 20 7 4 3 10 2" xfId="40463"/>
    <cellStyle name="標準 20 7 4 3 11" xfId="32982"/>
    <cellStyle name="標準 20 7 4 3 12" xfId="21537"/>
    <cellStyle name="標準 20 7 4 3 2" xfId="7779"/>
    <cellStyle name="標準 20 7 4 3 2 2" xfId="8697"/>
    <cellStyle name="標準 20 7 4 3 2 2 2" xfId="9813"/>
    <cellStyle name="標準 20 7 4 3 2 2 2 2" xfId="13427"/>
    <cellStyle name="標準 20 7 4 3 2 2 2 2 2" xfId="39126"/>
    <cellStyle name="標準 20 7 4 3 2 2 2 2 3" xfId="27902"/>
    <cellStyle name="標準 20 7 4 3 2 2 2 3" xfId="20498"/>
    <cellStyle name="標準 20 7 4 3 2 2 2 3 2" xfId="42644"/>
    <cellStyle name="標準 20 7 4 3 2 2 2 3 3" xfId="31420"/>
    <cellStyle name="標準 20 7 4 3 2 2 2 4" xfId="35990"/>
    <cellStyle name="標準 20 7 4 3 2 2 2 5" xfId="24763"/>
    <cellStyle name="標準 20 7 4 3 2 2 3" xfId="10755"/>
    <cellStyle name="標準 20 7 4 3 2 2 3 2" xfId="14334"/>
    <cellStyle name="標準 20 7 4 3 2 2 3 2 2" xfId="40033"/>
    <cellStyle name="標準 20 7 4 3 2 2 3 2 3" xfId="28809"/>
    <cellStyle name="標準 20 7 4 3 2 2 3 3" xfId="20499"/>
    <cellStyle name="標準 20 7 4 3 2 2 3 3 2" xfId="43551"/>
    <cellStyle name="標準 20 7 4 3 2 2 3 3 3" xfId="32327"/>
    <cellStyle name="標準 20 7 4 3 2 2 3 4" xfId="34953"/>
    <cellStyle name="標準 20 7 4 3 2 2 3 5" xfId="23599"/>
    <cellStyle name="標準 20 7 4 3 2 2 4" xfId="12376"/>
    <cellStyle name="標準 20 7 4 3 2 2 4 2" xfId="38075"/>
    <cellStyle name="標準 20 7 4 3 2 2 4 3" xfId="26851"/>
    <cellStyle name="標準 20 7 4 3 2 2 5" xfId="20497"/>
    <cellStyle name="標準 20 7 4 3 2 2 5 2" xfId="41593"/>
    <cellStyle name="標準 20 7 4 3 2 2 5 3" xfId="30369"/>
    <cellStyle name="標準 20 7 4 3 2 2 6" xfId="33455"/>
    <cellStyle name="標準 20 7 4 3 2 2 7" xfId="22010"/>
    <cellStyle name="標準 20 7 4 3 2 3" xfId="9337"/>
    <cellStyle name="標準 20 7 4 3 2 3 2" xfId="12955"/>
    <cellStyle name="標準 20 7 4 3 2 3 2 2" xfId="38654"/>
    <cellStyle name="標準 20 7 4 3 2 3 2 3" xfId="27430"/>
    <cellStyle name="標準 20 7 4 3 2 3 3" xfId="20500"/>
    <cellStyle name="標準 20 7 4 3 2 3 3 2" xfId="42172"/>
    <cellStyle name="標準 20 7 4 3 2 3 3 3" xfId="30948"/>
    <cellStyle name="標準 20 7 4 3 2 3 4" xfId="35989"/>
    <cellStyle name="標準 20 7 4 3 2 3 5" xfId="24762"/>
    <cellStyle name="標準 20 7 4 3 2 4" xfId="10279"/>
    <cellStyle name="標準 20 7 4 3 2 4 2" xfId="13862"/>
    <cellStyle name="標準 20 7 4 3 2 4 2 2" xfId="39561"/>
    <cellStyle name="標準 20 7 4 3 2 4 2 3" xfId="28337"/>
    <cellStyle name="標準 20 7 4 3 2 4 3" xfId="20501"/>
    <cellStyle name="標準 20 7 4 3 2 4 3 2" xfId="43079"/>
    <cellStyle name="標準 20 7 4 3 2 4 3 3" xfId="31855"/>
    <cellStyle name="標準 20 7 4 3 2 4 4" xfId="36512"/>
    <cellStyle name="標準 20 7 4 3 2 4 5" xfId="25285"/>
    <cellStyle name="標準 20 7 4 3 2 5" xfId="11472"/>
    <cellStyle name="標準 20 7 4 3 2 5 2" xfId="34049"/>
    <cellStyle name="標準 20 7 4 3 2 5 3" xfId="22695"/>
    <cellStyle name="標準 20 7 4 3 2 6" xfId="20496"/>
    <cellStyle name="標準 20 7 4 3 2 6 2" xfId="37171"/>
    <cellStyle name="標準 20 7 4 3 2 6 3" xfId="25947"/>
    <cellStyle name="標準 20 7 4 3 2 7" xfId="29465"/>
    <cellStyle name="標準 20 7 4 3 2 7 2" xfId="40689"/>
    <cellStyle name="標準 20 7 4 3 2 8" xfId="32983"/>
    <cellStyle name="標準 20 7 4 3 2 9" xfId="21538"/>
    <cellStyle name="標準 20 7 4 3 3" xfId="8005"/>
    <cellStyle name="標準 20 7 4 3 3 2" xfId="9587"/>
    <cellStyle name="標準 20 7 4 3 3 2 2" xfId="13201"/>
    <cellStyle name="標準 20 7 4 3 3 2 2 2" xfId="38900"/>
    <cellStyle name="標準 20 7 4 3 3 2 2 3" xfId="27676"/>
    <cellStyle name="標準 20 7 4 3 3 2 3" xfId="20503"/>
    <cellStyle name="標準 20 7 4 3 3 2 3 2" xfId="42418"/>
    <cellStyle name="標準 20 7 4 3 3 2 3 3" xfId="31194"/>
    <cellStyle name="標準 20 7 4 3 3 2 4" xfId="35991"/>
    <cellStyle name="標準 20 7 4 3 3 2 5" xfId="24764"/>
    <cellStyle name="標準 20 7 4 3 3 3" xfId="10529"/>
    <cellStyle name="標準 20 7 4 3 3 3 2" xfId="14108"/>
    <cellStyle name="標準 20 7 4 3 3 3 2 2" xfId="39807"/>
    <cellStyle name="標準 20 7 4 3 3 3 2 3" xfId="28583"/>
    <cellStyle name="標準 20 7 4 3 3 3 3" xfId="20504"/>
    <cellStyle name="標準 20 7 4 3 3 3 3 2" xfId="43325"/>
    <cellStyle name="標準 20 7 4 3 3 3 3 3" xfId="32101"/>
    <cellStyle name="標準 20 7 4 3 3 3 4" xfId="34275"/>
    <cellStyle name="標準 20 7 4 3 3 3 5" xfId="22921"/>
    <cellStyle name="標準 20 7 4 3 3 4" xfId="11698"/>
    <cellStyle name="標準 20 7 4 3 3 4 2" xfId="37397"/>
    <cellStyle name="標準 20 7 4 3 3 4 3" xfId="26173"/>
    <cellStyle name="標準 20 7 4 3 3 5" xfId="20502"/>
    <cellStyle name="標準 20 7 4 3 3 5 2" xfId="40915"/>
    <cellStyle name="標準 20 7 4 3 3 5 3" xfId="29691"/>
    <cellStyle name="標準 20 7 4 3 3 6" xfId="33229"/>
    <cellStyle name="標準 20 7 4 3 3 7" xfId="21784"/>
    <cellStyle name="標準 20 7 4 3 4" xfId="8245"/>
    <cellStyle name="標準 20 7 4 3 4 2" xfId="11924"/>
    <cellStyle name="標準 20 7 4 3 4 2 2" xfId="37623"/>
    <cellStyle name="標準 20 7 4 3 4 2 3" xfId="26399"/>
    <cellStyle name="標準 20 7 4 3 4 3" xfId="20505"/>
    <cellStyle name="標準 20 7 4 3 4 3 2" xfId="41141"/>
    <cellStyle name="標準 20 7 4 3 4 3 3" xfId="29917"/>
    <cellStyle name="標準 20 7 4 3 4 4" xfId="34501"/>
    <cellStyle name="標準 20 7 4 3 4 5" xfId="23147"/>
    <cellStyle name="標準 20 7 4 3 5" xfId="8471"/>
    <cellStyle name="標準 20 7 4 3 5 2" xfId="12150"/>
    <cellStyle name="標準 20 7 4 3 5 2 2" xfId="37849"/>
    <cellStyle name="標準 20 7 4 3 5 2 3" xfId="26625"/>
    <cellStyle name="標準 20 7 4 3 5 3" xfId="20506"/>
    <cellStyle name="標準 20 7 4 3 5 3 2" xfId="41367"/>
    <cellStyle name="標準 20 7 4 3 5 3 3" xfId="30143"/>
    <cellStyle name="標準 20 7 4 3 5 4" xfId="34727"/>
    <cellStyle name="標準 20 7 4 3 5 5" xfId="23373"/>
    <cellStyle name="標準 20 7 4 3 6" xfId="9336"/>
    <cellStyle name="標準 20 7 4 3 6 2" xfId="12954"/>
    <cellStyle name="標準 20 7 4 3 6 2 2" xfId="38653"/>
    <cellStyle name="標準 20 7 4 3 6 2 3" xfId="27429"/>
    <cellStyle name="標準 20 7 4 3 6 3" xfId="20507"/>
    <cellStyle name="標準 20 7 4 3 6 3 2" xfId="42171"/>
    <cellStyle name="標準 20 7 4 3 6 3 3" xfId="30947"/>
    <cellStyle name="標準 20 7 4 3 6 4" xfId="35988"/>
    <cellStyle name="標準 20 7 4 3 6 5" xfId="24761"/>
    <cellStyle name="標準 20 7 4 3 7" xfId="10278"/>
    <cellStyle name="標準 20 7 4 3 7 2" xfId="13861"/>
    <cellStyle name="標準 20 7 4 3 7 2 2" xfId="39560"/>
    <cellStyle name="標準 20 7 4 3 7 2 3" xfId="28336"/>
    <cellStyle name="標準 20 7 4 3 7 3" xfId="20508"/>
    <cellStyle name="標準 20 7 4 3 7 3 2" xfId="43078"/>
    <cellStyle name="標準 20 7 4 3 7 3 3" xfId="31854"/>
    <cellStyle name="標準 20 7 4 3 7 4" xfId="36286"/>
    <cellStyle name="標準 20 7 4 3 7 5" xfId="25059"/>
    <cellStyle name="標準 20 7 4 3 8" xfId="11246"/>
    <cellStyle name="標準 20 7 4 3 8 2" xfId="33823"/>
    <cellStyle name="標準 20 7 4 3 8 3" xfId="22469"/>
    <cellStyle name="標準 20 7 4 3 9" xfId="20495"/>
    <cellStyle name="標準 20 7 4 3 9 2" xfId="36945"/>
    <cellStyle name="標準 20 7 4 3 9 3" xfId="25721"/>
    <cellStyle name="標準 20 7 4 4" xfId="7410"/>
    <cellStyle name="標準 20 7 4 4 2" xfId="8555"/>
    <cellStyle name="標準 20 7 4 4 2 2" xfId="9671"/>
    <cellStyle name="標準 20 7 4 4 2 2 2" xfId="13285"/>
    <cellStyle name="標準 20 7 4 4 2 2 2 2" xfId="38984"/>
    <cellStyle name="標準 20 7 4 4 2 2 2 3" xfId="27760"/>
    <cellStyle name="標準 20 7 4 4 2 2 3" xfId="20511"/>
    <cellStyle name="標準 20 7 4 4 2 2 3 2" xfId="42502"/>
    <cellStyle name="標準 20 7 4 4 2 2 3 3" xfId="31278"/>
    <cellStyle name="標準 20 7 4 4 2 2 4" xfId="35993"/>
    <cellStyle name="標準 20 7 4 4 2 2 5" xfId="24766"/>
    <cellStyle name="標準 20 7 4 4 2 3" xfId="10613"/>
    <cellStyle name="標準 20 7 4 4 2 3 2" xfId="14192"/>
    <cellStyle name="標準 20 7 4 4 2 3 2 2" xfId="39891"/>
    <cellStyle name="標準 20 7 4 4 2 3 2 3" xfId="28667"/>
    <cellStyle name="標準 20 7 4 4 2 3 3" xfId="20512"/>
    <cellStyle name="標準 20 7 4 4 2 3 3 2" xfId="43409"/>
    <cellStyle name="標準 20 7 4 4 2 3 3 3" xfId="32185"/>
    <cellStyle name="標準 20 7 4 4 2 3 4" xfId="34811"/>
    <cellStyle name="標準 20 7 4 4 2 3 5" xfId="23457"/>
    <cellStyle name="標準 20 7 4 4 2 4" xfId="12234"/>
    <cellStyle name="標準 20 7 4 4 2 4 2" xfId="37933"/>
    <cellStyle name="標準 20 7 4 4 2 4 3" xfId="26709"/>
    <cellStyle name="標準 20 7 4 4 2 5" xfId="20510"/>
    <cellStyle name="標準 20 7 4 4 2 5 2" xfId="41451"/>
    <cellStyle name="標準 20 7 4 4 2 5 3" xfId="30227"/>
    <cellStyle name="標準 20 7 4 4 2 6" xfId="33313"/>
    <cellStyle name="標準 20 7 4 4 2 7" xfId="21868"/>
    <cellStyle name="標準 20 7 4 4 3" xfId="9338"/>
    <cellStyle name="標準 20 7 4 4 3 2" xfId="12956"/>
    <cellStyle name="標準 20 7 4 4 3 2 2" xfId="38655"/>
    <cellStyle name="標準 20 7 4 4 3 2 3" xfId="27431"/>
    <cellStyle name="標準 20 7 4 4 3 3" xfId="20513"/>
    <cellStyle name="標準 20 7 4 4 3 3 2" xfId="42173"/>
    <cellStyle name="標準 20 7 4 4 3 3 3" xfId="30949"/>
    <cellStyle name="標準 20 7 4 4 3 4" xfId="35992"/>
    <cellStyle name="標準 20 7 4 4 3 5" xfId="24765"/>
    <cellStyle name="標準 20 7 4 4 4" xfId="10280"/>
    <cellStyle name="標準 20 7 4 4 4 2" xfId="13863"/>
    <cellStyle name="標準 20 7 4 4 4 2 2" xfId="39562"/>
    <cellStyle name="標準 20 7 4 4 4 2 3" xfId="28338"/>
    <cellStyle name="標準 20 7 4 4 4 3" xfId="20514"/>
    <cellStyle name="標準 20 7 4 4 4 3 2" xfId="43080"/>
    <cellStyle name="標準 20 7 4 4 4 3 3" xfId="31856"/>
    <cellStyle name="標準 20 7 4 4 4 4" xfId="36370"/>
    <cellStyle name="標準 20 7 4 4 4 5" xfId="25143"/>
    <cellStyle name="標準 20 7 4 4 5" xfId="11104"/>
    <cellStyle name="標準 20 7 4 4 5 2" xfId="33681"/>
    <cellStyle name="標準 20 7 4 4 5 3" xfId="22327"/>
    <cellStyle name="標準 20 7 4 4 6" xfId="20509"/>
    <cellStyle name="標準 20 7 4 4 6 2" xfId="36803"/>
    <cellStyle name="標準 20 7 4 4 6 3" xfId="25579"/>
    <cellStyle name="標準 20 7 4 4 7" xfId="29097"/>
    <cellStyle name="標準 20 7 4 4 7 2" xfId="40321"/>
    <cellStyle name="標準 20 7 4 4 8" xfId="32984"/>
    <cellStyle name="標準 20 7 4 4 9" xfId="21539"/>
    <cellStyle name="標準 20 7 4 5" xfId="7637"/>
    <cellStyle name="標準 20 7 4 5 2" xfId="9445"/>
    <cellStyle name="標準 20 7 4 5 2 2" xfId="13059"/>
    <cellStyle name="標準 20 7 4 5 2 2 2" xfId="38758"/>
    <cellStyle name="標準 20 7 4 5 2 2 3" xfId="27534"/>
    <cellStyle name="標準 20 7 4 5 2 3" xfId="20516"/>
    <cellStyle name="標準 20 7 4 5 2 3 2" xfId="42276"/>
    <cellStyle name="標準 20 7 4 5 2 3 3" xfId="31052"/>
    <cellStyle name="標準 20 7 4 5 2 4" xfId="35994"/>
    <cellStyle name="標準 20 7 4 5 2 5" xfId="24767"/>
    <cellStyle name="標準 20 7 4 5 3" xfId="10387"/>
    <cellStyle name="標準 20 7 4 5 3 2" xfId="13966"/>
    <cellStyle name="標準 20 7 4 5 3 2 2" xfId="39665"/>
    <cellStyle name="標準 20 7 4 5 3 2 3" xfId="28441"/>
    <cellStyle name="標準 20 7 4 5 3 3" xfId="20517"/>
    <cellStyle name="標準 20 7 4 5 3 3 2" xfId="43183"/>
    <cellStyle name="標準 20 7 4 5 3 3 3" xfId="31959"/>
    <cellStyle name="標準 20 7 4 5 3 4" xfId="33907"/>
    <cellStyle name="標準 20 7 4 5 3 5" xfId="22553"/>
    <cellStyle name="標準 20 7 4 5 4" xfId="11330"/>
    <cellStyle name="標準 20 7 4 5 4 2" xfId="37029"/>
    <cellStyle name="標準 20 7 4 5 4 3" xfId="25805"/>
    <cellStyle name="標準 20 7 4 5 5" xfId="20515"/>
    <cellStyle name="標準 20 7 4 5 5 2" xfId="40547"/>
    <cellStyle name="標準 20 7 4 5 5 3" xfId="29323"/>
    <cellStyle name="標準 20 7 4 5 6" xfId="33087"/>
    <cellStyle name="標準 20 7 4 5 7" xfId="21642"/>
    <cellStyle name="標準 20 7 4 6" xfId="7863"/>
    <cellStyle name="標準 20 7 4 6 2" xfId="11556"/>
    <cellStyle name="標準 20 7 4 6 2 2" xfId="35983"/>
    <cellStyle name="標準 20 7 4 6 2 3" xfId="24756"/>
    <cellStyle name="標準 20 7 4 6 3" xfId="20518"/>
    <cellStyle name="標準 20 7 4 6 3 2" xfId="37255"/>
    <cellStyle name="標準 20 7 4 6 3 3" xfId="26031"/>
    <cellStyle name="標準 20 7 4 6 4" xfId="29549"/>
    <cellStyle name="標準 20 7 4 6 4 2" xfId="40773"/>
    <cellStyle name="標準 20 7 4 6 5" xfId="34133"/>
    <cellStyle name="標準 20 7 4 6 6" xfId="22779"/>
    <cellStyle name="標準 20 7 4 7" xfId="8102"/>
    <cellStyle name="標準 20 7 4 7 2" xfId="11782"/>
    <cellStyle name="標準 20 7 4 7 2 2" xfId="37481"/>
    <cellStyle name="標準 20 7 4 7 2 3" xfId="26257"/>
    <cellStyle name="標準 20 7 4 7 3" xfId="20519"/>
    <cellStyle name="標準 20 7 4 7 3 2" xfId="40999"/>
    <cellStyle name="標準 20 7 4 7 3 3" xfId="29775"/>
    <cellStyle name="標準 20 7 4 7 4" xfId="34359"/>
    <cellStyle name="標準 20 7 4 7 5" xfId="23005"/>
    <cellStyle name="標準 20 7 4 8" xfId="8329"/>
    <cellStyle name="標準 20 7 4 8 2" xfId="12008"/>
    <cellStyle name="標準 20 7 4 8 2 2" xfId="37707"/>
    <cellStyle name="標準 20 7 4 8 2 3" xfId="26483"/>
    <cellStyle name="標準 20 7 4 8 3" xfId="20520"/>
    <cellStyle name="標準 20 7 4 8 3 2" xfId="41225"/>
    <cellStyle name="標準 20 7 4 8 3 3" xfId="30001"/>
    <cellStyle name="標準 20 7 4 8 4" xfId="34585"/>
    <cellStyle name="標準 20 7 4 8 5" xfId="23231"/>
    <cellStyle name="標準 20 7 4 9" xfId="8781"/>
    <cellStyle name="標準 20 7 4 9 2" xfId="12460"/>
    <cellStyle name="標準 20 7 4 9 2 2" xfId="38159"/>
    <cellStyle name="標準 20 7 4 9 2 3" xfId="26935"/>
    <cellStyle name="標準 20 7 4 9 3" xfId="20521"/>
    <cellStyle name="標準 20 7 4 9 3 2" xfId="41677"/>
    <cellStyle name="標準 20 7 4 9 3 3" xfId="30453"/>
    <cellStyle name="標準 20 7 4 9 4" xfId="35037"/>
    <cellStyle name="標準 20 7 4 9 5" xfId="23683"/>
    <cellStyle name="標準 20 7 5" xfId="7293"/>
    <cellStyle name="標準 20 7 5 10" xfId="11004"/>
    <cellStyle name="標準 20 7 5 10 2" xfId="33581"/>
    <cellStyle name="標準 20 7 5 10 3" xfId="22227"/>
    <cellStyle name="標準 20 7 5 11" xfId="20522"/>
    <cellStyle name="標準 20 7 5 11 2" xfId="36703"/>
    <cellStyle name="標準 20 7 5 11 3" xfId="25479"/>
    <cellStyle name="標準 20 7 5 12" xfId="28997"/>
    <cellStyle name="標準 20 7 5 12 2" xfId="40221"/>
    <cellStyle name="標準 20 7 5 13" xfId="32985"/>
    <cellStyle name="標準 20 7 5 14" xfId="21540"/>
    <cellStyle name="標準 20 7 5 2" xfId="7453"/>
    <cellStyle name="標準 20 7 5 2 2" xfId="8597"/>
    <cellStyle name="標準 20 7 5 2 2 2" xfId="9713"/>
    <cellStyle name="標準 20 7 5 2 2 2 2" xfId="13327"/>
    <cellStyle name="標準 20 7 5 2 2 2 2 2" xfId="39026"/>
    <cellStyle name="標準 20 7 5 2 2 2 2 3" xfId="27802"/>
    <cellStyle name="標準 20 7 5 2 2 2 3" xfId="20525"/>
    <cellStyle name="標準 20 7 5 2 2 2 3 2" xfId="42544"/>
    <cellStyle name="標準 20 7 5 2 2 2 3 3" xfId="31320"/>
    <cellStyle name="標準 20 7 5 2 2 2 4" xfId="35997"/>
    <cellStyle name="標準 20 7 5 2 2 2 5" xfId="24770"/>
    <cellStyle name="標準 20 7 5 2 2 3" xfId="10655"/>
    <cellStyle name="標準 20 7 5 2 2 3 2" xfId="14234"/>
    <cellStyle name="標準 20 7 5 2 2 3 2 2" xfId="39933"/>
    <cellStyle name="標準 20 7 5 2 2 3 2 3" xfId="28709"/>
    <cellStyle name="標準 20 7 5 2 2 3 3" xfId="20526"/>
    <cellStyle name="標準 20 7 5 2 2 3 3 2" xfId="43451"/>
    <cellStyle name="標準 20 7 5 2 2 3 3 3" xfId="32227"/>
    <cellStyle name="標準 20 7 5 2 2 3 4" xfId="34853"/>
    <cellStyle name="標準 20 7 5 2 2 3 5" xfId="23499"/>
    <cellStyle name="標準 20 7 5 2 2 4" xfId="12276"/>
    <cellStyle name="標準 20 7 5 2 2 4 2" xfId="37975"/>
    <cellStyle name="標準 20 7 5 2 2 4 3" xfId="26751"/>
    <cellStyle name="標準 20 7 5 2 2 5" xfId="20524"/>
    <cellStyle name="標準 20 7 5 2 2 5 2" xfId="41493"/>
    <cellStyle name="標準 20 7 5 2 2 5 3" xfId="30269"/>
    <cellStyle name="標準 20 7 5 2 2 6" xfId="33355"/>
    <cellStyle name="標準 20 7 5 2 2 7" xfId="21910"/>
    <cellStyle name="標準 20 7 5 2 3" xfId="9340"/>
    <cellStyle name="標準 20 7 5 2 3 2" xfId="12958"/>
    <cellStyle name="標準 20 7 5 2 3 2 2" xfId="38657"/>
    <cellStyle name="標準 20 7 5 2 3 2 3" xfId="27433"/>
    <cellStyle name="標準 20 7 5 2 3 3" xfId="20527"/>
    <cellStyle name="標準 20 7 5 2 3 3 2" xfId="42175"/>
    <cellStyle name="標準 20 7 5 2 3 3 3" xfId="30951"/>
    <cellStyle name="標準 20 7 5 2 3 4" xfId="35996"/>
    <cellStyle name="標準 20 7 5 2 3 5" xfId="24769"/>
    <cellStyle name="標準 20 7 5 2 4" xfId="10282"/>
    <cellStyle name="標準 20 7 5 2 4 2" xfId="13865"/>
    <cellStyle name="標準 20 7 5 2 4 2 2" xfId="39564"/>
    <cellStyle name="標準 20 7 5 2 4 2 3" xfId="28340"/>
    <cellStyle name="標準 20 7 5 2 4 3" xfId="20528"/>
    <cellStyle name="標準 20 7 5 2 4 3 2" xfId="43082"/>
    <cellStyle name="標準 20 7 5 2 4 3 3" xfId="31858"/>
    <cellStyle name="標準 20 7 5 2 4 4" xfId="36412"/>
    <cellStyle name="標準 20 7 5 2 4 5" xfId="25185"/>
    <cellStyle name="標準 20 7 5 2 5" xfId="11146"/>
    <cellStyle name="標準 20 7 5 2 5 2" xfId="33723"/>
    <cellStyle name="標準 20 7 5 2 5 3" xfId="22369"/>
    <cellStyle name="標準 20 7 5 2 6" xfId="20523"/>
    <cellStyle name="標準 20 7 5 2 6 2" xfId="36845"/>
    <cellStyle name="標準 20 7 5 2 6 3" xfId="25621"/>
    <cellStyle name="標準 20 7 5 2 7" xfId="29139"/>
    <cellStyle name="標準 20 7 5 2 7 2" xfId="40363"/>
    <cellStyle name="標準 20 7 5 2 8" xfId="32986"/>
    <cellStyle name="標準 20 7 5 2 9" xfId="21541"/>
    <cellStyle name="標準 20 7 5 3" xfId="7679"/>
    <cellStyle name="標準 20 7 5 3 2" xfId="9461"/>
    <cellStyle name="標準 20 7 5 3 2 2" xfId="13075"/>
    <cellStyle name="標準 20 7 5 3 2 2 2" xfId="38774"/>
    <cellStyle name="標準 20 7 5 3 2 2 3" xfId="27550"/>
    <cellStyle name="標準 20 7 5 3 2 3" xfId="20530"/>
    <cellStyle name="標準 20 7 5 3 2 3 2" xfId="42292"/>
    <cellStyle name="標準 20 7 5 3 2 3 3" xfId="31068"/>
    <cellStyle name="標準 20 7 5 3 2 4" xfId="35998"/>
    <cellStyle name="標準 20 7 5 3 2 5" xfId="24771"/>
    <cellStyle name="標準 20 7 5 3 3" xfId="10403"/>
    <cellStyle name="標準 20 7 5 3 3 2" xfId="13982"/>
    <cellStyle name="標準 20 7 5 3 3 2 2" xfId="39681"/>
    <cellStyle name="標準 20 7 5 3 3 2 3" xfId="28457"/>
    <cellStyle name="標準 20 7 5 3 3 3" xfId="20531"/>
    <cellStyle name="標準 20 7 5 3 3 3 2" xfId="43199"/>
    <cellStyle name="標準 20 7 5 3 3 3 3" xfId="31975"/>
    <cellStyle name="標準 20 7 5 3 3 4" xfId="33949"/>
    <cellStyle name="標準 20 7 5 3 3 5" xfId="22595"/>
    <cellStyle name="標準 20 7 5 3 4" xfId="11372"/>
    <cellStyle name="標準 20 7 5 3 4 2" xfId="37071"/>
    <cellStyle name="標準 20 7 5 3 4 3" xfId="25847"/>
    <cellStyle name="標準 20 7 5 3 5" xfId="20529"/>
    <cellStyle name="標準 20 7 5 3 5 2" xfId="40589"/>
    <cellStyle name="標準 20 7 5 3 5 3" xfId="29365"/>
    <cellStyle name="標準 20 7 5 3 6" xfId="33103"/>
    <cellStyle name="標準 20 7 5 3 7" xfId="21658"/>
    <cellStyle name="標準 20 7 5 4" xfId="7905"/>
    <cellStyle name="標準 20 7 5 4 2" xfId="11598"/>
    <cellStyle name="標準 20 7 5 4 2 2" xfId="37297"/>
    <cellStyle name="標準 20 7 5 4 2 3" xfId="26073"/>
    <cellStyle name="標準 20 7 5 4 3" xfId="20532"/>
    <cellStyle name="標準 20 7 5 4 3 2" xfId="40815"/>
    <cellStyle name="標準 20 7 5 4 3 3" xfId="29591"/>
    <cellStyle name="標準 20 7 5 4 4" xfId="34175"/>
    <cellStyle name="標準 20 7 5 4 5" xfId="22821"/>
    <cellStyle name="標準 20 7 5 5" xfId="8145"/>
    <cellStyle name="標準 20 7 5 5 2" xfId="11824"/>
    <cellStyle name="標準 20 7 5 5 2 2" xfId="37523"/>
    <cellStyle name="標準 20 7 5 5 2 3" xfId="26299"/>
    <cellStyle name="標準 20 7 5 5 3" xfId="20533"/>
    <cellStyle name="標準 20 7 5 5 3 2" xfId="41041"/>
    <cellStyle name="標準 20 7 5 5 3 3" xfId="29817"/>
    <cellStyle name="標準 20 7 5 5 4" xfId="34401"/>
    <cellStyle name="標準 20 7 5 5 5" xfId="23047"/>
    <cellStyle name="標準 20 7 5 6" xfId="8345"/>
    <cellStyle name="標準 20 7 5 6 2" xfId="12024"/>
    <cellStyle name="標準 20 7 5 6 2 2" xfId="37723"/>
    <cellStyle name="標準 20 7 5 6 2 3" xfId="26499"/>
    <cellStyle name="標準 20 7 5 6 3" xfId="20534"/>
    <cellStyle name="標準 20 7 5 6 3 2" xfId="41241"/>
    <cellStyle name="標準 20 7 5 6 3 3" xfId="30017"/>
    <cellStyle name="標準 20 7 5 6 4" xfId="34601"/>
    <cellStyle name="標準 20 7 5 6 5" xfId="23247"/>
    <cellStyle name="標準 20 7 5 7" xfId="8823"/>
    <cellStyle name="標準 20 7 5 7 2" xfId="12502"/>
    <cellStyle name="標準 20 7 5 7 2 2" xfId="38201"/>
    <cellStyle name="標準 20 7 5 7 2 3" xfId="26977"/>
    <cellStyle name="標準 20 7 5 7 3" xfId="20535"/>
    <cellStyle name="標準 20 7 5 7 3 2" xfId="41719"/>
    <cellStyle name="標準 20 7 5 7 3 3" xfId="30495"/>
    <cellStyle name="標準 20 7 5 7 4" xfId="35079"/>
    <cellStyle name="標準 20 7 5 7 5" xfId="23725"/>
    <cellStyle name="標準 20 7 5 8" xfId="9339"/>
    <cellStyle name="標準 20 7 5 8 2" xfId="12957"/>
    <cellStyle name="標準 20 7 5 8 2 2" xfId="38656"/>
    <cellStyle name="標準 20 7 5 8 2 3" xfId="27432"/>
    <cellStyle name="標準 20 7 5 8 3" xfId="20536"/>
    <cellStyle name="標準 20 7 5 8 3 2" xfId="42174"/>
    <cellStyle name="標準 20 7 5 8 3 3" xfId="30950"/>
    <cellStyle name="標準 20 7 5 8 4" xfId="35995"/>
    <cellStyle name="標準 20 7 5 8 5" xfId="24768"/>
    <cellStyle name="標準 20 7 5 9" xfId="10281"/>
    <cellStyle name="標準 20 7 5 9 2" xfId="13864"/>
    <cellStyle name="標準 20 7 5 9 2 2" xfId="39563"/>
    <cellStyle name="標準 20 7 5 9 2 3" xfId="28339"/>
    <cellStyle name="標準 20 7 5 9 3" xfId="20537"/>
    <cellStyle name="標準 20 7 5 9 3 2" xfId="43081"/>
    <cellStyle name="標準 20 7 5 9 3 3" xfId="31857"/>
    <cellStyle name="標準 20 7 5 9 4" xfId="36160"/>
    <cellStyle name="標準 20 7 5 9 5" xfId="24933"/>
    <cellStyle name="標準 20 7 6" xfId="7511"/>
    <cellStyle name="標準 20 7 6 10" xfId="29197"/>
    <cellStyle name="標準 20 7 6 10 2" xfId="40421"/>
    <cellStyle name="標準 20 7 6 11" xfId="32987"/>
    <cellStyle name="標準 20 7 6 12" xfId="21542"/>
    <cellStyle name="標準 20 7 6 2" xfId="7737"/>
    <cellStyle name="標準 20 7 6 2 2" xfId="8655"/>
    <cellStyle name="標準 20 7 6 2 2 2" xfId="9771"/>
    <cellStyle name="標準 20 7 6 2 2 2 2" xfId="13385"/>
    <cellStyle name="標準 20 7 6 2 2 2 2 2" xfId="39084"/>
    <cellStyle name="標準 20 7 6 2 2 2 2 3" xfId="27860"/>
    <cellStyle name="標準 20 7 6 2 2 2 3" xfId="20541"/>
    <cellStyle name="標準 20 7 6 2 2 2 3 2" xfId="42602"/>
    <cellStyle name="標準 20 7 6 2 2 2 3 3" xfId="31378"/>
    <cellStyle name="標準 20 7 6 2 2 2 4" xfId="36001"/>
    <cellStyle name="標準 20 7 6 2 2 2 5" xfId="24774"/>
    <cellStyle name="標準 20 7 6 2 2 3" xfId="10713"/>
    <cellStyle name="標準 20 7 6 2 2 3 2" xfId="14292"/>
    <cellStyle name="標準 20 7 6 2 2 3 2 2" xfId="39991"/>
    <cellStyle name="標準 20 7 6 2 2 3 2 3" xfId="28767"/>
    <cellStyle name="標準 20 7 6 2 2 3 3" xfId="20542"/>
    <cellStyle name="標準 20 7 6 2 2 3 3 2" xfId="43509"/>
    <cellStyle name="標準 20 7 6 2 2 3 3 3" xfId="32285"/>
    <cellStyle name="標準 20 7 6 2 2 3 4" xfId="34911"/>
    <cellStyle name="標準 20 7 6 2 2 3 5" xfId="23557"/>
    <cellStyle name="標準 20 7 6 2 2 4" xfId="12334"/>
    <cellStyle name="標準 20 7 6 2 2 4 2" xfId="38033"/>
    <cellStyle name="標準 20 7 6 2 2 4 3" xfId="26809"/>
    <cellStyle name="標準 20 7 6 2 2 5" xfId="20540"/>
    <cellStyle name="標準 20 7 6 2 2 5 2" xfId="41551"/>
    <cellStyle name="標準 20 7 6 2 2 5 3" xfId="30327"/>
    <cellStyle name="標準 20 7 6 2 2 6" xfId="33413"/>
    <cellStyle name="標準 20 7 6 2 2 7" xfId="21968"/>
    <cellStyle name="標準 20 7 6 2 3" xfId="9342"/>
    <cellStyle name="標準 20 7 6 2 3 2" xfId="12960"/>
    <cellStyle name="標準 20 7 6 2 3 2 2" xfId="38659"/>
    <cellStyle name="標準 20 7 6 2 3 2 3" xfId="27435"/>
    <cellStyle name="標準 20 7 6 2 3 3" xfId="20543"/>
    <cellStyle name="標準 20 7 6 2 3 3 2" xfId="42177"/>
    <cellStyle name="標準 20 7 6 2 3 3 3" xfId="30953"/>
    <cellStyle name="標準 20 7 6 2 3 4" xfId="36000"/>
    <cellStyle name="標準 20 7 6 2 3 5" xfId="24773"/>
    <cellStyle name="標準 20 7 6 2 4" xfId="10284"/>
    <cellStyle name="標準 20 7 6 2 4 2" xfId="13867"/>
    <cellStyle name="標準 20 7 6 2 4 2 2" xfId="39566"/>
    <cellStyle name="標準 20 7 6 2 4 2 3" xfId="28342"/>
    <cellStyle name="標準 20 7 6 2 4 3" xfId="20544"/>
    <cellStyle name="標準 20 7 6 2 4 3 2" xfId="43084"/>
    <cellStyle name="標準 20 7 6 2 4 3 3" xfId="31860"/>
    <cellStyle name="標準 20 7 6 2 4 4" xfId="36470"/>
    <cellStyle name="標準 20 7 6 2 4 5" xfId="25243"/>
    <cellStyle name="標準 20 7 6 2 5" xfId="11430"/>
    <cellStyle name="標準 20 7 6 2 5 2" xfId="34007"/>
    <cellStyle name="標準 20 7 6 2 5 3" xfId="22653"/>
    <cellStyle name="標準 20 7 6 2 6" xfId="20539"/>
    <cellStyle name="標準 20 7 6 2 6 2" xfId="37129"/>
    <cellStyle name="標準 20 7 6 2 6 3" xfId="25905"/>
    <cellStyle name="標準 20 7 6 2 7" xfId="29423"/>
    <cellStyle name="標準 20 7 6 2 7 2" xfId="40647"/>
    <cellStyle name="標準 20 7 6 2 8" xfId="32988"/>
    <cellStyle name="標準 20 7 6 2 9" xfId="21543"/>
    <cellStyle name="標準 20 7 6 3" xfId="7963"/>
    <cellStyle name="標準 20 7 6 3 2" xfId="9545"/>
    <cellStyle name="標準 20 7 6 3 2 2" xfId="13159"/>
    <cellStyle name="標準 20 7 6 3 2 2 2" xfId="38858"/>
    <cellStyle name="標準 20 7 6 3 2 2 3" xfId="27634"/>
    <cellStyle name="標準 20 7 6 3 2 3" xfId="20546"/>
    <cellStyle name="標準 20 7 6 3 2 3 2" xfId="42376"/>
    <cellStyle name="標準 20 7 6 3 2 3 3" xfId="31152"/>
    <cellStyle name="標準 20 7 6 3 2 4" xfId="36002"/>
    <cellStyle name="標準 20 7 6 3 2 5" xfId="24775"/>
    <cellStyle name="標準 20 7 6 3 3" xfId="10487"/>
    <cellStyle name="標準 20 7 6 3 3 2" xfId="14066"/>
    <cellStyle name="標準 20 7 6 3 3 2 2" xfId="39765"/>
    <cellStyle name="標準 20 7 6 3 3 2 3" xfId="28541"/>
    <cellStyle name="標準 20 7 6 3 3 3" xfId="20547"/>
    <cellStyle name="標準 20 7 6 3 3 3 2" xfId="43283"/>
    <cellStyle name="標準 20 7 6 3 3 3 3" xfId="32059"/>
    <cellStyle name="標準 20 7 6 3 3 4" xfId="34233"/>
    <cellStyle name="標準 20 7 6 3 3 5" xfId="22879"/>
    <cellStyle name="標準 20 7 6 3 4" xfId="11656"/>
    <cellStyle name="標準 20 7 6 3 4 2" xfId="37355"/>
    <cellStyle name="標準 20 7 6 3 4 3" xfId="26131"/>
    <cellStyle name="標準 20 7 6 3 5" xfId="20545"/>
    <cellStyle name="標準 20 7 6 3 5 2" xfId="40873"/>
    <cellStyle name="標準 20 7 6 3 5 3" xfId="29649"/>
    <cellStyle name="標準 20 7 6 3 6" xfId="33187"/>
    <cellStyle name="標準 20 7 6 3 7" xfId="21742"/>
    <cellStyle name="標準 20 7 6 4" xfId="8203"/>
    <cellStyle name="標準 20 7 6 4 2" xfId="11882"/>
    <cellStyle name="標準 20 7 6 4 2 2" xfId="37581"/>
    <cellStyle name="標準 20 7 6 4 2 3" xfId="26357"/>
    <cellStyle name="標準 20 7 6 4 3" xfId="20548"/>
    <cellStyle name="標準 20 7 6 4 3 2" xfId="41099"/>
    <cellStyle name="標準 20 7 6 4 3 3" xfId="29875"/>
    <cellStyle name="標準 20 7 6 4 4" xfId="34459"/>
    <cellStyle name="標準 20 7 6 4 5" xfId="23105"/>
    <cellStyle name="標準 20 7 6 5" xfId="8429"/>
    <cellStyle name="標準 20 7 6 5 2" xfId="12108"/>
    <cellStyle name="標準 20 7 6 5 2 2" xfId="37807"/>
    <cellStyle name="標準 20 7 6 5 2 3" xfId="26583"/>
    <cellStyle name="標準 20 7 6 5 3" xfId="20549"/>
    <cellStyle name="標準 20 7 6 5 3 2" xfId="41325"/>
    <cellStyle name="標準 20 7 6 5 3 3" xfId="30101"/>
    <cellStyle name="標準 20 7 6 5 4" xfId="34685"/>
    <cellStyle name="標準 20 7 6 5 5" xfId="23331"/>
    <cellStyle name="標準 20 7 6 6" xfId="9341"/>
    <cellStyle name="標準 20 7 6 6 2" xfId="12959"/>
    <cellStyle name="標準 20 7 6 6 2 2" xfId="38658"/>
    <cellStyle name="標準 20 7 6 6 2 3" xfId="27434"/>
    <cellStyle name="標準 20 7 6 6 3" xfId="20550"/>
    <cellStyle name="標準 20 7 6 6 3 2" xfId="42176"/>
    <cellStyle name="標準 20 7 6 6 3 3" xfId="30952"/>
    <cellStyle name="標準 20 7 6 6 4" xfId="35999"/>
    <cellStyle name="標準 20 7 6 6 5" xfId="24772"/>
    <cellStyle name="標準 20 7 6 7" xfId="10283"/>
    <cellStyle name="標準 20 7 6 7 2" xfId="13866"/>
    <cellStyle name="標準 20 7 6 7 2 2" xfId="39565"/>
    <cellStyle name="標準 20 7 6 7 2 3" xfId="28341"/>
    <cellStyle name="標準 20 7 6 7 3" xfId="20551"/>
    <cellStyle name="標準 20 7 6 7 3 2" xfId="43083"/>
    <cellStyle name="標準 20 7 6 7 3 3" xfId="31859"/>
    <cellStyle name="標準 20 7 6 7 4" xfId="36244"/>
    <cellStyle name="標準 20 7 6 7 5" xfId="25017"/>
    <cellStyle name="標準 20 7 6 8" xfId="11204"/>
    <cellStyle name="標準 20 7 6 8 2" xfId="33781"/>
    <cellStyle name="標準 20 7 6 8 3" xfId="22427"/>
    <cellStyle name="標準 20 7 6 9" xfId="20538"/>
    <cellStyle name="標準 20 7 6 9 2" xfId="36903"/>
    <cellStyle name="標準 20 7 6 9 3" xfId="25679"/>
    <cellStyle name="標準 20 7 7" xfId="7368"/>
    <cellStyle name="標準 20 7 7 2" xfId="8513"/>
    <cellStyle name="標準 20 7 7 2 2" xfId="9629"/>
    <cellStyle name="標準 20 7 7 2 2 2" xfId="13243"/>
    <cellStyle name="標準 20 7 7 2 2 2 2" xfId="38942"/>
    <cellStyle name="標準 20 7 7 2 2 2 3" xfId="27718"/>
    <cellStyle name="標準 20 7 7 2 2 3" xfId="20554"/>
    <cellStyle name="標準 20 7 7 2 2 3 2" xfId="42460"/>
    <cellStyle name="標準 20 7 7 2 2 3 3" xfId="31236"/>
    <cellStyle name="標準 20 7 7 2 2 4" xfId="36004"/>
    <cellStyle name="標準 20 7 7 2 2 5" xfId="24777"/>
    <cellStyle name="標準 20 7 7 2 3" xfId="10571"/>
    <cellStyle name="標準 20 7 7 2 3 2" xfId="14150"/>
    <cellStyle name="標準 20 7 7 2 3 2 2" xfId="39849"/>
    <cellStyle name="標準 20 7 7 2 3 2 3" xfId="28625"/>
    <cellStyle name="標準 20 7 7 2 3 3" xfId="20555"/>
    <cellStyle name="標準 20 7 7 2 3 3 2" xfId="43367"/>
    <cellStyle name="標準 20 7 7 2 3 3 3" xfId="32143"/>
    <cellStyle name="標準 20 7 7 2 3 4" xfId="34769"/>
    <cellStyle name="標準 20 7 7 2 3 5" xfId="23415"/>
    <cellStyle name="標準 20 7 7 2 4" xfId="12192"/>
    <cellStyle name="標準 20 7 7 2 4 2" xfId="37891"/>
    <cellStyle name="標準 20 7 7 2 4 3" xfId="26667"/>
    <cellStyle name="標準 20 7 7 2 5" xfId="20553"/>
    <cellStyle name="標準 20 7 7 2 5 2" xfId="41409"/>
    <cellStyle name="標準 20 7 7 2 5 3" xfId="30185"/>
    <cellStyle name="標準 20 7 7 2 6" xfId="33271"/>
    <cellStyle name="標準 20 7 7 2 7" xfId="21826"/>
    <cellStyle name="標準 20 7 7 3" xfId="9343"/>
    <cellStyle name="標準 20 7 7 3 2" xfId="12961"/>
    <cellStyle name="標準 20 7 7 3 2 2" xfId="38660"/>
    <cellStyle name="標準 20 7 7 3 2 3" xfId="27436"/>
    <cellStyle name="標準 20 7 7 3 3" xfId="20556"/>
    <cellStyle name="標準 20 7 7 3 3 2" xfId="42178"/>
    <cellStyle name="標準 20 7 7 3 3 3" xfId="30954"/>
    <cellStyle name="標準 20 7 7 3 4" xfId="36003"/>
    <cellStyle name="標準 20 7 7 3 5" xfId="24776"/>
    <cellStyle name="標準 20 7 7 4" xfId="10285"/>
    <cellStyle name="標準 20 7 7 4 2" xfId="13868"/>
    <cellStyle name="標準 20 7 7 4 2 2" xfId="39567"/>
    <cellStyle name="標準 20 7 7 4 2 3" xfId="28343"/>
    <cellStyle name="標準 20 7 7 4 3" xfId="20557"/>
    <cellStyle name="標準 20 7 7 4 3 2" xfId="43085"/>
    <cellStyle name="標準 20 7 7 4 3 3" xfId="31861"/>
    <cellStyle name="標準 20 7 7 4 4" xfId="36328"/>
    <cellStyle name="標準 20 7 7 4 5" xfId="25101"/>
    <cellStyle name="標準 20 7 7 5" xfId="11062"/>
    <cellStyle name="標準 20 7 7 5 2" xfId="33639"/>
    <cellStyle name="標準 20 7 7 5 3" xfId="22285"/>
    <cellStyle name="標準 20 7 7 6" xfId="20552"/>
    <cellStyle name="標準 20 7 7 6 2" xfId="36761"/>
    <cellStyle name="標準 20 7 7 6 3" xfId="25537"/>
    <cellStyle name="標準 20 7 7 7" xfId="29055"/>
    <cellStyle name="標準 20 7 7 7 2" xfId="40279"/>
    <cellStyle name="標準 20 7 7 8" xfId="32989"/>
    <cellStyle name="標準 20 7 7 9" xfId="21544"/>
    <cellStyle name="標準 20 7 8" xfId="7595"/>
    <cellStyle name="標準 20 7 8 2" xfId="9403"/>
    <cellStyle name="標準 20 7 8 2 2" xfId="13017"/>
    <cellStyle name="標準 20 7 8 2 2 2" xfId="38716"/>
    <cellStyle name="標準 20 7 8 2 2 3" xfId="27492"/>
    <cellStyle name="標準 20 7 8 2 3" xfId="20559"/>
    <cellStyle name="標準 20 7 8 2 3 2" xfId="42234"/>
    <cellStyle name="標準 20 7 8 2 3 3" xfId="31010"/>
    <cellStyle name="標準 20 7 8 2 4" xfId="36005"/>
    <cellStyle name="標準 20 7 8 2 5" xfId="24778"/>
    <cellStyle name="標準 20 7 8 3" xfId="10345"/>
    <cellStyle name="標準 20 7 8 3 2" xfId="13924"/>
    <cellStyle name="標準 20 7 8 3 2 2" xfId="39623"/>
    <cellStyle name="標準 20 7 8 3 2 3" xfId="28399"/>
    <cellStyle name="標準 20 7 8 3 3" xfId="20560"/>
    <cellStyle name="標準 20 7 8 3 3 2" xfId="43141"/>
    <cellStyle name="標準 20 7 8 3 3 3" xfId="31917"/>
    <cellStyle name="標準 20 7 8 3 4" xfId="33865"/>
    <cellStyle name="標準 20 7 8 3 5" xfId="22511"/>
    <cellStyle name="標準 20 7 8 4" xfId="11288"/>
    <cellStyle name="標準 20 7 8 4 2" xfId="36987"/>
    <cellStyle name="標準 20 7 8 4 3" xfId="25763"/>
    <cellStyle name="標準 20 7 8 5" xfId="20558"/>
    <cellStyle name="標準 20 7 8 5 2" xfId="40505"/>
    <cellStyle name="標準 20 7 8 5 3" xfId="29281"/>
    <cellStyle name="標準 20 7 8 6" xfId="33045"/>
    <cellStyle name="標準 20 7 8 7" xfId="21600"/>
    <cellStyle name="標準 20 7 9" xfId="7821"/>
    <cellStyle name="標準 20 7 9 2" xfId="11514"/>
    <cellStyle name="標準 20 7 9 2 2" xfId="35942"/>
    <cellStyle name="標準 20 7 9 2 3" xfId="24715"/>
    <cellStyle name="標準 20 7 9 3" xfId="20561"/>
    <cellStyle name="標準 20 7 9 3 2" xfId="37213"/>
    <cellStyle name="標準 20 7 9 3 3" xfId="25989"/>
    <cellStyle name="標準 20 7 9 4" xfId="29507"/>
    <cellStyle name="標準 20 7 9 4 2" xfId="40731"/>
    <cellStyle name="標準 20 7 9 5" xfId="34091"/>
    <cellStyle name="標準 20 7 9 6" xfId="22737"/>
    <cellStyle name="標準 20 8" xfId="6487"/>
    <cellStyle name="標準 20 8 10" xfId="8299"/>
    <cellStyle name="標準 20 8 10 2" xfId="11978"/>
    <cellStyle name="標準 20 8 10 2 2" xfId="37677"/>
    <cellStyle name="標準 20 8 10 2 3" xfId="26453"/>
    <cellStyle name="標準 20 8 10 3" xfId="20563"/>
    <cellStyle name="標準 20 8 10 3 2" xfId="41195"/>
    <cellStyle name="標準 20 8 10 3 3" xfId="29971"/>
    <cellStyle name="標準 20 8 10 4" xfId="34555"/>
    <cellStyle name="標準 20 8 10 5" xfId="23201"/>
    <cellStyle name="標準 20 8 11" xfId="8751"/>
    <cellStyle name="標準 20 8 11 2" xfId="12430"/>
    <cellStyle name="標準 20 8 11 2 2" xfId="38129"/>
    <cellStyle name="標準 20 8 11 2 3" xfId="26905"/>
    <cellStyle name="標準 20 8 11 3" xfId="20564"/>
    <cellStyle name="標準 20 8 11 3 2" xfId="41647"/>
    <cellStyle name="標準 20 8 11 3 3" xfId="30423"/>
    <cellStyle name="標準 20 8 11 4" xfId="35007"/>
    <cellStyle name="標準 20 8 11 5" xfId="23653"/>
    <cellStyle name="標準 20 8 12" xfId="7031"/>
    <cellStyle name="標準 20 8 12 2" xfId="10932"/>
    <cellStyle name="標準 20 8 12 2 2" xfId="36631"/>
    <cellStyle name="標準 20 8 12 2 3" xfId="25407"/>
    <cellStyle name="標準 20 8 12 3" xfId="20565"/>
    <cellStyle name="標準 20 8 12 3 2" xfId="40149"/>
    <cellStyle name="標準 20 8 12 3 3" xfId="28925"/>
    <cellStyle name="標準 20 8 12 4" xfId="35149"/>
    <cellStyle name="標準 20 8 12 5" xfId="23918"/>
    <cellStyle name="標準 20 8 13" xfId="9344"/>
    <cellStyle name="標準 20 8 13 2" xfId="12962"/>
    <cellStyle name="標準 20 8 13 2 2" xfId="38661"/>
    <cellStyle name="標準 20 8 13 2 3" xfId="27437"/>
    <cellStyle name="標準 20 8 13 3" xfId="20566"/>
    <cellStyle name="標準 20 8 13 3 2" xfId="42179"/>
    <cellStyle name="標準 20 8 13 3 3" xfId="30955"/>
    <cellStyle name="標準 20 8 13 4" xfId="36114"/>
    <cellStyle name="標準 20 8 13 5" xfId="24887"/>
    <cellStyle name="標準 20 8 14" xfId="10286"/>
    <cellStyle name="標準 20 8 14 2" xfId="13869"/>
    <cellStyle name="標準 20 8 14 2 2" xfId="39568"/>
    <cellStyle name="標準 20 8 14 2 3" xfId="28344"/>
    <cellStyle name="標準 20 8 14 3" xfId="20567"/>
    <cellStyle name="標準 20 8 14 3 2" xfId="43086"/>
    <cellStyle name="標準 20 8 14 3 3" xfId="31862"/>
    <cellStyle name="標準 20 8 14 4" xfId="33509"/>
    <cellStyle name="標準 20 8 14 5" xfId="22155"/>
    <cellStyle name="標準 20 8 15" xfId="10870"/>
    <cellStyle name="標準 20 8 15 2" xfId="36569"/>
    <cellStyle name="標準 20 8 15 3" xfId="25345"/>
    <cellStyle name="標準 20 8 16" xfId="20562"/>
    <cellStyle name="標準 20 8 16 2" xfId="40087"/>
    <cellStyle name="標準 20 8 16 3" xfId="28863"/>
    <cellStyle name="標準 20 8 17" xfId="32990"/>
    <cellStyle name="標準 20 8 18" xfId="21545"/>
    <cellStyle name="標準 20 8 2" xfId="6671"/>
    <cellStyle name="標準 20 8 2 10" xfId="8767"/>
    <cellStyle name="標準 20 8 2 10 2" xfId="12446"/>
    <cellStyle name="標準 20 8 2 10 2 2" xfId="38145"/>
    <cellStyle name="標準 20 8 2 10 2 3" xfId="26921"/>
    <cellStyle name="標準 20 8 2 10 3" xfId="20569"/>
    <cellStyle name="標準 20 8 2 10 3 2" xfId="41663"/>
    <cellStyle name="標準 20 8 2 10 3 3" xfId="30439"/>
    <cellStyle name="標準 20 8 2 10 4" xfId="35023"/>
    <cellStyle name="標準 20 8 2 10 5" xfId="23669"/>
    <cellStyle name="標準 20 8 2 11" xfId="7047"/>
    <cellStyle name="標準 20 8 2 11 2" xfId="10948"/>
    <cellStyle name="標準 20 8 2 11 2 2" xfId="36647"/>
    <cellStyle name="標準 20 8 2 11 2 3" xfId="25423"/>
    <cellStyle name="標準 20 8 2 11 3" xfId="20570"/>
    <cellStyle name="標準 20 8 2 11 3 2" xfId="40165"/>
    <cellStyle name="標準 20 8 2 11 3 3" xfId="28941"/>
    <cellStyle name="標準 20 8 2 11 4" xfId="35165"/>
    <cellStyle name="標準 20 8 2 11 5" xfId="23934"/>
    <cellStyle name="標準 20 8 2 12" xfId="9345"/>
    <cellStyle name="標準 20 8 2 12 2" xfId="12963"/>
    <cellStyle name="標準 20 8 2 12 2 2" xfId="38662"/>
    <cellStyle name="標準 20 8 2 12 2 3" xfId="27438"/>
    <cellStyle name="標準 20 8 2 12 3" xfId="20571"/>
    <cellStyle name="標準 20 8 2 12 3 2" xfId="42180"/>
    <cellStyle name="標準 20 8 2 12 3 3" xfId="30956"/>
    <cellStyle name="標準 20 8 2 12 4" xfId="36130"/>
    <cellStyle name="標準 20 8 2 12 5" xfId="24903"/>
    <cellStyle name="標準 20 8 2 13" xfId="10287"/>
    <cellStyle name="標準 20 8 2 13 2" xfId="13870"/>
    <cellStyle name="標準 20 8 2 13 2 2" xfId="39569"/>
    <cellStyle name="標準 20 8 2 13 2 3" xfId="28345"/>
    <cellStyle name="標準 20 8 2 13 3" xfId="20572"/>
    <cellStyle name="標準 20 8 2 13 3 2" xfId="43087"/>
    <cellStyle name="標準 20 8 2 13 3 3" xfId="31863"/>
    <cellStyle name="標準 20 8 2 13 4" xfId="33525"/>
    <cellStyle name="標準 20 8 2 13 5" xfId="22171"/>
    <cellStyle name="標準 20 8 2 14" xfId="10886"/>
    <cellStyle name="標準 20 8 2 14 2" xfId="36585"/>
    <cellStyle name="標準 20 8 2 14 3" xfId="25361"/>
    <cellStyle name="標準 20 8 2 15" xfId="20568"/>
    <cellStyle name="標準 20 8 2 15 2" xfId="40103"/>
    <cellStyle name="標準 20 8 2 15 3" xfId="28879"/>
    <cellStyle name="標準 20 8 2 16" xfId="32991"/>
    <cellStyle name="標準 20 8 2 17" xfId="21546"/>
    <cellStyle name="標準 20 8 2 2" xfId="7100"/>
    <cellStyle name="標準 20 8 2 2 10" xfId="10288"/>
    <cellStyle name="標準 20 8 2 2 10 2" xfId="13871"/>
    <cellStyle name="標準 20 8 2 2 10 2 2" xfId="39570"/>
    <cellStyle name="標準 20 8 2 2 10 2 3" xfId="28346"/>
    <cellStyle name="標準 20 8 2 2 10 3" xfId="20574"/>
    <cellStyle name="標準 20 8 2 2 10 3 2" xfId="43088"/>
    <cellStyle name="標準 20 8 2 2 10 3 3" xfId="31864"/>
    <cellStyle name="標準 20 8 2 2 10 4" xfId="36230"/>
    <cellStyle name="標準 20 8 2 2 10 5" xfId="25003"/>
    <cellStyle name="標準 20 8 2 2 11" xfId="10990"/>
    <cellStyle name="標準 20 8 2 2 11 2" xfId="33567"/>
    <cellStyle name="標準 20 8 2 2 11 3" xfId="22213"/>
    <cellStyle name="標準 20 8 2 2 12" xfId="20573"/>
    <cellStyle name="標準 20 8 2 2 12 2" xfId="36689"/>
    <cellStyle name="標準 20 8 2 2 12 3" xfId="25465"/>
    <cellStyle name="標準 20 8 2 2 13" xfId="28983"/>
    <cellStyle name="標準 20 8 2 2 13 2" xfId="40207"/>
    <cellStyle name="標準 20 8 2 2 14" xfId="32992"/>
    <cellStyle name="標準 20 8 2 2 15" xfId="21547"/>
    <cellStyle name="標準 20 8 2 2 2" xfId="7581"/>
    <cellStyle name="標準 20 8 2 2 2 10" xfId="29267"/>
    <cellStyle name="標準 20 8 2 2 2 10 2" xfId="40491"/>
    <cellStyle name="標準 20 8 2 2 2 11" xfId="32993"/>
    <cellStyle name="標準 20 8 2 2 2 12" xfId="21548"/>
    <cellStyle name="標準 20 8 2 2 2 2" xfId="7807"/>
    <cellStyle name="標準 20 8 2 2 2 2 2" xfId="8725"/>
    <cellStyle name="標準 20 8 2 2 2 2 2 2" xfId="9841"/>
    <cellStyle name="標準 20 8 2 2 2 2 2 2 2" xfId="13455"/>
    <cellStyle name="標準 20 8 2 2 2 2 2 2 2 2" xfId="39154"/>
    <cellStyle name="標準 20 8 2 2 2 2 2 2 2 3" xfId="27930"/>
    <cellStyle name="標準 20 8 2 2 2 2 2 2 3" xfId="20578"/>
    <cellStyle name="標準 20 8 2 2 2 2 2 2 3 2" xfId="42672"/>
    <cellStyle name="標準 20 8 2 2 2 2 2 2 3 3" xfId="31448"/>
    <cellStyle name="標準 20 8 2 2 2 2 2 2 4" xfId="36011"/>
    <cellStyle name="標準 20 8 2 2 2 2 2 2 5" xfId="24784"/>
    <cellStyle name="標準 20 8 2 2 2 2 2 3" xfId="10783"/>
    <cellStyle name="標準 20 8 2 2 2 2 2 3 2" xfId="14362"/>
    <cellStyle name="標準 20 8 2 2 2 2 2 3 2 2" xfId="40061"/>
    <cellStyle name="標準 20 8 2 2 2 2 2 3 2 3" xfId="28837"/>
    <cellStyle name="標準 20 8 2 2 2 2 2 3 3" xfId="20579"/>
    <cellStyle name="標準 20 8 2 2 2 2 2 3 3 2" xfId="43579"/>
    <cellStyle name="標準 20 8 2 2 2 2 2 3 3 3" xfId="32355"/>
    <cellStyle name="標準 20 8 2 2 2 2 2 3 4" xfId="34981"/>
    <cellStyle name="標準 20 8 2 2 2 2 2 3 5" xfId="23627"/>
    <cellStyle name="標準 20 8 2 2 2 2 2 4" xfId="12404"/>
    <cellStyle name="標準 20 8 2 2 2 2 2 4 2" xfId="38103"/>
    <cellStyle name="標準 20 8 2 2 2 2 2 4 3" xfId="26879"/>
    <cellStyle name="標準 20 8 2 2 2 2 2 5" xfId="20577"/>
    <cellStyle name="標準 20 8 2 2 2 2 2 5 2" xfId="41621"/>
    <cellStyle name="標準 20 8 2 2 2 2 2 5 3" xfId="30397"/>
    <cellStyle name="標準 20 8 2 2 2 2 2 6" xfId="33483"/>
    <cellStyle name="標準 20 8 2 2 2 2 2 7" xfId="22038"/>
    <cellStyle name="標準 20 8 2 2 2 2 3" xfId="9348"/>
    <cellStyle name="標準 20 8 2 2 2 2 3 2" xfId="12966"/>
    <cellStyle name="標準 20 8 2 2 2 2 3 2 2" xfId="38665"/>
    <cellStyle name="標準 20 8 2 2 2 2 3 2 3" xfId="27441"/>
    <cellStyle name="標準 20 8 2 2 2 2 3 3" xfId="20580"/>
    <cellStyle name="標準 20 8 2 2 2 2 3 3 2" xfId="42183"/>
    <cellStyle name="標準 20 8 2 2 2 2 3 3 3" xfId="30959"/>
    <cellStyle name="標準 20 8 2 2 2 2 3 4" xfId="36010"/>
    <cellStyle name="標準 20 8 2 2 2 2 3 5" xfId="24783"/>
    <cellStyle name="標準 20 8 2 2 2 2 4" xfId="10290"/>
    <cellStyle name="標準 20 8 2 2 2 2 4 2" xfId="13873"/>
    <cellStyle name="標準 20 8 2 2 2 2 4 2 2" xfId="39572"/>
    <cellStyle name="標準 20 8 2 2 2 2 4 2 3" xfId="28348"/>
    <cellStyle name="標準 20 8 2 2 2 2 4 3" xfId="20581"/>
    <cellStyle name="標準 20 8 2 2 2 2 4 3 2" xfId="43090"/>
    <cellStyle name="標準 20 8 2 2 2 2 4 3 3" xfId="31866"/>
    <cellStyle name="標準 20 8 2 2 2 2 4 4" xfId="36540"/>
    <cellStyle name="標準 20 8 2 2 2 2 4 5" xfId="25313"/>
    <cellStyle name="標準 20 8 2 2 2 2 5" xfId="11500"/>
    <cellStyle name="標準 20 8 2 2 2 2 5 2" xfId="34077"/>
    <cellStyle name="標準 20 8 2 2 2 2 5 3" xfId="22723"/>
    <cellStyle name="標準 20 8 2 2 2 2 6" xfId="20576"/>
    <cellStyle name="標準 20 8 2 2 2 2 6 2" xfId="37199"/>
    <cellStyle name="標準 20 8 2 2 2 2 6 3" xfId="25975"/>
    <cellStyle name="標準 20 8 2 2 2 2 7" xfId="29493"/>
    <cellStyle name="標準 20 8 2 2 2 2 7 2" xfId="40717"/>
    <cellStyle name="標準 20 8 2 2 2 2 8" xfId="32994"/>
    <cellStyle name="標準 20 8 2 2 2 2 9" xfId="21549"/>
    <cellStyle name="標準 20 8 2 2 2 3" xfId="8033"/>
    <cellStyle name="標準 20 8 2 2 2 3 2" xfId="9615"/>
    <cellStyle name="標準 20 8 2 2 2 3 2 2" xfId="13229"/>
    <cellStyle name="標準 20 8 2 2 2 3 2 2 2" xfId="38928"/>
    <cellStyle name="標準 20 8 2 2 2 3 2 2 3" xfId="27704"/>
    <cellStyle name="標準 20 8 2 2 2 3 2 3" xfId="20583"/>
    <cellStyle name="標準 20 8 2 2 2 3 2 3 2" xfId="42446"/>
    <cellStyle name="標準 20 8 2 2 2 3 2 3 3" xfId="31222"/>
    <cellStyle name="標準 20 8 2 2 2 3 2 4" xfId="36012"/>
    <cellStyle name="標準 20 8 2 2 2 3 2 5" xfId="24785"/>
    <cellStyle name="標準 20 8 2 2 2 3 3" xfId="10557"/>
    <cellStyle name="標準 20 8 2 2 2 3 3 2" xfId="14136"/>
    <cellStyle name="標準 20 8 2 2 2 3 3 2 2" xfId="39835"/>
    <cellStyle name="標準 20 8 2 2 2 3 3 2 3" xfId="28611"/>
    <cellStyle name="標準 20 8 2 2 2 3 3 3" xfId="20584"/>
    <cellStyle name="標準 20 8 2 2 2 3 3 3 2" xfId="43353"/>
    <cellStyle name="標準 20 8 2 2 2 3 3 3 3" xfId="32129"/>
    <cellStyle name="標準 20 8 2 2 2 3 3 4" xfId="34303"/>
    <cellStyle name="標準 20 8 2 2 2 3 3 5" xfId="22949"/>
    <cellStyle name="標準 20 8 2 2 2 3 4" xfId="11726"/>
    <cellStyle name="標準 20 8 2 2 2 3 4 2" xfId="37425"/>
    <cellStyle name="標準 20 8 2 2 2 3 4 3" xfId="26201"/>
    <cellStyle name="標準 20 8 2 2 2 3 5" xfId="20582"/>
    <cellStyle name="標準 20 8 2 2 2 3 5 2" xfId="40943"/>
    <cellStyle name="標準 20 8 2 2 2 3 5 3" xfId="29719"/>
    <cellStyle name="標準 20 8 2 2 2 3 6" xfId="33257"/>
    <cellStyle name="標準 20 8 2 2 2 3 7" xfId="21812"/>
    <cellStyle name="標準 20 8 2 2 2 4" xfId="8273"/>
    <cellStyle name="標準 20 8 2 2 2 4 2" xfId="11952"/>
    <cellStyle name="標準 20 8 2 2 2 4 2 2" xfId="37651"/>
    <cellStyle name="標準 20 8 2 2 2 4 2 3" xfId="26427"/>
    <cellStyle name="標準 20 8 2 2 2 4 3" xfId="20585"/>
    <cellStyle name="標準 20 8 2 2 2 4 3 2" xfId="41169"/>
    <cellStyle name="標準 20 8 2 2 2 4 3 3" xfId="29945"/>
    <cellStyle name="標準 20 8 2 2 2 4 4" xfId="34529"/>
    <cellStyle name="標準 20 8 2 2 2 4 5" xfId="23175"/>
    <cellStyle name="標準 20 8 2 2 2 5" xfId="8499"/>
    <cellStyle name="標準 20 8 2 2 2 5 2" xfId="12178"/>
    <cellStyle name="標準 20 8 2 2 2 5 2 2" xfId="37877"/>
    <cellStyle name="標準 20 8 2 2 2 5 2 3" xfId="26653"/>
    <cellStyle name="標準 20 8 2 2 2 5 3" xfId="20586"/>
    <cellStyle name="標準 20 8 2 2 2 5 3 2" xfId="41395"/>
    <cellStyle name="標準 20 8 2 2 2 5 3 3" xfId="30171"/>
    <cellStyle name="標準 20 8 2 2 2 5 4" xfId="34755"/>
    <cellStyle name="標準 20 8 2 2 2 5 5" xfId="23401"/>
    <cellStyle name="標準 20 8 2 2 2 6" xfId="9347"/>
    <cellStyle name="標準 20 8 2 2 2 6 2" xfId="12965"/>
    <cellStyle name="標準 20 8 2 2 2 6 2 2" xfId="38664"/>
    <cellStyle name="標準 20 8 2 2 2 6 2 3" xfId="27440"/>
    <cellStyle name="標準 20 8 2 2 2 6 3" xfId="20587"/>
    <cellStyle name="標準 20 8 2 2 2 6 3 2" xfId="42182"/>
    <cellStyle name="標準 20 8 2 2 2 6 3 3" xfId="30958"/>
    <cellStyle name="標準 20 8 2 2 2 6 4" xfId="36009"/>
    <cellStyle name="標準 20 8 2 2 2 6 5" xfId="24782"/>
    <cellStyle name="標準 20 8 2 2 2 7" xfId="10289"/>
    <cellStyle name="標準 20 8 2 2 2 7 2" xfId="13872"/>
    <cellStyle name="標準 20 8 2 2 2 7 2 2" xfId="39571"/>
    <cellStyle name="標準 20 8 2 2 2 7 2 3" xfId="28347"/>
    <cellStyle name="標準 20 8 2 2 2 7 3" xfId="20588"/>
    <cellStyle name="標準 20 8 2 2 2 7 3 2" xfId="43089"/>
    <cellStyle name="標準 20 8 2 2 2 7 3 3" xfId="31865"/>
    <cellStyle name="標準 20 8 2 2 2 7 4" xfId="36314"/>
    <cellStyle name="標準 20 8 2 2 2 7 5" xfId="25087"/>
    <cellStyle name="標準 20 8 2 2 2 8" xfId="11274"/>
    <cellStyle name="標準 20 8 2 2 2 8 2" xfId="33851"/>
    <cellStyle name="標準 20 8 2 2 2 8 3" xfId="22497"/>
    <cellStyle name="標準 20 8 2 2 2 9" xfId="20575"/>
    <cellStyle name="標準 20 8 2 2 2 9 2" xfId="36973"/>
    <cellStyle name="標準 20 8 2 2 2 9 3" xfId="25749"/>
    <cellStyle name="標準 20 8 2 2 3" xfId="7438"/>
    <cellStyle name="標準 20 8 2 2 3 2" xfId="8583"/>
    <cellStyle name="標準 20 8 2 2 3 2 2" xfId="9699"/>
    <cellStyle name="標準 20 8 2 2 3 2 2 2" xfId="13313"/>
    <cellStyle name="標準 20 8 2 2 3 2 2 2 2" xfId="39012"/>
    <cellStyle name="標準 20 8 2 2 3 2 2 2 3" xfId="27788"/>
    <cellStyle name="標準 20 8 2 2 3 2 2 3" xfId="20591"/>
    <cellStyle name="標準 20 8 2 2 3 2 2 3 2" xfId="42530"/>
    <cellStyle name="標準 20 8 2 2 3 2 2 3 3" xfId="31306"/>
    <cellStyle name="標準 20 8 2 2 3 2 2 4" xfId="36014"/>
    <cellStyle name="標準 20 8 2 2 3 2 2 5" xfId="24787"/>
    <cellStyle name="標準 20 8 2 2 3 2 3" xfId="10641"/>
    <cellStyle name="標準 20 8 2 2 3 2 3 2" xfId="14220"/>
    <cellStyle name="標準 20 8 2 2 3 2 3 2 2" xfId="39919"/>
    <cellStyle name="標準 20 8 2 2 3 2 3 2 3" xfId="28695"/>
    <cellStyle name="標準 20 8 2 2 3 2 3 3" xfId="20592"/>
    <cellStyle name="標準 20 8 2 2 3 2 3 3 2" xfId="43437"/>
    <cellStyle name="標準 20 8 2 2 3 2 3 3 3" xfId="32213"/>
    <cellStyle name="標準 20 8 2 2 3 2 3 4" xfId="34839"/>
    <cellStyle name="標準 20 8 2 2 3 2 3 5" xfId="23485"/>
    <cellStyle name="標準 20 8 2 2 3 2 4" xfId="12262"/>
    <cellStyle name="標準 20 8 2 2 3 2 4 2" xfId="37961"/>
    <cellStyle name="標準 20 8 2 2 3 2 4 3" xfId="26737"/>
    <cellStyle name="標準 20 8 2 2 3 2 5" xfId="20590"/>
    <cellStyle name="標準 20 8 2 2 3 2 5 2" xfId="41479"/>
    <cellStyle name="標準 20 8 2 2 3 2 5 3" xfId="30255"/>
    <cellStyle name="標準 20 8 2 2 3 2 6" xfId="33341"/>
    <cellStyle name="標準 20 8 2 2 3 2 7" xfId="21896"/>
    <cellStyle name="標準 20 8 2 2 3 3" xfId="9349"/>
    <cellStyle name="標準 20 8 2 2 3 3 2" xfId="12967"/>
    <cellStyle name="標準 20 8 2 2 3 3 2 2" xfId="38666"/>
    <cellStyle name="標準 20 8 2 2 3 3 2 3" xfId="27442"/>
    <cellStyle name="標準 20 8 2 2 3 3 3" xfId="20593"/>
    <cellStyle name="標準 20 8 2 2 3 3 3 2" xfId="42184"/>
    <cellStyle name="標準 20 8 2 2 3 3 3 3" xfId="30960"/>
    <cellStyle name="標準 20 8 2 2 3 3 4" xfId="36013"/>
    <cellStyle name="標準 20 8 2 2 3 3 5" xfId="24786"/>
    <cellStyle name="標準 20 8 2 2 3 4" xfId="10291"/>
    <cellStyle name="標準 20 8 2 2 3 4 2" xfId="13874"/>
    <cellStyle name="標準 20 8 2 2 3 4 2 2" xfId="39573"/>
    <cellStyle name="標準 20 8 2 2 3 4 2 3" xfId="28349"/>
    <cellStyle name="標準 20 8 2 2 3 4 3" xfId="20594"/>
    <cellStyle name="標準 20 8 2 2 3 4 3 2" xfId="43091"/>
    <cellStyle name="標準 20 8 2 2 3 4 3 3" xfId="31867"/>
    <cellStyle name="標準 20 8 2 2 3 4 4" xfId="36398"/>
    <cellStyle name="標準 20 8 2 2 3 4 5" xfId="25171"/>
    <cellStyle name="標準 20 8 2 2 3 5" xfId="11132"/>
    <cellStyle name="標準 20 8 2 2 3 5 2" xfId="33709"/>
    <cellStyle name="標準 20 8 2 2 3 5 3" xfId="22355"/>
    <cellStyle name="標準 20 8 2 2 3 6" xfId="20589"/>
    <cellStyle name="標準 20 8 2 2 3 6 2" xfId="36831"/>
    <cellStyle name="標準 20 8 2 2 3 6 3" xfId="25607"/>
    <cellStyle name="標準 20 8 2 2 3 7" xfId="29125"/>
    <cellStyle name="標準 20 8 2 2 3 7 2" xfId="40349"/>
    <cellStyle name="標準 20 8 2 2 3 8" xfId="32995"/>
    <cellStyle name="標準 20 8 2 2 3 9" xfId="21550"/>
    <cellStyle name="標準 20 8 2 2 4" xfId="7665"/>
    <cellStyle name="標準 20 8 2 2 4 2" xfId="9531"/>
    <cellStyle name="標準 20 8 2 2 4 2 2" xfId="13145"/>
    <cellStyle name="標準 20 8 2 2 4 2 2 2" xfId="38844"/>
    <cellStyle name="標準 20 8 2 2 4 2 2 3" xfId="27620"/>
    <cellStyle name="標準 20 8 2 2 4 2 3" xfId="20596"/>
    <cellStyle name="標準 20 8 2 2 4 2 3 2" xfId="42362"/>
    <cellStyle name="標準 20 8 2 2 4 2 3 3" xfId="31138"/>
    <cellStyle name="標準 20 8 2 2 4 2 4" xfId="36015"/>
    <cellStyle name="標準 20 8 2 2 4 2 5" xfId="24788"/>
    <cellStyle name="標準 20 8 2 2 4 3" xfId="10473"/>
    <cellStyle name="標準 20 8 2 2 4 3 2" xfId="14052"/>
    <cellStyle name="標準 20 8 2 2 4 3 2 2" xfId="39751"/>
    <cellStyle name="標準 20 8 2 2 4 3 2 3" xfId="28527"/>
    <cellStyle name="標準 20 8 2 2 4 3 3" xfId="20597"/>
    <cellStyle name="標準 20 8 2 2 4 3 3 2" xfId="43269"/>
    <cellStyle name="標準 20 8 2 2 4 3 3 3" xfId="32045"/>
    <cellStyle name="標準 20 8 2 2 4 3 4" xfId="33935"/>
    <cellStyle name="標準 20 8 2 2 4 3 5" xfId="22581"/>
    <cellStyle name="標準 20 8 2 2 4 4" xfId="11358"/>
    <cellStyle name="標準 20 8 2 2 4 4 2" xfId="37057"/>
    <cellStyle name="標準 20 8 2 2 4 4 3" xfId="25833"/>
    <cellStyle name="標準 20 8 2 2 4 5" xfId="20595"/>
    <cellStyle name="標準 20 8 2 2 4 5 2" xfId="40575"/>
    <cellStyle name="標準 20 8 2 2 4 5 3" xfId="29351"/>
    <cellStyle name="標準 20 8 2 2 4 6" xfId="33173"/>
    <cellStyle name="標準 20 8 2 2 4 7" xfId="21728"/>
    <cellStyle name="標準 20 8 2 2 5" xfId="7891"/>
    <cellStyle name="標準 20 8 2 2 5 2" xfId="11584"/>
    <cellStyle name="標準 20 8 2 2 5 2 2" xfId="37283"/>
    <cellStyle name="標準 20 8 2 2 5 2 3" xfId="26059"/>
    <cellStyle name="標準 20 8 2 2 5 3" xfId="20598"/>
    <cellStyle name="標準 20 8 2 2 5 3 2" xfId="40801"/>
    <cellStyle name="標準 20 8 2 2 5 3 3" xfId="29577"/>
    <cellStyle name="標準 20 8 2 2 5 4" xfId="34161"/>
    <cellStyle name="標準 20 8 2 2 5 5" xfId="22807"/>
    <cellStyle name="標準 20 8 2 2 6" xfId="8131"/>
    <cellStyle name="標準 20 8 2 2 6 2" xfId="11810"/>
    <cellStyle name="標準 20 8 2 2 6 2 2" xfId="37509"/>
    <cellStyle name="標準 20 8 2 2 6 2 3" xfId="26285"/>
    <cellStyle name="標準 20 8 2 2 6 3" xfId="20599"/>
    <cellStyle name="標準 20 8 2 2 6 3 2" xfId="41027"/>
    <cellStyle name="標準 20 8 2 2 6 3 3" xfId="29803"/>
    <cellStyle name="標準 20 8 2 2 6 4" xfId="34387"/>
    <cellStyle name="標準 20 8 2 2 6 5" xfId="23033"/>
    <cellStyle name="標準 20 8 2 2 7" xfId="8415"/>
    <cellStyle name="標準 20 8 2 2 7 2" xfId="12094"/>
    <cellStyle name="標準 20 8 2 2 7 2 2" xfId="37793"/>
    <cellStyle name="標準 20 8 2 2 7 2 3" xfId="26569"/>
    <cellStyle name="標準 20 8 2 2 7 3" xfId="20600"/>
    <cellStyle name="標準 20 8 2 2 7 3 2" xfId="41311"/>
    <cellStyle name="標準 20 8 2 2 7 3 3" xfId="30087"/>
    <cellStyle name="標準 20 8 2 2 7 4" xfId="34671"/>
    <cellStyle name="標準 20 8 2 2 7 5" xfId="23317"/>
    <cellStyle name="標準 20 8 2 2 8" xfId="8809"/>
    <cellStyle name="標準 20 8 2 2 8 2" xfId="12488"/>
    <cellStyle name="標準 20 8 2 2 8 2 2" xfId="38187"/>
    <cellStyle name="標準 20 8 2 2 8 2 3" xfId="26963"/>
    <cellStyle name="標準 20 8 2 2 8 3" xfId="20601"/>
    <cellStyle name="標準 20 8 2 2 8 3 2" xfId="41705"/>
    <cellStyle name="標準 20 8 2 2 8 3 3" xfId="30481"/>
    <cellStyle name="標準 20 8 2 2 8 4" xfId="35065"/>
    <cellStyle name="標準 20 8 2 2 8 5" xfId="23711"/>
    <cellStyle name="標準 20 8 2 2 9" xfId="9346"/>
    <cellStyle name="標準 20 8 2 2 9 2" xfId="12964"/>
    <cellStyle name="標準 20 8 2 2 9 2 2" xfId="38663"/>
    <cellStyle name="標準 20 8 2 2 9 2 3" xfId="27439"/>
    <cellStyle name="標準 20 8 2 2 9 3" xfId="20602"/>
    <cellStyle name="標準 20 8 2 2 9 3 2" xfId="42181"/>
    <cellStyle name="標準 20 8 2 2 9 3 3" xfId="30957"/>
    <cellStyle name="標準 20 8 2 2 9 4" xfId="36008"/>
    <cellStyle name="標準 20 8 2 2 9 5" xfId="24781"/>
    <cellStyle name="標準 20 8 2 3" xfId="7323"/>
    <cellStyle name="標準 20 8 2 3 10" xfId="11032"/>
    <cellStyle name="標準 20 8 2 3 10 2" xfId="33609"/>
    <cellStyle name="標準 20 8 2 3 10 3" xfId="22255"/>
    <cellStyle name="標準 20 8 2 3 11" xfId="20603"/>
    <cellStyle name="標準 20 8 2 3 11 2" xfId="36731"/>
    <cellStyle name="標準 20 8 2 3 11 3" xfId="25507"/>
    <cellStyle name="標準 20 8 2 3 12" xfId="29025"/>
    <cellStyle name="標準 20 8 2 3 12 2" xfId="40249"/>
    <cellStyle name="標準 20 8 2 3 13" xfId="32996"/>
    <cellStyle name="標準 20 8 2 3 14" xfId="21551"/>
    <cellStyle name="標準 20 8 2 3 2" xfId="7481"/>
    <cellStyle name="標準 20 8 2 3 2 2" xfId="8625"/>
    <cellStyle name="標準 20 8 2 3 2 2 2" xfId="9741"/>
    <cellStyle name="標準 20 8 2 3 2 2 2 2" xfId="13355"/>
    <cellStyle name="標準 20 8 2 3 2 2 2 2 2" xfId="39054"/>
    <cellStyle name="標準 20 8 2 3 2 2 2 2 3" xfId="27830"/>
    <cellStyle name="標準 20 8 2 3 2 2 2 3" xfId="20606"/>
    <cellStyle name="標準 20 8 2 3 2 2 2 3 2" xfId="42572"/>
    <cellStyle name="標準 20 8 2 3 2 2 2 3 3" xfId="31348"/>
    <cellStyle name="標準 20 8 2 3 2 2 2 4" xfId="36018"/>
    <cellStyle name="標準 20 8 2 3 2 2 2 5" xfId="24791"/>
    <cellStyle name="標準 20 8 2 3 2 2 3" xfId="10683"/>
    <cellStyle name="標準 20 8 2 3 2 2 3 2" xfId="14262"/>
    <cellStyle name="標準 20 8 2 3 2 2 3 2 2" xfId="39961"/>
    <cellStyle name="標準 20 8 2 3 2 2 3 2 3" xfId="28737"/>
    <cellStyle name="標準 20 8 2 3 2 2 3 3" xfId="20607"/>
    <cellStyle name="標準 20 8 2 3 2 2 3 3 2" xfId="43479"/>
    <cellStyle name="標準 20 8 2 3 2 2 3 3 3" xfId="32255"/>
    <cellStyle name="標準 20 8 2 3 2 2 3 4" xfId="34881"/>
    <cellStyle name="標準 20 8 2 3 2 2 3 5" xfId="23527"/>
    <cellStyle name="標準 20 8 2 3 2 2 4" xfId="12304"/>
    <cellStyle name="標準 20 8 2 3 2 2 4 2" xfId="38003"/>
    <cellStyle name="標準 20 8 2 3 2 2 4 3" xfId="26779"/>
    <cellStyle name="標準 20 8 2 3 2 2 5" xfId="20605"/>
    <cellStyle name="標準 20 8 2 3 2 2 5 2" xfId="41521"/>
    <cellStyle name="標準 20 8 2 3 2 2 5 3" xfId="30297"/>
    <cellStyle name="標準 20 8 2 3 2 2 6" xfId="33383"/>
    <cellStyle name="標準 20 8 2 3 2 2 7" xfId="21938"/>
    <cellStyle name="標準 20 8 2 3 2 3" xfId="9351"/>
    <cellStyle name="標準 20 8 2 3 2 3 2" xfId="12969"/>
    <cellStyle name="標準 20 8 2 3 2 3 2 2" xfId="38668"/>
    <cellStyle name="標準 20 8 2 3 2 3 2 3" xfId="27444"/>
    <cellStyle name="標準 20 8 2 3 2 3 3" xfId="20608"/>
    <cellStyle name="標準 20 8 2 3 2 3 3 2" xfId="42186"/>
    <cellStyle name="標準 20 8 2 3 2 3 3 3" xfId="30962"/>
    <cellStyle name="標準 20 8 2 3 2 3 4" xfId="36017"/>
    <cellStyle name="標準 20 8 2 3 2 3 5" xfId="24790"/>
    <cellStyle name="標準 20 8 2 3 2 4" xfId="10293"/>
    <cellStyle name="標準 20 8 2 3 2 4 2" xfId="13876"/>
    <cellStyle name="標準 20 8 2 3 2 4 2 2" xfId="39575"/>
    <cellStyle name="標準 20 8 2 3 2 4 2 3" xfId="28351"/>
    <cellStyle name="標準 20 8 2 3 2 4 3" xfId="20609"/>
    <cellStyle name="標準 20 8 2 3 2 4 3 2" xfId="43093"/>
    <cellStyle name="標準 20 8 2 3 2 4 3 3" xfId="31869"/>
    <cellStyle name="標準 20 8 2 3 2 4 4" xfId="36440"/>
    <cellStyle name="標準 20 8 2 3 2 4 5" xfId="25213"/>
    <cellStyle name="標準 20 8 2 3 2 5" xfId="11174"/>
    <cellStyle name="標準 20 8 2 3 2 5 2" xfId="33751"/>
    <cellStyle name="標準 20 8 2 3 2 5 3" xfId="22397"/>
    <cellStyle name="標準 20 8 2 3 2 6" xfId="20604"/>
    <cellStyle name="標準 20 8 2 3 2 6 2" xfId="36873"/>
    <cellStyle name="標準 20 8 2 3 2 6 3" xfId="25649"/>
    <cellStyle name="標準 20 8 2 3 2 7" xfId="29167"/>
    <cellStyle name="標準 20 8 2 3 2 7 2" xfId="40391"/>
    <cellStyle name="標準 20 8 2 3 2 8" xfId="32997"/>
    <cellStyle name="標準 20 8 2 3 2 9" xfId="21552"/>
    <cellStyle name="標準 20 8 2 3 3" xfId="7707"/>
    <cellStyle name="標準 20 8 2 3 3 2" xfId="9489"/>
    <cellStyle name="標準 20 8 2 3 3 2 2" xfId="13103"/>
    <cellStyle name="標準 20 8 2 3 3 2 2 2" xfId="38802"/>
    <cellStyle name="標準 20 8 2 3 3 2 2 3" xfId="27578"/>
    <cellStyle name="標準 20 8 2 3 3 2 3" xfId="20611"/>
    <cellStyle name="標準 20 8 2 3 3 2 3 2" xfId="42320"/>
    <cellStyle name="標準 20 8 2 3 3 2 3 3" xfId="31096"/>
    <cellStyle name="標準 20 8 2 3 3 2 4" xfId="36019"/>
    <cellStyle name="標準 20 8 2 3 3 2 5" xfId="24792"/>
    <cellStyle name="標準 20 8 2 3 3 3" xfId="10431"/>
    <cellStyle name="標準 20 8 2 3 3 3 2" xfId="14010"/>
    <cellStyle name="標準 20 8 2 3 3 3 2 2" xfId="39709"/>
    <cellStyle name="標準 20 8 2 3 3 3 2 3" xfId="28485"/>
    <cellStyle name="標準 20 8 2 3 3 3 3" xfId="20612"/>
    <cellStyle name="標準 20 8 2 3 3 3 3 2" xfId="43227"/>
    <cellStyle name="標準 20 8 2 3 3 3 3 3" xfId="32003"/>
    <cellStyle name="標準 20 8 2 3 3 3 4" xfId="33977"/>
    <cellStyle name="標準 20 8 2 3 3 3 5" xfId="22623"/>
    <cellStyle name="標準 20 8 2 3 3 4" xfId="11400"/>
    <cellStyle name="標準 20 8 2 3 3 4 2" xfId="37099"/>
    <cellStyle name="標準 20 8 2 3 3 4 3" xfId="25875"/>
    <cellStyle name="標準 20 8 2 3 3 5" xfId="20610"/>
    <cellStyle name="標準 20 8 2 3 3 5 2" xfId="40617"/>
    <cellStyle name="標準 20 8 2 3 3 5 3" xfId="29393"/>
    <cellStyle name="標準 20 8 2 3 3 6" xfId="33131"/>
    <cellStyle name="標準 20 8 2 3 3 7" xfId="21686"/>
    <cellStyle name="標準 20 8 2 3 4" xfId="7933"/>
    <cellStyle name="標準 20 8 2 3 4 2" xfId="11626"/>
    <cellStyle name="標準 20 8 2 3 4 2 2" xfId="37325"/>
    <cellStyle name="標準 20 8 2 3 4 2 3" xfId="26101"/>
    <cellStyle name="標準 20 8 2 3 4 3" xfId="20613"/>
    <cellStyle name="標準 20 8 2 3 4 3 2" xfId="40843"/>
    <cellStyle name="標準 20 8 2 3 4 3 3" xfId="29619"/>
    <cellStyle name="標準 20 8 2 3 4 4" xfId="34203"/>
    <cellStyle name="標準 20 8 2 3 4 5" xfId="22849"/>
    <cellStyle name="標準 20 8 2 3 5" xfId="8173"/>
    <cellStyle name="標準 20 8 2 3 5 2" xfId="11852"/>
    <cellStyle name="標準 20 8 2 3 5 2 2" xfId="37551"/>
    <cellStyle name="標準 20 8 2 3 5 2 3" xfId="26327"/>
    <cellStyle name="標準 20 8 2 3 5 3" xfId="20614"/>
    <cellStyle name="標準 20 8 2 3 5 3 2" xfId="41069"/>
    <cellStyle name="標準 20 8 2 3 5 3 3" xfId="29845"/>
    <cellStyle name="標準 20 8 2 3 5 4" xfId="34429"/>
    <cellStyle name="標準 20 8 2 3 5 5" xfId="23075"/>
    <cellStyle name="標準 20 8 2 3 6" xfId="8373"/>
    <cellStyle name="標準 20 8 2 3 6 2" xfId="12052"/>
    <cellStyle name="標準 20 8 2 3 6 2 2" xfId="37751"/>
    <cellStyle name="標準 20 8 2 3 6 2 3" xfId="26527"/>
    <cellStyle name="標準 20 8 2 3 6 3" xfId="20615"/>
    <cellStyle name="標準 20 8 2 3 6 3 2" xfId="41269"/>
    <cellStyle name="標準 20 8 2 3 6 3 3" xfId="30045"/>
    <cellStyle name="標準 20 8 2 3 6 4" xfId="34629"/>
    <cellStyle name="標準 20 8 2 3 6 5" xfId="23275"/>
    <cellStyle name="標準 20 8 2 3 7" xfId="8851"/>
    <cellStyle name="標準 20 8 2 3 7 2" xfId="12530"/>
    <cellStyle name="標準 20 8 2 3 7 2 2" xfId="38229"/>
    <cellStyle name="標準 20 8 2 3 7 2 3" xfId="27005"/>
    <cellStyle name="標準 20 8 2 3 7 3" xfId="20616"/>
    <cellStyle name="標準 20 8 2 3 7 3 2" xfId="41747"/>
    <cellStyle name="標準 20 8 2 3 7 3 3" xfId="30523"/>
    <cellStyle name="標準 20 8 2 3 7 4" xfId="35107"/>
    <cellStyle name="標準 20 8 2 3 7 5" xfId="23753"/>
    <cellStyle name="標準 20 8 2 3 8" xfId="9350"/>
    <cellStyle name="標準 20 8 2 3 8 2" xfId="12968"/>
    <cellStyle name="標準 20 8 2 3 8 2 2" xfId="38667"/>
    <cellStyle name="標準 20 8 2 3 8 2 3" xfId="27443"/>
    <cellStyle name="標準 20 8 2 3 8 3" xfId="20617"/>
    <cellStyle name="標準 20 8 2 3 8 3 2" xfId="42185"/>
    <cellStyle name="標準 20 8 2 3 8 3 3" xfId="30961"/>
    <cellStyle name="標準 20 8 2 3 8 4" xfId="36016"/>
    <cellStyle name="標準 20 8 2 3 8 5" xfId="24789"/>
    <cellStyle name="標準 20 8 2 3 9" xfId="10292"/>
    <cellStyle name="標準 20 8 2 3 9 2" xfId="13875"/>
    <cellStyle name="標準 20 8 2 3 9 2 2" xfId="39574"/>
    <cellStyle name="標準 20 8 2 3 9 2 3" xfId="28350"/>
    <cellStyle name="標準 20 8 2 3 9 3" xfId="20618"/>
    <cellStyle name="標準 20 8 2 3 9 3 2" xfId="43092"/>
    <cellStyle name="標準 20 8 2 3 9 3 3" xfId="31868"/>
    <cellStyle name="標準 20 8 2 3 9 4" xfId="36188"/>
    <cellStyle name="標準 20 8 2 3 9 5" xfId="24961"/>
    <cellStyle name="標準 20 8 2 4" xfId="7539"/>
    <cellStyle name="標準 20 8 2 4 10" xfId="29225"/>
    <cellStyle name="標準 20 8 2 4 10 2" xfId="40449"/>
    <cellStyle name="標準 20 8 2 4 11" xfId="32998"/>
    <cellStyle name="標準 20 8 2 4 12" xfId="21553"/>
    <cellStyle name="標準 20 8 2 4 2" xfId="7765"/>
    <cellStyle name="標準 20 8 2 4 2 2" xfId="8683"/>
    <cellStyle name="標準 20 8 2 4 2 2 2" xfId="9799"/>
    <cellStyle name="標準 20 8 2 4 2 2 2 2" xfId="13413"/>
    <cellStyle name="標準 20 8 2 4 2 2 2 2 2" xfId="39112"/>
    <cellStyle name="標準 20 8 2 4 2 2 2 2 3" xfId="27888"/>
    <cellStyle name="標準 20 8 2 4 2 2 2 3" xfId="20622"/>
    <cellStyle name="標準 20 8 2 4 2 2 2 3 2" xfId="42630"/>
    <cellStyle name="標準 20 8 2 4 2 2 2 3 3" xfId="31406"/>
    <cellStyle name="標準 20 8 2 4 2 2 2 4" xfId="36022"/>
    <cellStyle name="標準 20 8 2 4 2 2 2 5" xfId="24795"/>
    <cellStyle name="標準 20 8 2 4 2 2 3" xfId="10741"/>
    <cellStyle name="標準 20 8 2 4 2 2 3 2" xfId="14320"/>
    <cellStyle name="標準 20 8 2 4 2 2 3 2 2" xfId="40019"/>
    <cellStyle name="標準 20 8 2 4 2 2 3 2 3" xfId="28795"/>
    <cellStyle name="標準 20 8 2 4 2 2 3 3" xfId="20623"/>
    <cellStyle name="標準 20 8 2 4 2 2 3 3 2" xfId="43537"/>
    <cellStyle name="標準 20 8 2 4 2 2 3 3 3" xfId="32313"/>
    <cellStyle name="標準 20 8 2 4 2 2 3 4" xfId="34939"/>
    <cellStyle name="標準 20 8 2 4 2 2 3 5" xfId="23585"/>
    <cellStyle name="標準 20 8 2 4 2 2 4" xfId="12362"/>
    <cellStyle name="標準 20 8 2 4 2 2 4 2" xfId="38061"/>
    <cellStyle name="標準 20 8 2 4 2 2 4 3" xfId="26837"/>
    <cellStyle name="標準 20 8 2 4 2 2 5" xfId="20621"/>
    <cellStyle name="標準 20 8 2 4 2 2 5 2" xfId="41579"/>
    <cellStyle name="標準 20 8 2 4 2 2 5 3" xfId="30355"/>
    <cellStyle name="標準 20 8 2 4 2 2 6" xfId="33441"/>
    <cellStyle name="標準 20 8 2 4 2 2 7" xfId="21996"/>
    <cellStyle name="標準 20 8 2 4 2 3" xfId="9353"/>
    <cellStyle name="標準 20 8 2 4 2 3 2" xfId="12971"/>
    <cellStyle name="標準 20 8 2 4 2 3 2 2" xfId="38670"/>
    <cellStyle name="標準 20 8 2 4 2 3 2 3" xfId="27446"/>
    <cellStyle name="標準 20 8 2 4 2 3 3" xfId="20624"/>
    <cellStyle name="標準 20 8 2 4 2 3 3 2" xfId="42188"/>
    <cellStyle name="標準 20 8 2 4 2 3 3 3" xfId="30964"/>
    <cellStyle name="標準 20 8 2 4 2 3 4" xfId="36021"/>
    <cellStyle name="標準 20 8 2 4 2 3 5" xfId="24794"/>
    <cellStyle name="標準 20 8 2 4 2 4" xfId="10295"/>
    <cellStyle name="標準 20 8 2 4 2 4 2" xfId="13878"/>
    <cellStyle name="標準 20 8 2 4 2 4 2 2" xfId="39577"/>
    <cellStyle name="標準 20 8 2 4 2 4 2 3" xfId="28353"/>
    <cellStyle name="標準 20 8 2 4 2 4 3" xfId="20625"/>
    <cellStyle name="標準 20 8 2 4 2 4 3 2" xfId="43095"/>
    <cellStyle name="標準 20 8 2 4 2 4 3 3" xfId="31871"/>
    <cellStyle name="標準 20 8 2 4 2 4 4" xfId="36498"/>
    <cellStyle name="標準 20 8 2 4 2 4 5" xfId="25271"/>
    <cellStyle name="標準 20 8 2 4 2 5" xfId="11458"/>
    <cellStyle name="標準 20 8 2 4 2 5 2" xfId="34035"/>
    <cellStyle name="標準 20 8 2 4 2 5 3" xfId="22681"/>
    <cellStyle name="標準 20 8 2 4 2 6" xfId="20620"/>
    <cellStyle name="標準 20 8 2 4 2 6 2" xfId="37157"/>
    <cellStyle name="標準 20 8 2 4 2 6 3" xfId="25933"/>
    <cellStyle name="標準 20 8 2 4 2 7" xfId="29451"/>
    <cellStyle name="標準 20 8 2 4 2 7 2" xfId="40675"/>
    <cellStyle name="標準 20 8 2 4 2 8" xfId="32999"/>
    <cellStyle name="標準 20 8 2 4 2 9" xfId="21554"/>
    <cellStyle name="標準 20 8 2 4 3" xfId="7991"/>
    <cellStyle name="標準 20 8 2 4 3 2" xfId="9573"/>
    <cellStyle name="標準 20 8 2 4 3 2 2" xfId="13187"/>
    <cellStyle name="標準 20 8 2 4 3 2 2 2" xfId="38886"/>
    <cellStyle name="標準 20 8 2 4 3 2 2 3" xfId="27662"/>
    <cellStyle name="標準 20 8 2 4 3 2 3" xfId="20627"/>
    <cellStyle name="標準 20 8 2 4 3 2 3 2" xfId="42404"/>
    <cellStyle name="標準 20 8 2 4 3 2 3 3" xfId="31180"/>
    <cellStyle name="標準 20 8 2 4 3 2 4" xfId="36023"/>
    <cellStyle name="標準 20 8 2 4 3 2 5" xfId="24796"/>
    <cellStyle name="標準 20 8 2 4 3 3" xfId="10515"/>
    <cellStyle name="標準 20 8 2 4 3 3 2" xfId="14094"/>
    <cellStyle name="標準 20 8 2 4 3 3 2 2" xfId="39793"/>
    <cellStyle name="標準 20 8 2 4 3 3 2 3" xfId="28569"/>
    <cellStyle name="標準 20 8 2 4 3 3 3" xfId="20628"/>
    <cellStyle name="標準 20 8 2 4 3 3 3 2" xfId="43311"/>
    <cellStyle name="標準 20 8 2 4 3 3 3 3" xfId="32087"/>
    <cellStyle name="標準 20 8 2 4 3 3 4" xfId="34261"/>
    <cellStyle name="標準 20 8 2 4 3 3 5" xfId="22907"/>
    <cellStyle name="標準 20 8 2 4 3 4" xfId="11684"/>
    <cellStyle name="標準 20 8 2 4 3 4 2" xfId="37383"/>
    <cellStyle name="標準 20 8 2 4 3 4 3" xfId="26159"/>
    <cellStyle name="標準 20 8 2 4 3 5" xfId="20626"/>
    <cellStyle name="標準 20 8 2 4 3 5 2" xfId="40901"/>
    <cellStyle name="標準 20 8 2 4 3 5 3" xfId="29677"/>
    <cellStyle name="標準 20 8 2 4 3 6" xfId="33215"/>
    <cellStyle name="標準 20 8 2 4 3 7" xfId="21770"/>
    <cellStyle name="標準 20 8 2 4 4" xfId="8231"/>
    <cellStyle name="標準 20 8 2 4 4 2" xfId="11910"/>
    <cellStyle name="標準 20 8 2 4 4 2 2" xfId="37609"/>
    <cellStyle name="標準 20 8 2 4 4 2 3" xfId="26385"/>
    <cellStyle name="標準 20 8 2 4 4 3" xfId="20629"/>
    <cellStyle name="標準 20 8 2 4 4 3 2" xfId="41127"/>
    <cellStyle name="標準 20 8 2 4 4 3 3" xfId="29903"/>
    <cellStyle name="標準 20 8 2 4 4 4" xfId="34487"/>
    <cellStyle name="標準 20 8 2 4 4 5" xfId="23133"/>
    <cellStyle name="標準 20 8 2 4 5" xfId="8457"/>
    <cellStyle name="標準 20 8 2 4 5 2" xfId="12136"/>
    <cellStyle name="標準 20 8 2 4 5 2 2" xfId="37835"/>
    <cellStyle name="標準 20 8 2 4 5 2 3" xfId="26611"/>
    <cellStyle name="標準 20 8 2 4 5 3" xfId="20630"/>
    <cellStyle name="標準 20 8 2 4 5 3 2" xfId="41353"/>
    <cellStyle name="標準 20 8 2 4 5 3 3" xfId="30129"/>
    <cellStyle name="標準 20 8 2 4 5 4" xfId="34713"/>
    <cellStyle name="標準 20 8 2 4 5 5" xfId="23359"/>
    <cellStyle name="標準 20 8 2 4 6" xfId="9352"/>
    <cellStyle name="標準 20 8 2 4 6 2" xfId="12970"/>
    <cellStyle name="標準 20 8 2 4 6 2 2" xfId="38669"/>
    <cellStyle name="標準 20 8 2 4 6 2 3" xfId="27445"/>
    <cellStyle name="標準 20 8 2 4 6 3" xfId="20631"/>
    <cellStyle name="標準 20 8 2 4 6 3 2" xfId="42187"/>
    <cellStyle name="標準 20 8 2 4 6 3 3" xfId="30963"/>
    <cellStyle name="標準 20 8 2 4 6 4" xfId="36020"/>
    <cellStyle name="標準 20 8 2 4 6 5" xfId="24793"/>
    <cellStyle name="標準 20 8 2 4 7" xfId="10294"/>
    <cellStyle name="標準 20 8 2 4 7 2" xfId="13877"/>
    <cellStyle name="標準 20 8 2 4 7 2 2" xfId="39576"/>
    <cellStyle name="標準 20 8 2 4 7 2 3" xfId="28352"/>
    <cellStyle name="標準 20 8 2 4 7 3" xfId="20632"/>
    <cellStyle name="標準 20 8 2 4 7 3 2" xfId="43094"/>
    <cellStyle name="標準 20 8 2 4 7 3 3" xfId="31870"/>
    <cellStyle name="標準 20 8 2 4 7 4" xfId="36272"/>
    <cellStyle name="標準 20 8 2 4 7 5" xfId="25045"/>
    <cellStyle name="標準 20 8 2 4 8" xfId="11232"/>
    <cellStyle name="標準 20 8 2 4 8 2" xfId="33809"/>
    <cellStyle name="標準 20 8 2 4 8 3" xfId="22455"/>
    <cellStyle name="標準 20 8 2 4 9" xfId="20619"/>
    <cellStyle name="標準 20 8 2 4 9 2" xfId="36931"/>
    <cellStyle name="標準 20 8 2 4 9 3" xfId="25707"/>
    <cellStyle name="標準 20 8 2 5" xfId="7396"/>
    <cellStyle name="標準 20 8 2 5 2" xfId="8541"/>
    <cellStyle name="標準 20 8 2 5 2 2" xfId="9657"/>
    <cellStyle name="標準 20 8 2 5 2 2 2" xfId="13271"/>
    <cellStyle name="標準 20 8 2 5 2 2 2 2" xfId="38970"/>
    <cellStyle name="標準 20 8 2 5 2 2 2 3" xfId="27746"/>
    <cellStyle name="標準 20 8 2 5 2 2 3" xfId="20635"/>
    <cellStyle name="標準 20 8 2 5 2 2 3 2" xfId="42488"/>
    <cellStyle name="標準 20 8 2 5 2 2 3 3" xfId="31264"/>
    <cellStyle name="標準 20 8 2 5 2 2 4" xfId="36025"/>
    <cellStyle name="標準 20 8 2 5 2 2 5" xfId="24798"/>
    <cellStyle name="標準 20 8 2 5 2 3" xfId="10599"/>
    <cellStyle name="標準 20 8 2 5 2 3 2" xfId="14178"/>
    <cellStyle name="標準 20 8 2 5 2 3 2 2" xfId="39877"/>
    <cellStyle name="標準 20 8 2 5 2 3 2 3" xfId="28653"/>
    <cellStyle name="標準 20 8 2 5 2 3 3" xfId="20636"/>
    <cellStyle name="標準 20 8 2 5 2 3 3 2" xfId="43395"/>
    <cellStyle name="標準 20 8 2 5 2 3 3 3" xfId="32171"/>
    <cellStyle name="標準 20 8 2 5 2 3 4" xfId="34797"/>
    <cellStyle name="標準 20 8 2 5 2 3 5" xfId="23443"/>
    <cellStyle name="標準 20 8 2 5 2 4" xfId="12220"/>
    <cellStyle name="標準 20 8 2 5 2 4 2" xfId="37919"/>
    <cellStyle name="標準 20 8 2 5 2 4 3" xfId="26695"/>
    <cellStyle name="標準 20 8 2 5 2 5" xfId="20634"/>
    <cellStyle name="標準 20 8 2 5 2 5 2" xfId="41437"/>
    <cellStyle name="標準 20 8 2 5 2 5 3" xfId="30213"/>
    <cellStyle name="標準 20 8 2 5 2 6" xfId="33299"/>
    <cellStyle name="標準 20 8 2 5 2 7" xfId="21854"/>
    <cellStyle name="標準 20 8 2 5 3" xfId="9354"/>
    <cellStyle name="標準 20 8 2 5 3 2" xfId="12972"/>
    <cellStyle name="標準 20 8 2 5 3 2 2" xfId="38671"/>
    <cellStyle name="標準 20 8 2 5 3 2 3" xfId="27447"/>
    <cellStyle name="標準 20 8 2 5 3 3" xfId="20637"/>
    <cellStyle name="標準 20 8 2 5 3 3 2" xfId="42189"/>
    <cellStyle name="標準 20 8 2 5 3 3 3" xfId="30965"/>
    <cellStyle name="標準 20 8 2 5 3 4" xfId="36024"/>
    <cellStyle name="標準 20 8 2 5 3 5" xfId="24797"/>
    <cellStyle name="標準 20 8 2 5 4" xfId="10296"/>
    <cellStyle name="標準 20 8 2 5 4 2" xfId="13879"/>
    <cellStyle name="標準 20 8 2 5 4 2 2" xfId="39578"/>
    <cellStyle name="標準 20 8 2 5 4 2 3" xfId="28354"/>
    <cellStyle name="標準 20 8 2 5 4 3" xfId="20638"/>
    <cellStyle name="標準 20 8 2 5 4 3 2" xfId="43096"/>
    <cellStyle name="標準 20 8 2 5 4 3 3" xfId="31872"/>
    <cellStyle name="標準 20 8 2 5 4 4" xfId="36356"/>
    <cellStyle name="標準 20 8 2 5 4 5" xfId="25129"/>
    <cellStyle name="標準 20 8 2 5 5" xfId="11090"/>
    <cellStyle name="標準 20 8 2 5 5 2" xfId="33667"/>
    <cellStyle name="標準 20 8 2 5 5 3" xfId="22313"/>
    <cellStyle name="標準 20 8 2 5 6" xfId="20633"/>
    <cellStyle name="標準 20 8 2 5 6 2" xfId="36789"/>
    <cellStyle name="標準 20 8 2 5 6 3" xfId="25565"/>
    <cellStyle name="標準 20 8 2 5 7" xfId="29083"/>
    <cellStyle name="標準 20 8 2 5 7 2" xfId="40307"/>
    <cellStyle name="標準 20 8 2 5 8" xfId="33000"/>
    <cellStyle name="標準 20 8 2 5 9" xfId="21555"/>
    <cellStyle name="標準 20 8 2 6" xfId="7623"/>
    <cellStyle name="標準 20 8 2 6 2" xfId="9431"/>
    <cellStyle name="標準 20 8 2 6 2 2" xfId="13045"/>
    <cellStyle name="標準 20 8 2 6 2 2 2" xfId="38744"/>
    <cellStyle name="標準 20 8 2 6 2 2 3" xfId="27520"/>
    <cellStyle name="標準 20 8 2 6 2 3" xfId="20640"/>
    <cellStyle name="標準 20 8 2 6 2 3 2" xfId="42262"/>
    <cellStyle name="標準 20 8 2 6 2 3 3" xfId="31038"/>
    <cellStyle name="標準 20 8 2 6 2 4" xfId="36026"/>
    <cellStyle name="標準 20 8 2 6 2 5" xfId="24799"/>
    <cellStyle name="標準 20 8 2 6 3" xfId="10373"/>
    <cellStyle name="標準 20 8 2 6 3 2" xfId="13952"/>
    <cellStyle name="標準 20 8 2 6 3 2 2" xfId="39651"/>
    <cellStyle name="標準 20 8 2 6 3 2 3" xfId="28427"/>
    <cellStyle name="標準 20 8 2 6 3 3" xfId="20641"/>
    <cellStyle name="標準 20 8 2 6 3 3 2" xfId="43169"/>
    <cellStyle name="標準 20 8 2 6 3 3 3" xfId="31945"/>
    <cellStyle name="標準 20 8 2 6 3 4" xfId="33893"/>
    <cellStyle name="標準 20 8 2 6 3 5" xfId="22539"/>
    <cellStyle name="標準 20 8 2 6 4" xfId="11316"/>
    <cellStyle name="標準 20 8 2 6 4 2" xfId="37015"/>
    <cellStyle name="標準 20 8 2 6 4 3" xfId="25791"/>
    <cellStyle name="標準 20 8 2 6 5" xfId="20639"/>
    <cellStyle name="標準 20 8 2 6 5 2" xfId="40533"/>
    <cellStyle name="標準 20 8 2 6 5 3" xfId="29309"/>
    <cellStyle name="標準 20 8 2 6 6" xfId="33073"/>
    <cellStyle name="標準 20 8 2 6 7" xfId="21628"/>
    <cellStyle name="標準 20 8 2 7" xfId="7849"/>
    <cellStyle name="標準 20 8 2 7 2" xfId="11542"/>
    <cellStyle name="標準 20 8 2 7 2 2" xfId="36007"/>
    <cellStyle name="標準 20 8 2 7 2 3" xfId="24780"/>
    <cellStyle name="標準 20 8 2 7 3" xfId="20642"/>
    <cellStyle name="標準 20 8 2 7 3 2" xfId="37241"/>
    <cellStyle name="標準 20 8 2 7 3 3" xfId="26017"/>
    <cellStyle name="標準 20 8 2 7 4" xfId="29535"/>
    <cellStyle name="標準 20 8 2 7 4 2" xfId="40759"/>
    <cellStyle name="標準 20 8 2 7 5" xfId="34119"/>
    <cellStyle name="標準 20 8 2 7 6" xfId="22765"/>
    <cellStyle name="標準 20 8 2 8" xfId="8088"/>
    <cellStyle name="標準 20 8 2 8 2" xfId="11768"/>
    <cellStyle name="標準 20 8 2 8 2 2" xfId="37467"/>
    <cellStyle name="標準 20 8 2 8 2 3" xfId="26243"/>
    <cellStyle name="標準 20 8 2 8 3" xfId="20643"/>
    <cellStyle name="標準 20 8 2 8 3 2" xfId="40985"/>
    <cellStyle name="標準 20 8 2 8 3 3" xfId="29761"/>
    <cellStyle name="標準 20 8 2 8 4" xfId="34345"/>
    <cellStyle name="標準 20 8 2 8 5" xfId="22991"/>
    <cellStyle name="標準 20 8 2 9" xfId="8315"/>
    <cellStyle name="標準 20 8 2 9 2" xfId="11994"/>
    <cellStyle name="標準 20 8 2 9 2 2" xfId="37693"/>
    <cellStyle name="標準 20 8 2 9 2 3" xfId="26469"/>
    <cellStyle name="標準 20 8 2 9 3" xfId="20644"/>
    <cellStyle name="標準 20 8 2 9 3 2" xfId="41211"/>
    <cellStyle name="標準 20 8 2 9 3 3" xfId="29987"/>
    <cellStyle name="標準 20 8 2 9 4" xfId="34571"/>
    <cellStyle name="標準 20 8 2 9 5" xfId="23217"/>
    <cellStyle name="標準 20 8 3" xfId="6687"/>
    <cellStyle name="標準 20 8 3 10" xfId="7063"/>
    <cellStyle name="標準 20 8 3 10 2" xfId="10964"/>
    <cellStyle name="標準 20 8 3 10 2 2" xfId="36663"/>
    <cellStyle name="標準 20 8 3 10 2 3" xfId="25439"/>
    <cellStyle name="標準 20 8 3 10 3" xfId="20646"/>
    <cellStyle name="標準 20 8 3 10 3 2" xfId="40181"/>
    <cellStyle name="標準 20 8 3 10 3 3" xfId="28957"/>
    <cellStyle name="標準 20 8 3 10 4" xfId="35181"/>
    <cellStyle name="標準 20 8 3 10 5" xfId="23950"/>
    <cellStyle name="標準 20 8 3 11" xfId="9355"/>
    <cellStyle name="標準 20 8 3 11 2" xfId="12973"/>
    <cellStyle name="標準 20 8 3 11 2 2" xfId="38672"/>
    <cellStyle name="標準 20 8 3 11 2 3" xfId="27448"/>
    <cellStyle name="標準 20 8 3 11 3" xfId="20647"/>
    <cellStyle name="標準 20 8 3 11 3 2" xfId="42190"/>
    <cellStyle name="標準 20 8 3 11 3 3" xfId="30966"/>
    <cellStyle name="標準 20 8 3 11 4" xfId="36146"/>
    <cellStyle name="標準 20 8 3 11 5" xfId="24919"/>
    <cellStyle name="標準 20 8 3 12" xfId="10297"/>
    <cellStyle name="標準 20 8 3 12 2" xfId="13880"/>
    <cellStyle name="標準 20 8 3 12 2 2" xfId="39579"/>
    <cellStyle name="標準 20 8 3 12 2 3" xfId="28355"/>
    <cellStyle name="標準 20 8 3 12 3" xfId="20648"/>
    <cellStyle name="標準 20 8 3 12 3 2" xfId="43097"/>
    <cellStyle name="標準 20 8 3 12 3 3" xfId="31873"/>
    <cellStyle name="標準 20 8 3 12 4" xfId="33541"/>
    <cellStyle name="標準 20 8 3 12 5" xfId="22187"/>
    <cellStyle name="標準 20 8 3 13" xfId="10902"/>
    <cellStyle name="標準 20 8 3 13 2" xfId="36601"/>
    <cellStyle name="標準 20 8 3 13 3" xfId="25377"/>
    <cellStyle name="標準 20 8 3 14" xfId="20645"/>
    <cellStyle name="標準 20 8 3 14 2" xfId="40119"/>
    <cellStyle name="標準 20 8 3 14 3" xfId="28895"/>
    <cellStyle name="標準 20 8 3 15" xfId="33001"/>
    <cellStyle name="標準 20 8 3 16" xfId="21556"/>
    <cellStyle name="標準 20 8 3 2" xfId="7339"/>
    <cellStyle name="標準 20 8 3 2 10" xfId="11048"/>
    <cellStyle name="標準 20 8 3 2 10 2" xfId="33625"/>
    <cellStyle name="標準 20 8 3 2 10 3" xfId="22271"/>
    <cellStyle name="標準 20 8 3 2 11" xfId="20649"/>
    <cellStyle name="標準 20 8 3 2 11 2" xfId="36747"/>
    <cellStyle name="標準 20 8 3 2 11 3" xfId="25523"/>
    <cellStyle name="標準 20 8 3 2 12" xfId="29041"/>
    <cellStyle name="標準 20 8 3 2 12 2" xfId="40265"/>
    <cellStyle name="標準 20 8 3 2 13" xfId="33002"/>
    <cellStyle name="標準 20 8 3 2 14" xfId="21557"/>
    <cellStyle name="標準 20 8 3 2 2" xfId="7497"/>
    <cellStyle name="標準 20 8 3 2 2 2" xfId="8641"/>
    <cellStyle name="標準 20 8 3 2 2 2 2" xfId="9757"/>
    <cellStyle name="標準 20 8 3 2 2 2 2 2" xfId="13371"/>
    <cellStyle name="標準 20 8 3 2 2 2 2 2 2" xfId="39070"/>
    <cellStyle name="標準 20 8 3 2 2 2 2 2 3" xfId="27846"/>
    <cellStyle name="標準 20 8 3 2 2 2 2 3" xfId="20652"/>
    <cellStyle name="標準 20 8 3 2 2 2 2 3 2" xfId="42588"/>
    <cellStyle name="標準 20 8 3 2 2 2 2 3 3" xfId="31364"/>
    <cellStyle name="標準 20 8 3 2 2 2 2 4" xfId="36030"/>
    <cellStyle name="標準 20 8 3 2 2 2 2 5" xfId="24803"/>
    <cellStyle name="標準 20 8 3 2 2 2 3" xfId="10699"/>
    <cellStyle name="標準 20 8 3 2 2 2 3 2" xfId="14278"/>
    <cellStyle name="標準 20 8 3 2 2 2 3 2 2" xfId="39977"/>
    <cellStyle name="標準 20 8 3 2 2 2 3 2 3" xfId="28753"/>
    <cellStyle name="標準 20 8 3 2 2 2 3 3" xfId="20653"/>
    <cellStyle name="標準 20 8 3 2 2 2 3 3 2" xfId="43495"/>
    <cellStyle name="標準 20 8 3 2 2 2 3 3 3" xfId="32271"/>
    <cellStyle name="標準 20 8 3 2 2 2 3 4" xfId="34897"/>
    <cellStyle name="標準 20 8 3 2 2 2 3 5" xfId="23543"/>
    <cellStyle name="標準 20 8 3 2 2 2 4" xfId="12320"/>
    <cellStyle name="標準 20 8 3 2 2 2 4 2" xfId="38019"/>
    <cellStyle name="標準 20 8 3 2 2 2 4 3" xfId="26795"/>
    <cellStyle name="標準 20 8 3 2 2 2 5" xfId="20651"/>
    <cellStyle name="標準 20 8 3 2 2 2 5 2" xfId="41537"/>
    <cellStyle name="標準 20 8 3 2 2 2 5 3" xfId="30313"/>
    <cellStyle name="標準 20 8 3 2 2 2 6" xfId="33399"/>
    <cellStyle name="標準 20 8 3 2 2 2 7" xfId="21954"/>
    <cellStyle name="標準 20 8 3 2 2 3" xfId="9357"/>
    <cellStyle name="標準 20 8 3 2 2 3 2" xfId="12975"/>
    <cellStyle name="標準 20 8 3 2 2 3 2 2" xfId="38674"/>
    <cellStyle name="標準 20 8 3 2 2 3 2 3" xfId="27450"/>
    <cellStyle name="標準 20 8 3 2 2 3 3" xfId="20654"/>
    <cellStyle name="標準 20 8 3 2 2 3 3 2" xfId="42192"/>
    <cellStyle name="標準 20 8 3 2 2 3 3 3" xfId="30968"/>
    <cellStyle name="標準 20 8 3 2 2 3 4" xfId="36029"/>
    <cellStyle name="標準 20 8 3 2 2 3 5" xfId="24802"/>
    <cellStyle name="標準 20 8 3 2 2 4" xfId="10299"/>
    <cellStyle name="標準 20 8 3 2 2 4 2" xfId="13882"/>
    <cellStyle name="標準 20 8 3 2 2 4 2 2" xfId="39581"/>
    <cellStyle name="標準 20 8 3 2 2 4 2 3" xfId="28357"/>
    <cellStyle name="標準 20 8 3 2 2 4 3" xfId="20655"/>
    <cellStyle name="標準 20 8 3 2 2 4 3 2" xfId="43099"/>
    <cellStyle name="標準 20 8 3 2 2 4 3 3" xfId="31875"/>
    <cellStyle name="標準 20 8 3 2 2 4 4" xfId="36456"/>
    <cellStyle name="標準 20 8 3 2 2 4 5" xfId="25229"/>
    <cellStyle name="標準 20 8 3 2 2 5" xfId="11190"/>
    <cellStyle name="標準 20 8 3 2 2 5 2" xfId="33767"/>
    <cellStyle name="標準 20 8 3 2 2 5 3" xfId="22413"/>
    <cellStyle name="標準 20 8 3 2 2 6" xfId="20650"/>
    <cellStyle name="標準 20 8 3 2 2 6 2" xfId="36889"/>
    <cellStyle name="標準 20 8 3 2 2 6 3" xfId="25665"/>
    <cellStyle name="標準 20 8 3 2 2 7" xfId="29183"/>
    <cellStyle name="標準 20 8 3 2 2 7 2" xfId="40407"/>
    <cellStyle name="標準 20 8 3 2 2 8" xfId="33003"/>
    <cellStyle name="標準 20 8 3 2 2 9" xfId="21558"/>
    <cellStyle name="標準 20 8 3 2 3" xfId="7723"/>
    <cellStyle name="標準 20 8 3 2 3 2" xfId="9505"/>
    <cellStyle name="標準 20 8 3 2 3 2 2" xfId="13119"/>
    <cellStyle name="標準 20 8 3 2 3 2 2 2" xfId="38818"/>
    <cellStyle name="標準 20 8 3 2 3 2 2 3" xfId="27594"/>
    <cellStyle name="標準 20 8 3 2 3 2 3" xfId="20657"/>
    <cellStyle name="標準 20 8 3 2 3 2 3 2" xfId="42336"/>
    <cellStyle name="標準 20 8 3 2 3 2 3 3" xfId="31112"/>
    <cellStyle name="標準 20 8 3 2 3 2 4" xfId="36031"/>
    <cellStyle name="標準 20 8 3 2 3 2 5" xfId="24804"/>
    <cellStyle name="標準 20 8 3 2 3 3" xfId="10447"/>
    <cellStyle name="標準 20 8 3 2 3 3 2" xfId="14026"/>
    <cellStyle name="標準 20 8 3 2 3 3 2 2" xfId="39725"/>
    <cellStyle name="標準 20 8 3 2 3 3 2 3" xfId="28501"/>
    <cellStyle name="標準 20 8 3 2 3 3 3" xfId="20658"/>
    <cellStyle name="標準 20 8 3 2 3 3 3 2" xfId="43243"/>
    <cellStyle name="標準 20 8 3 2 3 3 3 3" xfId="32019"/>
    <cellStyle name="標準 20 8 3 2 3 3 4" xfId="33993"/>
    <cellStyle name="標準 20 8 3 2 3 3 5" xfId="22639"/>
    <cellStyle name="標準 20 8 3 2 3 4" xfId="11416"/>
    <cellStyle name="標準 20 8 3 2 3 4 2" xfId="37115"/>
    <cellStyle name="標準 20 8 3 2 3 4 3" xfId="25891"/>
    <cellStyle name="標準 20 8 3 2 3 5" xfId="20656"/>
    <cellStyle name="標準 20 8 3 2 3 5 2" xfId="40633"/>
    <cellStyle name="標準 20 8 3 2 3 5 3" xfId="29409"/>
    <cellStyle name="標準 20 8 3 2 3 6" xfId="33147"/>
    <cellStyle name="標準 20 8 3 2 3 7" xfId="21702"/>
    <cellStyle name="標準 20 8 3 2 4" xfId="7949"/>
    <cellStyle name="標準 20 8 3 2 4 2" xfId="11642"/>
    <cellStyle name="標準 20 8 3 2 4 2 2" xfId="37341"/>
    <cellStyle name="標準 20 8 3 2 4 2 3" xfId="26117"/>
    <cellStyle name="標準 20 8 3 2 4 3" xfId="20659"/>
    <cellStyle name="標準 20 8 3 2 4 3 2" xfId="40859"/>
    <cellStyle name="標準 20 8 3 2 4 3 3" xfId="29635"/>
    <cellStyle name="標準 20 8 3 2 4 4" xfId="34219"/>
    <cellStyle name="標準 20 8 3 2 4 5" xfId="22865"/>
    <cellStyle name="標準 20 8 3 2 5" xfId="8189"/>
    <cellStyle name="標準 20 8 3 2 5 2" xfId="11868"/>
    <cellStyle name="標準 20 8 3 2 5 2 2" xfId="37567"/>
    <cellStyle name="標準 20 8 3 2 5 2 3" xfId="26343"/>
    <cellStyle name="標準 20 8 3 2 5 3" xfId="20660"/>
    <cellStyle name="標準 20 8 3 2 5 3 2" xfId="41085"/>
    <cellStyle name="標準 20 8 3 2 5 3 3" xfId="29861"/>
    <cellStyle name="標準 20 8 3 2 5 4" xfId="34445"/>
    <cellStyle name="標準 20 8 3 2 5 5" xfId="23091"/>
    <cellStyle name="標準 20 8 3 2 6" xfId="8389"/>
    <cellStyle name="標準 20 8 3 2 6 2" xfId="12068"/>
    <cellStyle name="標準 20 8 3 2 6 2 2" xfId="37767"/>
    <cellStyle name="標準 20 8 3 2 6 2 3" xfId="26543"/>
    <cellStyle name="標準 20 8 3 2 6 3" xfId="20661"/>
    <cellStyle name="標準 20 8 3 2 6 3 2" xfId="41285"/>
    <cellStyle name="標準 20 8 3 2 6 3 3" xfId="30061"/>
    <cellStyle name="標準 20 8 3 2 6 4" xfId="34645"/>
    <cellStyle name="標準 20 8 3 2 6 5" xfId="23291"/>
    <cellStyle name="標準 20 8 3 2 7" xfId="8867"/>
    <cellStyle name="標準 20 8 3 2 7 2" xfId="12546"/>
    <cellStyle name="標準 20 8 3 2 7 2 2" xfId="38245"/>
    <cellStyle name="標準 20 8 3 2 7 2 3" xfId="27021"/>
    <cellStyle name="標準 20 8 3 2 7 3" xfId="20662"/>
    <cellStyle name="標準 20 8 3 2 7 3 2" xfId="41763"/>
    <cellStyle name="標準 20 8 3 2 7 3 3" xfId="30539"/>
    <cellStyle name="標準 20 8 3 2 7 4" xfId="35123"/>
    <cellStyle name="標準 20 8 3 2 7 5" xfId="23769"/>
    <cellStyle name="標準 20 8 3 2 8" xfId="9356"/>
    <cellStyle name="標準 20 8 3 2 8 2" xfId="12974"/>
    <cellStyle name="標準 20 8 3 2 8 2 2" xfId="38673"/>
    <cellStyle name="標準 20 8 3 2 8 2 3" xfId="27449"/>
    <cellStyle name="標準 20 8 3 2 8 3" xfId="20663"/>
    <cellStyle name="標準 20 8 3 2 8 3 2" xfId="42191"/>
    <cellStyle name="標準 20 8 3 2 8 3 3" xfId="30967"/>
    <cellStyle name="標準 20 8 3 2 8 4" xfId="36028"/>
    <cellStyle name="標準 20 8 3 2 8 5" xfId="24801"/>
    <cellStyle name="標準 20 8 3 2 9" xfId="10298"/>
    <cellStyle name="標準 20 8 3 2 9 2" xfId="13881"/>
    <cellStyle name="標準 20 8 3 2 9 2 2" xfId="39580"/>
    <cellStyle name="標準 20 8 3 2 9 2 3" xfId="28356"/>
    <cellStyle name="標準 20 8 3 2 9 3" xfId="20664"/>
    <cellStyle name="標準 20 8 3 2 9 3 2" xfId="43098"/>
    <cellStyle name="標準 20 8 3 2 9 3 3" xfId="31874"/>
    <cellStyle name="標準 20 8 3 2 9 4" xfId="36204"/>
    <cellStyle name="標準 20 8 3 2 9 5" xfId="24977"/>
    <cellStyle name="標準 20 8 3 3" xfId="7555"/>
    <cellStyle name="標準 20 8 3 3 10" xfId="29241"/>
    <cellStyle name="標準 20 8 3 3 10 2" xfId="40465"/>
    <cellStyle name="標準 20 8 3 3 11" xfId="33004"/>
    <cellStyle name="標準 20 8 3 3 12" xfId="21559"/>
    <cellStyle name="標準 20 8 3 3 2" xfId="7781"/>
    <cellStyle name="標準 20 8 3 3 2 2" xfId="8699"/>
    <cellStyle name="標準 20 8 3 3 2 2 2" xfId="9815"/>
    <cellStyle name="標準 20 8 3 3 2 2 2 2" xfId="13429"/>
    <cellStyle name="標準 20 8 3 3 2 2 2 2 2" xfId="39128"/>
    <cellStyle name="標準 20 8 3 3 2 2 2 2 3" xfId="27904"/>
    <cellStyle name="標準 20 8 3 3 2 2 2 3" xfId="20668"/>
    <cellStyle name="標準 20 8 3 3 2 2 2 3 2" xfId="42646"/>
    <cellStyle name="標準 20 8 3 3 2 2 2 3 3" xfId="31422"/>
    <cellStyle name="標準 20 8 3 3 2 2 2 4" xfId="36034"/>
    <cellStyle name="標準 20 8 3 3 2 2 2 5" xfId="24807"/>
    <cellStyle name="標準 20 8 3 3 2 2 3" xfId="10757"/>
    <cellStyle name="標準 20 8 3 3 2 2 3 2" xfId="14336"/>
    <cellStyle name="標準 20 8 3 3 2 2 3 2 2" xfId="40035"/>
    <cellStyle name="標準 20 8 3 3 2 2 3 2 3" xfId="28811"/>
    <cellStyle name="標準 20 8 3 3 2 2 3 3" xfId="20669"/>
    <cellStyle name="標準 20 8 3 3 2 2 3 3 2" xfId="43553"/>
    <cellStyle name="標準 20 8 3 3 2 2 3 3 3" xfId="32329"/>
    <cellStyle name="標準 20 8 3 3 2 2 3 4" xfId="34955"/>
    <cellStyle name="標準 20 8 3 3 2 2 3 5" xfId="23601"/>
    <cellStyle name="標準 20 8 3 3 2 2 4" xfId="12378"/>
    <cellStyle name="標準 20 8 3 3 2 2 4 2" xfId="38077"/>
    <cellStyle name="標準 20 8 3 3 2 2 4 3" xfId="26853"/>
    <cellStyle name="標準 20 8 3 3 2 2 5" xfId="20667"/>
    <cellStyle name="標準 20 8 3 3 2 2 5 2" xfId="41595"/>
    <cellStyle name="標準 20 8 3 3 2 2 5 3" xfId="30371"/>
    <cellStyle name="標準 20 8 3 3 2 2 6" xfId="33457"/>
    <cellStyle name="標準 20 8 3 3 2 2 7" xfId="22012"/>
    <cellStyle name="標準 20 8 3 3 2 3" xfId="9359"/>
    <cellStyle name="標準 20 8 3 3 2 3 2" xfId="12977"/>
    <cellStyle name="標準 20 8 3 3 2 3 2 2" xfId="38676"/>
    <cellStyle name="標準 20 8 3 3 2 3 2 3" xfId="27452"/>
    <cellStyle name="標準 20 8 3 3 2 3 3" xfId="20670"/>
    <cellStyle name="標準 20 8 3 3 2 3 3 2" xfId="42194"/>
    <cellStyle name="標準 20 8 3 3 2 3 3 3" xfId="30970"/>
    <cellStyle name="標準 20 8 3 3 2 3 4" xfId="36033"/>
    <cellStyle name="標準 20 8 3 3 2 3 5" xfId="24806"/>
    <cellStyle name="標準 20 8 3 3 2 4" xfId="10301"/>
    <cellStyle name="標準 20 8 3 3 2 4 2" xfId="13884"/>
    <cellStyle name="標準 20 8 3 3 2 4 2 2" xfId="39583"/>
    <cellStyle name="標準 20 8 3 3 2 4 2 3" xfId="28359"/>
    <cellStyle name="標準 20 8 3 3 2 4 3" xfId="20671"/>
    <cellStyle name="標準 20 8 3 3 2 4 3 2" xfId="43101"/>
    <cellStyle name="標準 20 8 3 3 2 4 3 3" xfId="31877"/>
    <cellStyle name="標準 20 8 3 3 2 4 4" xfId="36514"/>
    <cellStyle name="標準 20 8 3 3 2 4 5" xfId="25287"/>
    <cellStyle name="標準 20 8 3 3 2 5" xfId="11474"/>
    <cellStyle name="標準 20 8 3 3 2 5 2" xfId="34051"/>
    <cellStyle name="標準 20 8 3 3 2 5 3" xfId="22697"/>
    <cellStyle name="標準 20 8 3 3 2 6" xfId="20666"/>
    <cellStyle name="標準 20 8 3 3 2 6 2" xfId="37173"/>
    <cellStyle name="標準 20 8 3 3 2 6 3" xfId="25949"/>
    <cellStyle name="標準 20 8 3 3 2 7" xfId="29467"/>
    <cellStyle name="標準 20 8 3 3 2 7 2" xfId="40691"/>
    <cellStyle name="標準 20 8 3 3 2 8" xfId="33005"/>
    <cellStyle name="標準 20 8 3 3 2 9" xfId="21560"/>
    <cellStyle name="標準 20 8 3 3 3" xfId="8007"/>
    <cellStyle name="標準 20 8 3 3 3 2" xfId="9589"/>
    <cellStyle name="標準 20 8 3 3 3 2 2" xfId="13203"/>
    <cellStyle name="標準 20 8 3 3 3 2 2 2" xfId="38902"/>
    <cellStyle name="標準 20 8 3 3 3 2 2 3" xfId="27678"/>
    <cellStyle name="標準 20 8 3 3 3 2 3" xfId="20673"/>
    <cellStyle name="標準 20 8 3 3 3 2 3 2" xfId="42420"/>
    <cellStyle name="標準 20 8 3 3 3 2 3 3" xfId="31196"/>
    <cellStyle name="標準 20 8 3 3 3 2 4" xfId="36035"/>
    <cellStyle name="標準 20 8 3 3 3 2 5" xfId="24808"/>
    <cellStyle name="標準 20 8 3 3 3 3" xfId="10531"/>
    <cellStyle name="標準 20 8 3 3 3 3 2" xfId="14110"/>
    <cellStyle name="標準 20 8 3 3 3 3 2 2" xfId="39809"/>
    <cellStyle name="標準 20 8 3 3 3 3 2 3" xfId="28585"/>
    <cellStyle name="標準 20 8 3 3 3 3 3" xfId="20674"/>
    <cellStyle name="標準 20 8 3 3 3 3 3 2" xfId="43327"/>
    <cellStyle name="標準 20 8 3 3 3 3 3 3" xfId="32103"/>
    <cellStyle name="標準 20 8 3 3 3 3 4" xfId="34277"/>
    <cellStyle name="標準 20 8 3 3 3 3 5" xfId="22923"/>
    <cellStyle name="標準 20 8 3 3 3 4" xfId="11700"/>
    <cellStyle name="標準 20 8 3 3 3 4 2" xfId="37399"/>
    <cellStyle name="標準 20 8 3 3 3 4 3" xfId="26175"/>
    <cellStyle name="標準 20 8 3 3 3 5" xfId="20672"/>
    <cellStyle name="標準 20 8 3 3 3 5 2" xfId="40917"/>
    <cellStyle name="標準 20 8 3 3 3 5 3" xfId="29693"/>
    <cellStyle name="標準 20 8 3 3 3 6" xfId="33231"/>
    <cellStyle name="標準 20 8 3 3 3 7" xfId="21786"/>
    <cellStyle name="標準 20 8 3 3 4" xfId="8247"/>
    <cellStyle name="標準 20 8 3 3 4 2" xfId="11926"/>
    <cellStyle name="標準 20 8 3 3 4 2 2" xfId="37625"/>
    <cellStyle name="標準 20 8 3 3 4 2 3" xfId="26401"/>
    <cellStyle name="標準 20 8 3 3 4 3" xfId="20675"/>
    <cellStyle name="標準 20 8 3 3 4 3 2" xfId="41143"/>
    <cellStyle name="標準 20 8 3 3 4 3 3" xfId="29919"/>
    <cellStyle name="標準 20 8 3 3 4 4" xfId="34503"/>
    <cellStyle name="標準 20 8 3 3 4 5" xfId="23149"/>
    <cellStyle name="標準 20 8 3 3 5" xfId="8473"/>
    <cellStyle name="標準 20 8 3 3 5 2" xfId="12152"/>
    <cellStyle name="標準 20 8 3 3 5 2 2" xfId="37851"/>
    <cellStyle name="標準 20 8 3 3 5 2 3" xfId="26627"/>
    <cellStyle name="標準 20 8 3 3 5 3" xfId="20676"/>
    <cellStyle name="標準 20 8 3 3 5 3 2" xfId="41369"/>
    <cellStyle name="標準 20 8 3 3 5 3 3" xfId="30145"/>
    <cellStyle name="標準 20 8 3 3 5 4" xfId="34729"/>
    <cellStyle name="標準 20 8 3 3 5 5" xfId="23375"/>
    <cellStyle name="標準 20 8 3 3 6" xfId="9358"/>
    <cellStyle name="標準 20 8 3 3 6 2" xfId="12976"/>
    <cellStyle name="標準 20 8 3 3 6 2 2" xfId="38675"/>
    <cellStyle name="標準 20 8 3 3 6 2 3" xfId="27451"/>
    <cellStyle name="標準 20 8 3 3 6 3" xfId="20677"/>
    <cellStyle name="標準 20 8 3 3 6 3 2" xfId="42193"/>
    <cellStyle name="標準 20 8 3 3 6 3 3" xfId="30969"/>
    <cellStyle name="標準 20 8 3 3 6 4" xfId="36032"/>
    <cellStyle name="標準 20 8 3 3 6 5" xfId="24805"/>
    <cellStyle name="標準 20 8 3 3 7" xfId="10300"/>
    <cellStyle name="標準 20 8 3 3 7 2" xfId="13883"/>
    <cellStyle name="標準 20 8 3 3 7 2 2" xfId="39582"/>
    <cellStyle name="標準 20 8 3 3 7 2 3" xfId="28358"/>
    <cellStyle name="標準 20 8 3 3 7 3" xfId="20678"/>
    <cellStyle name="標準 20 8 3 3 7 3 2" xfId="43100"/>
    <cellStyle name="標準 20 8 3 3 7 3 3" xfId="31876"/>
    <cellStyle name="標準 20 8 3 3 7 4" xfId="36288"/>
    <cellStyle name="標準 20 8 3 3 7 5" xfId="25061"/>
    <cellStyle name="標準 20 8 3 3 8" xfId="11248"/>
    <cellStyle name="標準 20 8 3 3 8 2" xfId="33825"/>
    <cellStyle name="標準 20 8 3 3 8 3" xfId="22471"/>
    <cellStyle name="標準 20 8 3 3 9" xfId="20665"/>
    <cellStyle name="標準 20 8 3 3 9 2" xfId="36947"/>
    <cellStyle name="標準 20 8 3 3 9 3" xfId="25723"/>
    <cellStyle name="標準 20 8 3 4" xfId="7412"/>
    <cellStyle name="標準 20 8 3 4 2" xfId="8557"/>
    <cellStyle name="標準 20 8 3 4 2 2" xfId="9673"/>
    <cellStyle name="標準 20 8 3 4 2 2 2" xfId="13287"/>
    <cellStyle name="標準 20 8 3 4 2 2 2 2" xfId="38986"/>
    <cellStyle name="標準 20 8 3 4 2 2 2 3" xfId="27762"/>
    <cellStyle name="標準 20 8 3 4 2 2 3" xfId="20681"/>
    <cellStyle name="標準 20 8 3 4 2 2 3 2" xfId="42504"/>
    <cellStyle name="標準 20 8 3 4 2 2 3 3" xfId="31280"/>
    <cellStyle name="標準 20 8 3 4 2 2 4" xfId="36037"/>
    <cellStyle name="標準 20 8 3 4 2 2 5" xfId="24810"/>
    <cellStyle name="標準 20 8 3 4 2 3" xfId="10615"/>
    <cellStyle name="標準 20 8 3 4 2 3 2" xfId="14194"/>
    <cellStyle name="標準 20 8 3 4 2 3 2 2" xfId="39893"/>
    <cellStyle name="標準 20 8 3 4 2 3 2 3" xfId="28669"/>
    <cellStyle name="標準 20 8 3 4 2 3 3" xfId="20682"/>
    <cellStyle name="標準 20 8 3 4 2 3 3 2" xfId="43411"/>
    <cellStyle name="標準 20 8 3 4 2 3 3 3" xfId="32187"/>
    <cellStyle name="標準 20 8 3 4 2 3 4" xfId="34813"/>
    <cellStyle name="標準 20 8 3 4 2 3 5" xfId="23459"/>
    <cellStyle name="標準 20 8 3 4 2 4" xfId="12236"/>
    <cellStyle name="標準 20 8 3 4 2 4 2" xfId="37935"/>
    <cellStyle name="標準 20 8 3 4 2 4 3" xfId="26711"/>
    <cellStyle name="標準 20 8 3 4 2 5" xfId="20680"/>
    <cellStyle name="標準 20 8 3 4 2 5 2" xfId="41453"/>
    <cellStyle name="標準 20 8 3 4 2 5 3" xfId="30229"/>
    <cellStyle name="標準 20 8 3 4 2 6" xfId="33315"/>
    <cellStyle name="標準 20 8 3 4 2 7" xfId="21870"/>
    <cellStyle name="標準 20 8 3 4 3" xfId="9360"/>
    <cellStyle name="標準 20 8 3 4 3 2" xfId="12978"/>
    <cellStyle name="標準 20 8 3 4 3 2 2" xfId="38677"/>
    <cellStyle name="標準 20 8 3 4 3 2 3" xfId="27453"/>
    <cellStyle name="標準 20 8 3 4 3 3" xfId="20683"/>
    <cellStyle name="標準 20 8 3 4 3 3 2" xfId="42195"/>
    <cellStyle name="標準 20 8 3 4 3 3 3" xfId="30971"/>
    <cellStyle name="標準 20 8 3 4 3 4" xfId="36036"/>
    <cellStyle name="標準 20 8 3 4 3 5" xfId="24809"/>
    <cellStyle name="標準 20 8 3 4 4" xfId="10302"/>
    <cellStyle name="標準 20 8 3 4 4 2" xfId="13885"/>
    <cellStyle name="標準 20 8 3 4 4 2 2" xfId="39584"/>
    <cellStyle name="標準 20 8 3 4 4 2 3" xfId="28360"/>
    <cellStyle name="標準 20 8 3 4 4 3" xfId="20684"/>
    <cellStyle name="標準 20 8 3 4 4 3 2" xfId="43102"/>
    <cellStyle name="標準 20 8 3 4 4 3 3" xfId="31878"/>
    <cellStyle name="標準 20 8 3 4 4 4" xfId="36372"/>
    <cellStyle name="標準 20 8 3 4 4 5" xfId="25145"/>
    <cellStyle name="標準 20 8 3 4 5" xfId="11106"/>
    <cellStyle name="標準 20 8 3 4 5 2" xfId="33683"/>
    <cellStyle name="標準 20 8 3 4 5 3" xfId="22329"/>
    <cellStyle name="標準 20 8 3 4 6" xfId="20679"/>
    <cellStyle name="標準 20 8 3 4 6 2" xfId="36805"/>
    <cellStyle name="標準 20 8 3 4 6 3" xfId="25581"/>
    <cellStyle name="標準 20 8 3 4 7" xfId="29099"/>
    <cellStyle name="標準 20 8 3 4 7 2" xfId="40323"/>
    <cellStyle name="標準 20 8 3 4 8" xfId="33006"/>
    <cellStyle name="標準 20 8 3 4 9" xfId="21561"/>
    <cellStyle name="標準 20 8 3 5" xfId="7639"/>
    <cellStyle name="標準 20 8 3 5 2" xfId="9447"/>
    <cellStyle name="標準 20 8 3 5 2 2" xfId="13061"/>
    <cellStyle name="標準 20 8 3 5 2 2 2" xfId="38760"/>
    <cellStyle name="標準 20 8 3 5 2 2 3" xfId="27536"/>
    <cellStyle name="標準 20 8 3 5 2 3" xfId="20686"/>
    <cellStyle name="標準 20 8 3 5 2 3 2" xfId="42278"/>
    <cellStyle name="標準 20 8 3 5 2 3 3" xfId="31054"/>
    <cellStyle name="標準 20 8 3 5 2 4" xfId="36038"/>
    <cellStyle name="標準 20 8 3 5 2 5" xfId="24811"/>
    <cellStyle name="標準 20 8 3 5 3" xfId="10389"/>
    <cellStyle name="標準 20 8 3 5 3 2" xfId="13968"/>
    <cellStyle name="標準 20 8 3 5 3 2 2" xfId="39667"/>
    <cellStyle name="標準 20 8 3 5 3 2 3" xfId="28443"/>
    <cellStyle name="標準 20 8 3 5 3 3" xfId="20687"/>
    <cellStyle name="標準 20 8 3 5 3 3 2" xfId="43185"/>
    <cellStyle name="標準 20 8 3 5 3 3 3" xfId="31961"/>
    <cellStyle name="標準 20 8 3 5 3 4" xfId="33909"/>
    <cellStyle name="標準 20 8 3 5 3 5" xfId="22555"/>
    <cellStyle name="標準 20 8 3 5 4" xfId="11332"/>
    <cellStyle name="標準 20 8 3 5 4 2" xfId="37031"/>
    <cellStyle name="標準 20 8 3 5 4 3" xfId="25807"/>
    <cellStyle name="標準 20 8 3 5 5" xfId="20685"/>
    <cellStyle name="標準 20 8 3 5 5 2" xfId="40549"/>
    <cellStyle name="標準 20 8 3 5 5 3" xfId="29325"/>
    <cellStyle name="標準 20 8 3 5 6" xfId="33089"/>
    <cellStyle name="標準 20 8 3 5 7" xfId="21644"/>
    <cellStyle name="標準 20 8 3 6" xfId="7865"/>
    <cellStyle name="標準 20 8 3 6 2" xfId="11558"/>
    <cellStyle name="標準 20 8 3 6 2 2" xfId="36027"/>
    <cellStyle name="標準 20 8 3 6 2 3" xfId="24800"/>
    <cellStyle name="標準 20 8 3 6 3" xfId="20688"/>
    <cellStyle name="標準 20 8 3 6 3 2" xfId="37257"/>
    <cellStyle name="標準 20 8 3 6 3 3" xfId="26033"/>
    <cellStyle name="標準 20 8 3 6 4" xfId="29551"/>
    <cellStyle name="標準 20 8 3 6 4 2" xfId="40775"/>
    <cellStyle name="標準 20 8 3 6 5" xfId="34135"/>
    <cellStyle name="標準 20 8 3 6 6" xfId="22781"/>
    <cellStyle name="標準 20 8 3 7" xfId="8104"/>
    <cellStyle name="標準 20 8 3 7 2" xfId="11784"/>
    <cellStyle name="標準 20 8 3 7 2 2" xfId="37483"/>
    <cellStyle name="標準 20 8 3 7 2 3" xfId="26259"/>
    <cellStyle name="標準 20 8 3 7 3" xfId="20689"/>
    <cellStyle name="標準 20 8 3 7 3 2" xfId="41001"/>
    <cellStyle name="標準 20 8 3 7 3 3" xfId="29777"/>
    <cellStyle name="標準 20 8 3 7 4" xfId="34361"/>
    <cellStyle name="標準 20 8 3 7 5" xfId="23007"/>
    <cellStyle name="標準 20 8 3 8" xfId="8331"/>
    <cellStyle name="標準 20 8 3 8 2" xfId="12010"/>
    <cellStyle name="標準 20 8 3 8 2 2" xfId="37709"/>
    <cellStyle name="標準 20 8 3 8 2 3" xfId="26485"/>
    <cellStyle name="標準 20 8 3 8 3" xfId="20690"/>
    <cellStyle name="標準 20 8 3 8 3 2" xfId="41227"/>
    <cellStyle name="標準 20 8 3 8 3 3" xfId="30003"/>
    <cellStyle name="標準 20 8 3 8 4" xfId="34587"/>
    <cellStyle name="標準 20 8 3 8 5" xfId="23233"/>
    <cellStyle name="標準 20 8 3 9" xfId="8783"/>
    <cellStyle name="標準 20 8 3 9 2" xfId="12462"/>
    <cellStyle name="標準 20 8 3 9 2 2" xfId="38161"/>
    <cellStyle name="標準 20 8 3 9 2 3" xfId="26937"/>
    <cellStyle name="標準 20 8 3 9 3" xfId="20691"/>
    <cellStyle name="標準 20 8 3 9 3 2" xfId="41679"/>
    <cellStyle name="標準 20 8 3 9 3 3" xfId="30455"/>
    <cellStyle name="標準 20 8 3 9 4" xfId="35039"/>
    <cellStyle name="標準 20 8 3 9 5" xfId="23685"/>
    <cellStyle name="標準 20 8 4" xfId="7305"/>
    <cellStyle name="標準 20 8 4 10" xfId="11016"/>
    <cellStyle name="標準 20 8 4 10 2" xfId="33593"/>
    <cellStyle name="標準 20 8 4 10 3" xfId="22239"/>
    <cellStyle name="標準 20 8 4 11" xfId="20692"/>
    <cellStyle name="標準 20 8 4 11 2" xfId="36715"/>
    <cellStyle name="標準 20 8 4 11 3" xfId="25491"/>
    <cellStyle name="標準 20 8 4 12" xfId="29009"/>
    <cellStyle name="標準 20 8 4 12 2" xfId="40233"/>
    <cellStyle name="標準 20 8 4 13" xfId="33007"/>
    <cellStyle name="標準 20 8 4 14" xfId="21562"/>
    <cellStyle name="標準 20 8 4 2" xfId="7465"/>
    <cellStyle name="標準 20 8 4 2 2" xfId="8609"/>
    <cellStyle name="標準 20 8 4 2 2 2" xfId="9725"/>
    <cellStyle name="標準 20 8 4 2 2 2 2" xfId="13339"/>
    <cellStyle name="標準 20 8 4 2 2 2 2 2" xfId="39038"/>
    <cellStyle name="標準 20 8 4 2 2 2 2 3" xfId="27814"/>
    <cellStyle name="標準 20 8 4 2 2 2 3" xfId="20695"/>
    <cellStyle name="標準 20 8 4 2 2 2 3 2" xfId="42556"/>
    <cellStyle name="標準 20 8 4 2 2 2 3 3" xfId="31332"/>
    <cellStyle name="標準 20 8 4 2 2 2 4" xfId="36041"/>
    <cellStyle name="標準 20 8 4 2 2 2 5" xfId="24814"/>
    <cellStyle name="標準 20 8 4 2 2 3" xfId="10667"/>
    <cellStyle name="標準 20 8 4 2 2 3 2" xfId="14246"/>
    <cellStyle name="標準 20 8 4 2 2 3 2 2" xfId="39945"/>
    <cellStyle name="標準 20 8 4 2 2 3 2 3" xfId="28721"/>
    <cellStyle name="標準 20 8 4 2 2 3 3" xfId="20696"/>
    <cellStyle name="標準 20 8 4 2 2 3 3 2" xfId="43463"/>
    <cellStyle name="標準 20 8 4 2 2 3 3 3" xfId="32239"/>
    <cellStyle name="標準 20 8 4 2 2 3 4" xfId="34865"/>
    <cellStyle name="標準 20 8 4 2 2 3 5" xfId="23511"/>
    <cellStyle name="標準 20 8 4 2 2 4" xfId="12288"/>
    <cellStyle name="標準 20 8 4 2 2 4 2" xfId="37987"/>
    <cellStyle name="標準 20 8 4 2 2 4 3" xfId="26763"/>
    <cellStyle name="標準 20 8 4 2 2 5" xfId="20694"/>
    <cellStyle name="標準 20 8 4 2 2 5 2" xfId="41505"/>
    <cellStyle name="標準 20 8 4 2 2 5 3" xfId="30281"/>
    <cellStyle name="標準 20 8 4 2 2 6" xfId="33367"/>
    <cellStyle name="標準 20 8 4 2 2 7" xfId="21922"/>
    <cellStyle name="標準 20 8 4 2 3" xfId="9362"/>
    <cellStyle name="標準 20 8 4 2 3 2" xfId="12980"/>
    <cellStyle name="標準 20 8 4 2 3 2 2" xfId="38679"/>
    <cellStyle name="標準 20 8 4 2 3 2 3" xfId="27455"/>
    <cellStyle name="標準 20 8 4 2 3 3" xfId="20697"/>
    <cellStyle name="標準 20 8 4 2 3 3 2" xfId="42197"/>
    <cellStyle name="標準 20 8 4 2 3 3 3" xfId="30973"/>
    <cellStyle name="標準 20 8 4 2 3 4" xfId="36040"/>
    <cellStyle name="標準 20 8 4 2 3 5" xfId="24813"/>
    <cellStyle name="標準 20 8 4 2 4" xfId="10304"/>
    <cellStyle name="標準 20 8 4 2 4 2" xfId="13887"/>
    <cellStyle name="標準 20 8 4 2 4 2 2" xfId="39586"/>
    <cellStyle name="標準 20 8 4 2 4 2 3" xfId="28362"/>
    <cellStyle name="標準 20 8 4 2 4 3" xfId="20698"/>
    <cellStyle name="標準 20 8 4 2 4 3 2" xfId="43104"/>
    <cellStyle name="標準 20 8 4 2 4 3 3" xfId="31880"/>
    <cellStyle name="標準 20 8 4 2 4 4" xfId="36424"/>
    <cellStyle name="標準 20 8 4 2 4 5" xfId="25197"/>
    <cellStyle name="標準 20 8 4 2 5" xfId="11158"/>
    <cellStyle name="標準 20 8 4 2 5 2" xfId="33735"/>
    <cellStyle name="標準 20 8 4 2 5 3" xfId="22381"/>
    <cellStyle name="標準 20 8 4 2 6" xfId="20693"/>
    <cellStyle name="標準 20 8 4 2 6 2" xfId="36857"/>
    <cellStyle name="標準 20 8 4 2 6 3" xfId="25633"/>
    <cellStyle name="標準 20 8 4 2 7" xfId="29151"/>
    <cellStyle name="標準 20 8 4 2 7 2" xfId="40375"/>
    <cellStyle name="標準 20 8 4 2 8" xfId="33008"/>
    <cellStyle name="標準 20 8 4 2 9" xfId="21563"/>
    <cellStyle name="標準 20 8 4 3" xfId="7691"/>
    <cellStyle name="標準 20 8 4 3 2" xfId="9473"/>
    <cellStyle name="標準 20 8 4 3 2 2" xfId="13087"/>
    <cellStyle name="標準 20 8 4 3 2 2 2" xfId="38786"/>
    <cellStyle name="標準 20 8 4 3 2 2 3" xfId="27562"/>
    <cellStyle name="標準 20 8 4 3 2 3" xfId="20700"/>
    <cellStyle name="標準 20 8 4 3 2 3 2" xfId="42304"/>
    <cellStyle name="標準 20 8 4 3 2 3 3" xfId="31080"/>
    <cellStyle name="標準 20 8 4 3 2 4" xfId="36042"/>
    <cellStyle name="標準 20 8 4 3 2 5" xfId="24815"/>
    <cellStyle name="標準 20 8 4 3 3" xfId="10415"/>
    <cellStyle name="標準 20 8 4 3 3 2" xfId="13994"/>
    <cellStyle name="標準 20 8 4 3 3 2 2" xfId="39693"/>
    <cellStyle name="標準 20 8 4 3 3 2 3" xfId="28469"/>
    <cellStyle name="標準 20 8 4 3 3 3" xfId="20701"/>
    <cellStyle name="標準 20 8 4 3 3 3 2" xfId="43211"/>
    <cellStyle name="標準 20 8 4 3 3 3 3" xfId="31987"/>
    <cellStyle name="標準 20 8 4 3 3 4" xfId="33961"/>
    <cellStyle name="標準 20 8 4 3 3 5" xfId="22607"/>
    <cellStyle name="標準 20 8 4 3 4" xfId="11384"/>
    <cellStyle name="標準 20 8 4 3 4 2" xfId="37083"/>
    <cellStyle name="標準 20 8 4 3 4 3" xfId="25859"/>
    <cellStyle name="標準 20 8 4 3 5" xfId="20699"/>
    <cellStyle name="標準 20 8 4 3 5 2" xfId="40601"/>
    <cellStyle name="標準 20 8 4 3 5 3" xfId="29377"/>
    <cellStyle name="標準 20 8 4 3 6" xfId="33115"/>
    <cellStyle name="標準 20 8 4 3 7" xfId="21670"/>
    <cellStyle name="標準 20 8 4 4" xfId="7917"/>
    <cellStyle name="標準 20 8 4 4 2" xfId="11610"/>
    <cellStyle name="標準 20 8 4 4 2 2" xfId="37309"/>
    <cellStyle name="標準 20 8 4 4 2 3" xfId="26085"/>
    <cellStyle name="標準 20 8 4 4 3" xfId="20702"/>
    <cellStyle name="標準 20 8 4 4 3 2" xfId="40827"/>
    <cellStyle name="標準 20 8 4 4 3 3" xfId="29603"/>
    <cellStyle name="標準 20 8 4 4 4" xfId="34187"/>
    <cellStyle name="標準 20 8 4 4 5" xfId="22833"/>
    <cellStyle name="標準 20 8 4 5" xfId="8157"/>
    <cellStyle name="標準 20 8 4 5 2" xfId="11836"/>
    <cellStyle name="標準 20 8 4 5 2 2" xfId="37535"/>
    <cellStyle name="標準 20 8 4 5 2 3" xfId="26311"/>
    <cellStyle name="標準 20 8 4 5 3" xfId="20703"/>
    <cellStyle name="標準 20 8 4 5 3 2" xfId="41053"/>
    <cellStyle name="標準 20 8 4 5 3 3" xfId="29829"/>
    <cellStyle name="標準 20 8 4 5 4" xfId="34413"/>
    <cellStyle name="標準 20 8 4 5 5" xfId="23059"/>
    <cellStyle name="標準 20 8 4 6" xfId="8357"/>
    <cellStyle name="標準 20 8 4 6 2" xfId="12036"/>
    <cellStyle name="標準 20 8 4 6 2 2" xfId="37735"/>
    <cellStyle name="標準 20 8 4 6 2 3" xfId="26511"/>
    <cellStyle name="標準 20 8 4 6 3" xfId="20704"/>
    <cellStyle name="標準 20 8 4 6 3 2" xfId="41253"/>
    <cellStyle name="標準 20 8 4 6 3 3" xfId="30029"/>
    <cellStyle name="標準 20 8 4 6 4" xfId="34613"/>
    <cellStyle name="標準 20 8 4 6 5" xfId="23259"/>
    <cellStyle name="標準 20 8 4 7" xfId="8835"/>
    <cellStyle name="標準 20 8 4 7 2" xfId="12514"/>
    <cellStyle name="標準 20 8 4 7 2 2" xfId="38213"/>
    <cellStyle name="標準 20 8 4 7 2 3" xfId="26989"/>
    <cellStyle name="標準 20 8 4 7 3" xfId="20705"/>
    <cellStyle name="標準 20 8 4 7 3 2" xfId="41731"/>
    <cellStyle name="標準 20 8 4 7 3 3" xfId="30507"/>
    <cellStyle name="標準 20 8 4 7 4" xfId="35091"/>
    <cellStyle name="標準 20 8 4 7 5" xfId="23737"/>
    <cellStyle name="標準 20 8 4 8" xfId="9361"/>
    <cellStyle name="標準 20 8 4 8 2" xfId="12979"/>
    <cellStyle name="標準 20 8 4 8 2 2" xfId="38678"/>
    <cellStyle name="標準 20 8 4 8 2 3" xfId="27454"/>
    <cellStyle name="標準 20 8 4 8 3" xfId="20706"/>
    <cellStyle name="標準 20 8 4 8 3 2" xfId="42196"/>
    <cellStyle name="標準 20 8 4 8 3 3" xfId="30972"/>
    <cellStyle name="標準 20 8 4 8 4" xfId="36039"/>
    <cellStyle name="標準 20 8 4 8 5" xfId="24812"/>
    <cellStyle name="標準 20 8 4 9" xfId="10303"/>
    <cellStyle name="標準 20 8 4 9 2" xfId="13886"/>
    <cellStyle name="標準 20 8 4 9 2 2" xfId="39585"/>
    <cellStyle name="標準 20 8 4 9 2 3" xfId="28361"/>
    <cellStyle name="標準 20 8 4 9 3" xfId="20707"/>
    <cellStyle name="標準 20 8 4 9 3 2" xfId="43103"/>
    <cellStyle name="標準 20 8 4 9 3 3" xfId="31879"/>
    <cellStyle name="標準 20 8 4 9 4" xfId="36172"/>
    <cellStyle name="標準 20 8 4 9 5" xfId="24945"/>
    <cellStyle name="標準 20 8 5" xfId="7523"/>
    <cellStyle name="標準 20 8 5 10" xfId="29209"/>
    <cellStyle name="標準 20 8 5 10 2" xfId="40433"/>
    <cellStyle name="標準 20 8 5 11" xfId="33009"/>
    <cellStyle name="標準 20 8 5 12" xfId="21564"/>
    <cellStyle name="標準 20 8 5 2" xfId="7749"/>
    <cellStyle name="標準 20 8 5 2 2" xfId="8667"/>
    <cellStyle name="標準 20 8 5 2 2 2" xfId="9783"/>
    <cellStyle name="標準 20 8 5 2 2 2 2" xfId="13397"/>
    <cellStyle name="標準 20 8 5 2 2 2 2 2" xfId="39096"/>
    <cellStyle name="標準 20 8 5 2 2 2 2 3" xfId="27872"/>
    <cellStyle name="標準 20 8 5 2 2 2 3" xfId="20711"/>
    <cellStyle name="標準 20 8 5 2 2 2 3 2" xfId="42614"/>
    <cellStyle name="標準 20 8 5 2 2 2 3 3" xfId="31390"/>
    <cellStyle name="標準 20 8 5 2 2 2 4" xfId="36045"/>
    <cellStyle name="標準 20 8 5 2 2 2 5" xfId="24818"/>
    <cellStyle name="標準 20 8 5 2 2 3" xfId="10725"/>
    <cellStyle name="標準 20 8 5 2 2 3 2" xfId="14304"/>
    <cellStyle name="標準 20 8 5 2 2 3 2 2" xfId="40003"/>
    <cellStyle name="標準 20 8 5 2 2 3 2 3" xfId="28779"/>
    <cellStyle name="標準 20 8 5 2 2 3 3" xfId="20712"/>
    <cellStyle name="標準 20 8 5 2 2 3 3 2" xfId="43521"/>
    <cellStyle name="標準 20 8 5 2 2 3 3 3" xfId="32297"/>
    <cellStyle name="標準 20 8 5 2 2 3 4" xfId="34923"/>
    <cellStyle name="標準 20 8 5 2 2 3 5" xfId="23569"/>
    <cellStyle name="標準 20 8 5 2 2 4" xfId="12346"/>
    <cellStyle name="標準 20 8 5 2 2 4 2" xfId="38045"/>
    <cellStyle name="標準 20 8 5 2 2 4 3" xfId="26821"/>
    <cellStyle name="標準 20 8 5 2 2 5" xfId="20710"/>
    <cellStyle name="標準 20 8 5 2 2 5 2" xfId="41563"/>
    <cellStyle name="標準 20 8 5 2 2 5 3" xfId="30339"/>
    <cellStyle name="標準 20 8 5 2 2 6" xfId="33425"/>
    <cellStyle name="標準 20 8 5 2 2 7" xfId="21980"/>
    <cellStyle name="標準 20 8 5 2 3" xfId="9364"/>
    <cellStyle name="標準 20 8 5 2 3 2" xfId="12982"/>
    <cellStyle name="標準 20 8 5 2 3 2 2" xfId="38681"/>
    <cellStyle name="標準 20 8 5 2 3 2 3" xfId="27457"/>
    <cellStyle name="標準 20 8 5 2 3 3" xfId="20713"/>
    <cellStyle name="標準 20 8 5 2 3 3 2" xfId="42199"/>
    <cellStyle name="標準 20 8 5 2 3 3 3" xfId="30975"/>
    <cellStyle name="標準 20 8 5 2 3 4" xfId="36044"/>
    <cellStyle name="標準 20 8 5 2 3 5" xfId="24817"/>
    <cellStyle name="標準 20 8 5 2 4" xfId="10306"/>
    <cellStyle name="標準 20 8 5 2 4 2" xfId="13889"/>
    <cellStyle name="標準 20 8 5 2 4 2 2" xfId="39588"/>
    <cellStyle name="標準 20 8 5 2 4 2 3" xfId="28364"/>
    <cellStyle name="標準 20 8 5 2 4 3" xfId="20714"/>
    <cellStyle name="標準 20 8 5 2 4 3 2" xfId="43106"/>
    <cellStyle name="標準 20 8 5 2 4 3 3" xfId="31882"/>
    <cellStyle name="標準 20 8 5 2 4 4" xfId="36482"/>
    <cellStyle name="標準 20 8 5 2 4 5" xfId="25255"/>
    <cellStyle name="標準 20 8 5 2 5" xfId="11442"/>
    <cellStyle name="標準 20 8 5 2 5 2" xfId="34019"/>
    <cellStyle name="標準 20 8 5 2 5 3" xfId="22665"/>
    <cellStyle name="標準 20 8 5 2 6" xfId="20709"/>
    <cellStyle name="標準 20 8 5 2 6 2" xfId="37141"/>
    <cellStyle name="標準 20 8 5 2 6 3" xfId="25917"/>
    <cellStyle name="標準 20 8 5 2 7" xfId="29435"/>
    <cellStyle name="標準 20 8 5 2 7 2" xfId="40659"/>
    <cellStyle name="標準 20 8 5 2 8" xfId="33010"/>
    <cellStyle name="標準 20 8 5 2 9" xfId="21565"/>
    <cellStyle name="標準 20 8 5 3" xfId="7975"/>
    <cellStyle name="標準 20 8 5 3 2" xfId="9557"/>
    <cellStyle name="標準 20 8 5 3 2 2" xfId="13171"/>
    <cellStyle name="標準 20 8 5 3 2 2 2" xfId="38870"/>
    <cellStyle name="標準 20 8 5 3 2 2 3" xfId="27646"/>
    <cellStyle name="標準 20 8 5 3 2 3" xfId="20716"/>
    <cellStyle name="標準 20 8 5 3 2 3 2" xfId="42388"/>
    <cellStyle name="標準 20 8 5 3 2 3 3" xfId="31164"/>
    <cellStyle name="標準 20 8 5 3 2 4" xfId="36046"/>
    <cellStyle name="標準 20 8 5 3 2 5" xfId="24819"/>
    <cellStyle name="標準 20 8 5 3 3" xfId="10499"/>
    <cellStyle name="標準 20 8 5 3 3 2" xfId="14078"/>
    <cellStyle name="標準 20 8 5 3 3 2 2" xfId="39777"/>
    <cellStyle name="標準 20 8 5 3 3 2 3" xfId="28553"/>
    <cellStyle name="標準 20 8 5 3 3 3" xfId="20717"/>
    <cellStyle name="標準 20 8 5 3 3 3 2" xfId="43295"/>
    <cellStyle name="標準 20 8 5 3 3 3 3" xfId="32071"/>
    <cellStyle name="標準 20 8 5 3 3 4" xfId="34245"/>
    <cellStyle name="標準 20 8 5 3 3 5" xfId="22891"/>
    <cellStyle name="標準 20 8 5 3 4" xfId="11668"/>
    <cellStyle name="標準 20 8 5 3 4 2" xfId="37367"/>
    <cellStyle name="標準 20 8 5 3 4 3" xfId="26143"/>
    <cellStyle name="標準 20 8 5 3 5" xfId="20715"/>
    <cellStyle name="標準 20 8 5 3 5 2" xfId="40885"/>
    <cellStyle name="標準 20 8 5 3 5 3" xfId="29661"/>
    <cellStyle name="標準 20 8 5 3 6" xfId="33199"/>
    <cellStyle name="標準 20 8 5 3 7" xfId="21754"/>
    <cellStyle name="標準 20 8 5 4" xfId="8215"/>
    <cellStyle name="標準 20 8 5 4 2" xfId="11894"/>
    <cellStyle name="標準 20 8 5 4 2 2" xfId="37593"/>
    <cellStyle name="標準 20 8 5 4 2 3" xfId="26369"/>
    <cellStyle name="標準 20 8 5 4 3" xfId="20718"/>
    <cellStyle name="標準 20 8 5 4 3 2" xfId="41111"/>
    <cellStyle name="標準 20 8 5 4 3 3" xfId="29887"/>
    <cellStyle name="標準 20 8 5 4 4" xfId="34471"/>
    <cellStyle name="標準 20 8 5 4 5" xfId="23117"/>
    <cellStyle name="標準 20 8 5 5" xfId="8441"/>
    <cellStyle name="標準 20 8 5 5 2" xfId="12120"/>
    <cellStyle name="標準 20 8 5 5 2 2" xfId="37819"/>
    <cellStyle name="標準 20 8 5 5 2 3" xfId="26595"/>
    <cellStyle name="標準 20 8 5 5 3" xfId="20719"/>
    <cellStyle name="標準 20 8 5 5 3 2" xfId="41337"/>
    <cellStyle name="標準 20 8 5 5 3 3" xfId="30113"/>
    <cellStyle name="標準 20 8 5 5 4" xfId="34697"/>
    <cellStyle name="標準 20 8 5 5 5" xfId="23343"/>
    <cellStyle name="標準 20 8 5 6" xfId="9363"/>
    <cellStyle name="標準 20 8 5 6 2" xfId="12981"/>
    <cellStyle name="標準 20 8 5 6 2 2" xfId="38680"/>
    <cellStyle name="標準 20 8 5 6 2 3" xfId="27456"/>
    <cellStyle name="標準 20 8 5 6 3" xfId="20720"/>
    <cellStyle name="標準 20 8 5 6 3 2" xfId="42198"/>
    <cellStyle name="標準 20 8 5 6 3 3" xfId="30974"/>
    <cellStyle name="標準 20 8 5 6 4" xfId="36043"/>
    <cellStyle name="標準 20 8 5 6 5" xfId="24816"/>
    <cellStyle name="標準 20 8 5 7" xfId="10305"/>
    <cellStyle name="標準 20 8 5 7 2" xfId="13888"/>
    <cellStyle name="標準 20 8 5 7 2 2" xfId="39587"/>
    <cellStyle name="標準 20 8 5 7 2 3" xfId="28363"/>
    <cellStyle name="標準 20 8 5 7 3" xfId="20721"/>
    <cellStyle name="標準 20 8 5 7 3 2" xfId="43105"/>
    <cellStyle name="標準 20 8 5 7 3 3" xfId="31881"/>
    <cellStyle name="標準 20 8 5 7 4" xfId="36256"/>
    <cellStyle name="標準 20 8 5 7 5" xfId="25029"/>
    <cellStyle name="標準 20 8 5 8" xfId="11216"/>
    <cellStyle name="標準 20 8 5 8 2" xfId="33793"/>
    <cellStyle name="標準 20 8 5 8 3" xfId="22439"/>
    <cellStyle name="標準 20 8 5 9" xfId="20708"/>
    <cellStyle name="標準 20 8 5 9 2" xfId="36915"/>
    <cellStyle name="標準 20 8 5 9 3" xfId="25691"/>
    <cellStyle name="標準 20 8 6" xfId="7380"/>
    <cellStyle name="標準 20 8 6 2" xfId="8525"/>
    <cellStyle name="標準 20 8 6 2 2" xfId="9641"/>
    <cellStyle name="標準 20 8 6 2 2 2" xfId="13255"/>
    <cellStyle name="標準 20 8 6 2 2 2 2" xfId="38954"/>
    <cellStyle name="標準 20 8 6 2 2 2 3" xfId="27730"/>
    <cellStyle name="標準 20 8 6 2 2 3" xfId="20724"/>
    <cellStyle name="標準 20 8 6 2 2 3 2" xfId="42472"/>
    <cellStyle name="標準 20 8 6 2 2 3 3" xfId="31248"/>
    <cellStyle name="標準 20 8 6 2 2 4" xfId="36048"/>
    <cellStyle name="標準 20 8 6 2 2 5" xfId="24821"/>
    <cellStyle name="標準 20 8 6 2 3" xfId="10583"/>
    <cellStyle name="標準 20 8 6 2 3 2" xfId="14162"/>
    <cellStyle name="標準 20 8 6 2 3 2 2" xfId="39861"/>
    <cellStyle name="標準 20 8 6 2 3 2 3" xfId="28637"/>
    <cellStyle name="標準 20 8 6 2 3 3" xfId="20725"/>
    <cellStyle name="標準 20 8 6 2 3 3 2" xfId="43379"/>
    <cellStyle name="標準 20 8 6 2 3 3 3" xfId="32155"/>
    <cellStyle name="標準 20 8 6 2 3 4" xfId="34781"/>
    <cellStyle name="標準 20 8 6 2 3 5" xfId="23427"/>
    <cellStyle name="標準 20 8 6 2 4" xfId="12204"/>
    <cellStyle name="標準 20 8 6 2 4 2" xfId="37903"/>
    <cellStyle name="標準 20 8 6 2 4 3" xfId="26679"/>
    <cellStyle name="標準 20 8 6 2 5" xfId="20723"/>
    <cellStyle name="標準 20 8 6 2 5 2" xfId="41421"/>
    <cellStyle name="標準 20 8 6 2 5 3" xfId="30197"/>
    <cellStyle name="標準 20 8 6 2 6" xfId="33283"/>
    <cellStyle name="標準 20 8 6 2 7" xfId="21838"/>
    <cellStyle name="標準 20 8 6 3" xfId="9365"/>
    <cellStyle name="標準 20 8 6 3 2" xfId="12983"/>
    <cellStyle name="標準 20 8 6 3 2 2" xfId="38682"/>
    <cellStyle name="標準 20 8 6 3 2 3" xfId="27458"/>
    <cellStyle name="標準 20 8 6 3 3" xfId="20726"/>
    <cellStyle name="標準 20 8 6 3 3 2" xfId="42200"/>
    <cellStyle name="標準 20 8 6 3 3 3" xfId="30976"/>
    <cellStyle name="標準 20 8 6 3 4" xfId="36047"/>
    <cellStyle name="標準 20 8 6 3 5" xfId="24820"/>
    <cellStyle name="標準 20 8 6 4" xfId="10307"/>
    <cellStyle name="標準 20 8 6 4 2" xfId="13890"/>
    <cellStyle name="標準 20 8 6 4 2 2" xfId="39589"/>
    <cellStyle name="標準 20 8 6 4 2 3" xfId="28365"/>
    <cellStyle name="標準 20 8 6 4 3" xfId="20727"/>
    <cellStyle name="標準 20 8 6 4 3 2" xfId="43107"/>
    <cellStyle name="標準 20 8 6 4 3 3" xfId="31883"/>
    <cellStyle name="標準 20 8 6 4 4" xfId="36340"/>
    <cellStyle name="標準 20 8 6 4 5" xfId="25113"/>
    <cellStyle name="標準 20 8 6 5" xfId="11074"/>
    <cellStyle name="標準 20 8 6 5 2" xfId="33651"/>
    <cellStyle name="標準 20 8 6 5 3" xfId="22297"/>
    <cellStyle name="標準 20 8 6 6" xfId="20722"/>
    <cellStyle name="標準 20 8 6 6 2" xfId="36773"/>
    <cellStyle name="標準 20 8 6 6 3" xfId="25549"/>
    <cellStyle name="標準 20 8 6 7" xfId="29067"/>
    <cellStyle name="標準 20 8 6 7 2" xfId="40291"/>
    <cellStyle name="標準 20 8 6 8" xfId="33011"/>
    <cellStyle name="標準 20 8 6 9" xfId="21566"/>
    <cellStyle name="標準 20 8 7" xfId="7607"/>
    <cellStyle name="標準 20 8 7 2" xfId="9415"/>
    <cellStyle name="標準 20 8 7 2 2" xfId="13029"/>
    <cellStyle name="標準 20 8 7 2 2 2" xfId="38728"/>
    <cellStyle name="標準 20 8 7 2 2 3" xfId="27504"/>
    <cellStyle name="標準 20 8 7 2 3" xfId="20729"/>
    <cellStyle name="標準 20 8 7 2 3 2" xfId="42246"/>
    <cellStyle name="標準 20 8 7 2 3 3" xfId="31022"/>
    <cellStyle name="標準 20 8 7 2 4" xfId="36049"/>
    <cellStyle name="標準 20 8 7 2 5" xfId="24822"/>
    <cellStyle name="標準 20 8 7 3" xfId="10357"/>
    <cellStyle name="標準 20 8 7 3 2" xfId="13936"/>
    <cellStyle name="標準 20 8 7 3 2 2" xfId="39635"/>
    <cellStyle name="標準 20 8 7 3 2 3" xfId="28411"/>
    <cellStyle name="標準 20 8 7 3 3" xfId="20730"/>
    <cellStyle name="標準 20 8 7 3 3 2" xfId="43153"/>
    <cellStyle name="標準 20 8 7 3 3 3" xfId="31929"/>
    <cellStyle name="標準 20 8 7 3 4" xfId="33877"/>
    <cellStyle name="標準 20 8 7 3 5" xfId="22523"/>
    <cellStyle name="標準 20 8 7 4" xfId="11300"/>
    <cellStyle name="標準 20 8 7 4 2" xfId="36999"/>
    <cellStyle name="標準 20 8 7 4 3" xfId="25775"/>
    <cellStyle name="標準 20 8 7 5" xfId="20728"/>
    <cellStyle name="標準 20 8 7 5 2" xfId="40517"/>
    <cellStyle name="標準 20 8 7 5 3" xfId="29293"/>
    <cellStyle name="標準 20 8 7 6" xfId="33057"/>
    <cellStyle name="標準 20 8 7 7" xfId="21612"/>
    <cellStyle name="標準 20 8 8" xfId="7833"/>
    <cellStyle name="標準 20 8 8 2" xfId="11526"/>
    <cellStyle name="標準 20 8 8 2 2" xfId="36006"/>
    <cellStyle name="標準 20 8 8 2 3" xfId="24779"/>
    <cellStyle name="標準 20 8 8 3" xfId="20731"/>
    <cellStyle name="標準 20 8 8 3 2" xfId="37225"/>
    <cellStyle name="標準 20 8 8 3 3" xfId="26001"/>
    <cellStyle name="標準 20 8 8 4" xfId="29519"/>
    <cellStyle name="標準 20 8 8 4 2" xfId="40743"/>
    <cellStyle name="標準 20 8 8 5" xfId="34103"/>
    <cellStyle name="標準 20 8 8 6" xfId="22749"/>
    <cellStyle name="標準 20 8 9" xfId="8072"/>
    <cellStyle name="標準 20 8 9 2" xfId="11752"/>
    <cellStyle name="標準 20 8 9 2 2" xfId="37451"/>
    <cellStyle name="標準 20 8 9 2 3" xfId="26227"/>
    <cellStyle name="標準 20 8 9 3" xfId="20732"/>
    <cellStyle name="標準 20 8 9 3 2" xfId="40969"/>
    <cellStyle name="標準 20 8 9 3 3" xfId="29745"/>
    <cellStyle name="標準 20 8 9 4" xfId="34329"/>
    <cellStyle name="標準 20 8 9 5" xfId="22975"/>
    <cellStyle name="標準 20 9" xfId="6495"/>
    <cellStyle name="標準 20 9 10" xfId="8300"/>
    <cellStyle name="標準 20 9 10 2" xfId="11979"/>
    <cellStyle name="標準 20 9 10 2 2" xfId="37678"/>
    <cellStyle name="標準 20 9 10 2 3" xfId="26454"/>
    <cellStyle name="標準 20 9 10 3" xfId="20734"/>
    <cellStyle name="標準 20 9 10 3 2" xfId="41196"/>
    <cellStyle name="標準 20 9 10 3 3" xfId="29972"/>
    <cellStyle name="標準 20 9 10 4" xfId="34556"/>
    <cellStyle name="標準 20 9 10 5" xfId="23202"/>
    <cellStyle name="標準 20 9 11" xfId="8752"/>
    <cellStyle name="標準 20 9 11 2" xfId="12431"/>
    <cellStyle name="標準 20 9 11 2 2" xfId="38130"/>
    <cellStyle name="標準 20 9 11 2 3" xfId="26906"/>
    <cellStyle name="標準 20 9 11 3" xfId="20735"/>
    <cellStyle name="標準 20 9 11 3 2" xfId="41648"/>
    <cellStyle name="標準 20 9 11 3 3" xfId="30424"/>
    <cellStyle name="標準 20 9 11 4" xfId="35008"/>
    <cellStyle name="標準 20 9 11 5" xfId="23654"/>
    <cellStyle name="標準 20 9 12" xfId="7032"/>
    <cellStyle name="標準 20 9 12 2" xfId="10933"/>
    <cellStyle name="標準 20 9 12 2 2" xfId="36632"/>
    <cellStyle name="標準 20 9 12 2 3" xfId="25408"/>
    <cellStyle name="標準 20 9 12 3" xfId="20736"/>
    <cellStyle name="標準 20 9 12 3 2" xfId="40150"/>
    <cellStyle name="標準 20 9 12 3 3" xfId="28926"/>
    <cellStyle name="標準 20 9 12 4" xfId="35150"/>
    <cellStyle name="標準 20 9 12 5" xfId="23919"/>
    <cellStyle name="標準 20 9 13" xfId="9366"/>
    <cellStyle name="標準 20 9 13 2" xfId="12984"/>
    <cellStyle name="標準 20 9 13 2 2" xfId="38683"/>
    <cellStyle name="標準 20 9 13 2 3" xfId="27459"/>
    <cellStyle name="標準 20 9 13 3" xfId="20737"/>
    <cellStyle name="標準 20 9 13 3 2" xfId="42201"/>
    <cellStyle name="標準 20 9 13 3 3" xfId="30977"/>
    <cellStyle name="標準 20 9 13 4" xfId="36115"/>
    <cellStyle name="標準 20 9 13 5" xfId="24888"/>
    <cellStyle name="標準 20 9 14" xfId="10308"/>
    <cellStyle name="標準 20 9 14 2" xfId="13891"/>
    <cellStyle name="標準 20 9 14 2 2" xfId="39590"/>
    <cellStyle name="標準 20 9 14 2 3" xfId="28366"/>
    <cellStyle name="標準 20 9 14 3" xfId="20738"/>
    <cellStyle name="標準 20 9 14 3 2" xfId="43108"/>
    <cellStyle name="標準 20 9 14 3 3" xfId="31884"/>
    <cellStyle name="標準 20 9 14 4" xfId="33510"/>
    <cellStyle name="標準 20 9 14 5" xfId="22156"/>
    <cellStyle name="標準 20 9 15" xfId="10871"/>
    <cellStyle name="標準 20 9 15 2" xfId="36570"/>
    <cellStyle name="標準 20 9 15 3" xfId="25346"/>
    <cellStyle name="標準 20 9 16" xfId="20733"/>
    <cellStyle name="標準 20 9 16 2" xfId="40088"/>
    <cellStyle name="標準 20 9 16 3" xfId="28864"/>
    <cellStyle name="標準 20 9 17" xfId="33012"/>
    <cellStyle name="標準 20 9 18" xfId="21567"/>
    <cellStyle name="標準 20 9 2" xfId="6672"/>
    <cellStyle name="標準 20 9 2 10" xfId="8768"/>
    <cellStyle name="標準 20 9 2 10 2" xfId="12447"/>
    <cellStyle name="標準 20 9 2 10 2 2" xfId="38146"/>
    <cellStyle name="標準 20 9 2 10 2 3" xfId="26922"/>
    <cellStyle name="標準 20 9 2 10 3" xfId="20740"/>
    <cellStyle name="標準 20 9 2 10 3 2" xfId="41664"/>
    <cellStyle name="標準 20 9 2 10 3 3" xfId="30440"/>
    <cellStyle name="標準 20 9 2 10 4" xfId="35024"/>
    <cellStyle name="標準 20 9 2 10 5" xfId="23670"/>
    <cellStyle name="標準 20 9 2 11" xfId="7048"/>
    <cellStyle name="標準 20 9 2 11 2" xfId="10949"/>
    <cellStyle name="標準 20 9 2 11 2 2" xfId="36648"/>
    <cellStyle name="標準 20 9 2 11 2 3" xfId="25424"/>
    <cellStyle name="標準 20 9 2 11 3" xfId="20741"/>
    <cellStyle name="標準 20 9 2 11 3 2" xfId="40166"/>
    <cellStyle name="標準 20 9 2 11 3 3" xfId="28942"/>
    <cellStyle name="標準 20 9 2 11 4" xfId="35166"/>
    <cellStyle name="標準 20 9 2 11 5" xfId="23935"/>
    <cellStyle name="標準 20 9 2 12" xfId="9367"/>
    <cellStyle name="標準 20 9 2 12 2" xfId="12985"/>
    <cellStyle name="標準 20 9 2 12 2 2" xfId="38684"/>
    <cellStyle name="標準 20 9 2 12 2 3" xfId="27460"/>
    <cellStyle name="標準 20 9 2 12 3" xfId="20742"/>
    <cellStyle name="標準 20 9 2 12 3 2" xfId="42202"/>
    <cellStyle name="標準 20 9 2 12 3 3" xfId="30978"/>
    <cellStyle name="標準 20 9 2 12 4" xfId="36131"/>
    <cellStyle name="標準 20 9 2 12 5" xfId="24904"/>
    <cellStyle name="標準 20 9 2 13" xfId="10309"/>
    <cellStyle name="標準 20 9 2 13 2" xfId="13892"/>
    <cellStyle name="標準 20 9 2 13 2 2" xfId="39591"/>
    <cellStyle name="標準 20 9 2 13 2 3" xfId="28367"/>
    <cellStyle name="標準 20 9 2 13 3" xfId="20743"/>
    <cellStyle name="標準 20 9 2 13 3 2" xfId="43109"/>
    <cellStyle name="標準 20 9 2 13 3 3" xfId="31885"/>
    <cellStyle name="標準 20 9 2 13 4" xfId="33526"/>
    <cellStyle name="標準 20 9 2 13 5" xfId="22172"/>
    <cellStyle name="標準 20 9 2 14" xfId="10887"/>
    <cellStyle name="標準 20 9 2 14 2" xfId="36586"/>
    <cellStyle name="標準 20 9 2 14 3" xfId="25362"/>
    <cellStyle name="標準 20 9 2 15" xfId="20739"/>
    <cellStyle name="標準 20 9 2 15 2" xfId="40104"/>
    <cellStyle name="標準 20 9 2 15 3" xfId="28880"/>
    <cellStyle name="標準 20 9 2 16" xfId="33013"/>
    <cellStyle name="標準 20 9 2 17" xfId="21568"/>
    <cellStyle name="標準 20 9 2 2" xfId="7101"/>
    <cellStyle name="標準 20 9 2 2 10" xfId="10310"/>
    <cellStyle name="標準 20 9 2 2 10 2" xfId="13893"/>
    <cellStyle name="標準 20 9 2 2 10 2 2" xfId="39592"/>
    <cellStyle name="標準 20 9 2 2 10 2 3" xfId="28368"/>
    <cellStyle name="標準 20 9 2 2 10 3" xfId="20745"/>
    <cellStyle name="標準 20 9 2 2 10 3 2" xfId="43110"/>
    <cellStyle name="標準 20 9 2 2 10 3 3" xfId="31886"/>
    <cellStyle name="標準 20 9 2 2 10 4" xfId="36231"/>
    <cellStyle name="標準 20 9 2 2 10 5" xfId="25004"/>
    <cellStyle name="標準 20 9 2 2 11" xfId="10991"/>
    <cellStyle name="標準 20 9 2 2 11 2" xfId="33568"/>
    <cellStyle name="標準 20 9 2 2 11 3" xfId="22214"/>
    <cellStyle name="標準 20 9 2 2 12" xfId="20744"/>
    <cellStyle name="標準 20 9 2 2 12 2" xfId="36690"/>
    <cellStyle name="標準 20 9 2 2 12 3" xfId="25466"/>
    <cellStyle name="標準 20 9 2 2 13" xfId="28984"/>
    <cellStyle name="標準 20 9 2 2 13 2" xfId="40208"/>
    <cellStyle name="標準 20 9 2 2 14" xfId="33014"/>
    <cellStyle name="標準 20 9 2 2 15" xfId="21569"/>
    <cellStyle name="標準 20 9 2 2 2" xfId="7582"/>
    <cellStyle name="標準 20 9 2 2 2 10" xfId="29268"/>
    <cellStyle name="標準 20 9 2 2 2 10 2" xfId="40492"/>
    <cellStyle name="標準 20 9 2 2 2 11" xfId="33015"/>
    <cellStyle name="標準 20 9 2 2 2 12" xfId="21570"/>
    <cellStyle name="標準 20 9 2 2 2 2" xfId="7808"/>
    <cellStyle name="標準 20 9 2 2 2 2 2" xfId="8726"/>
    <cellStyle name="標準 20 9 2 2 2 2 2 2" xfId="9842"/>
    <cellStyle name="標準 20 9 2 2 2 2 2 2 2" xfId="13456"/>
    <cellStyle name="標準 20 9 2 2 2 2 2 2 2 2" xfId="39155"/>
    <cellStyle name="標準 20 9 2 2 2 2 2 2 2 3" xfId="27931"/>
    <cellStyle name="標準 20 9 2 2 2 2 2 2 3" xfId="20749"/>
    <cellStyle name="標準 20 9 2 2 2 2 2 2 3 2" xfId="42673"/>
    <cellStyle name="標準 20 9 2 2 2 2 2 2 3 3" xfId="31449"/>
    <cellStyle name="標準 20 9 2 2 2 2 2 2 4" xfId="36055"/>
    <cellStyle name="標準 20 9 2 2 2 2 2 2 5" xfId="24828"/>
    <cellStyle name="標準 20 9 2 2 2 2 2 3" xfId="10784"/>
    <cellStyle name="標準 20 9 2 2 2 2 2 3 2" xfId="14363"/>
    <cellStyle name="標準 20 9 2 2 2 2 2 3 2 2" xfId="40062"/>
    <cellStyle name="標準 20 9 2 2 2 2 2 3 2 3" xfId="28838"/>
    <cellStyle name="標準 20 9 2 2 2 2 2 3 3" xfId="20750"/>
    <cellStyle name="標準 20 9 2 2 2 2 2 3 3 2" xfId="43580"/>
    <cellStyle name="標準 20 9 2 2 2 2 2 3 3 3" xfId="32356"/>
    <cellStyle name="標準 20 9 2 2 2 2 2 3 4" xfId="34982"/>
    <cellStyle name="標準 20 9 2 2 2 2 2 3 5" xfId="23628"/>
    <cellStyle name="標準 20 9 2 2 2 2 2 4" xfId="12405"/>
    <cellStyle name="標準 20 9 2 2 2 2 2 4 2" xfId="38104"/>
    <cellStyle name="標準 20 9 2 2 2 2 2 4 3" xfId="26880"/>
    <cellStyle name="標準 20 9 2 2 2 2 2 5" xfId="20748"/>
    <cellStyle name="標準 20 9 2 2 2 2 2 5 2" xfId="41622"/>
    <cellStyle name="標準 20 9 2 2 2 2 2 5 3" xfId="30398"/>
    <cellStyle name="標準 20 9 2 2 2 2 2 6" xfId="33484"/>
    <cellStyle name="標準 20 9 2 2 2 2 2 7" xfId="22039"/>
    <cellStyle name="標準 20 9 2 2 2 2 3" xfId="9370"/>
    <cellStyle name="標準 20 9 2 2 2 2 3 2" xfId="12988"/>
    <cellStyle name="標準 20 9 2 2 2 2 3 2 2" xfId="38687"/>
    <cellStyle name="標準 20 9 2 2 2 2 3 2 3" xfId="27463"/>
    <cellStyle name="標準 20 9 2 2 2 2 3 3" xfId="20751"/>
    <cellStyle name="標準 20 9 2 2 2 2 3 3 2" xfId="42205"/>
    <cellStyle name="標準 20 9 2 2 2 2 3 3 3" xfId="30981"/>
    <cellStyle name="標準 20 9 2 2 2 2 3 4" xfId="36054"/>
    <cellStyle name="標準 20 9 2 2 2 2 3 5" xfId="24827"/>
    <cellStyle name="標準 20 9 2 2 2 2 4" xfId="10312"/>
    <cellStyle name="標準 20 9 2 2 2 2 4 2" xfId="13895"/>
    <cellStyle name="標準 20 9 2 2 2 2 4 2 2" xfId="39594"/>
    <cellStyle name="標準 20 9 2 2 2 2 4 2 3" xfId="28370"/>
    <cellStyle name="標準 20 9 2 2 2 2 4 3" xfId="20752"/>
    <cellStyle name="標準 20 9 2 2 2 2 4 3 2" xfId="43112"/>
    <cellStyle name="標準 20 9 2 2 2 2 4 3 3" xfId="31888"/>
    <cellStyle name="標準 20 9 2 2 2 2 4 4" xfId="36541"/>
    <cellStyle name="標準 20 9 2 2 2 2 4 5" xfId="25314"/>
    <cellStyle name="標準 20 9 2 2 2 2 5" xfId="11501"/>
    <cellStyle name="標準 20 9 2 2 2 2 5 2" xfId="34078"/>
    <cellStyle name="標準 20 9 2 2 2 2 5 3" xfId="22724"/>
    <cellStyle name="標準 20 9 2 2 2 2 6" xfId="20747"/>
    <cellStyle name="標準 20 9 2 2 2 2 6 2" xfId="37200"/>
    <cellStyle name="標準 20 9 2 2 2 2 6 3" xfId="25976"/>
    <cellStyle name="標準 20 9 2 2 2 2 7" xfId="29494"/>
    <cellStyle name="標準 20 9 2 2 2 2 7 2" xfId="40718"/>
    <cellStyle name="標準 20 9 2 2 2 2 8" xfId="33016"/>
    <cellStyle name="標準 20 9 2 2 2 2 9" xfId="21571"/>
    <cellStyle name="標準 20 9 2 2 2 3" xfId="8034"/>
    <cellStyle name="標準 20 9 2 2 2 3 2" xfId="9616"/>
    <cellStyle name="標準 20 9 2 2 2 3 2 2" xfId="13230"/>
    <cellStyle name="標準 20 9 2 2 2 3 2 2 2" xfId="38929"/>
    <cellStyle name="標準 20 9 2 2 2 3 2 2 3" xfId="27705"/>
    <cellStyle name="標準 20 9 2 2 2 3 2 3" xfId="20754"/>
    <cellStyle name="標準 20 9 2 2 2 3 2 3 2" xfId="42447"/>
    <cellStyle name="標準 20 9 2 2 2 3 2 3 3" xfId="31223"/>
    <cellStyle name="標準 20 9 2 2 2 3 2 4" xfId="36056"/>
    <cellStyle name="標準 20 9 2 2 2 3 2 5" xfId="24829"/>
    <cellStyle name="標準 20 9 2 2 2 3 3" xfId="10558"/>
    <cellStyle name="標準 20 9 2 2 2 3 3 2" xfId="14137"/>
    <cellStyle name="標準 20 9 2 2 2 3 3 2 2" xfId="39836"/>
    <cellStyle name="標準 20 9 2 2 2 3 3 2 3" xfId="28612"/>
    <cellStyle name="標準 20 9 2 2 2 3 3 3" xfId="20755"/>
    <cellStyle name="標準 20 9 2 2 2 3 3 3 2" xfId="43354"/>
    <cellStyle name="標準 20 9 2 2 2 3 3 3 3" xfId="32130"/>
    <cellStyle name="標準 20 9 2 2 2 3 3 4" xfId="34304"/>
    <cellStyle name="標準 20 9 2 2 2 3 3 5" xfId="22950"/>
    <cellStyle name="標準 20 9 2 2 2 3 4" xfId="11727"/>
    <cellStyle name="標準 20 9 2 2 2 3 4 2" xfId="37426"/>
    <cellStyle name="標準 20 9 2 2 2 3 4 3" xfId="26202"/>
    <cellStyle name="標準 20 9 2 2 2 3 5" xfId="20753"/>
    <cellStyle name="標準 20 9 2 2 2 3 5 2" xfId="40944"/>
    <cellStyle name="標準 20 9 2 2 2 3 5 3" xfId="29720"/>
    <cellStyle name="標準 20 9 2 2 2 3 6" xfId="33258"/>
    <cellStyle name="標準 20 9 2 2 2 3 7" xfId="21813"/>
    <cellStyle name="標準 20 9 2 2 2 4" xfId="8274"/>
    <cellStyle name="標準 20 9 2 2 2 4 2" xfId="11953"/>
    <cellStyle name="標準 20 9 2 2 2 4 2 2" xfId="37652"/>
    <cellStyle name="標準 20 9 2 2 2 4 2 3" xfId="26428"/>
    <cellStyle name="標準 20 9 2 2 2 4 3" xfId="20756"/>
    <cellStyle name="標準 20 9 2 2 2 4 3 2" xfId="41170"/>
    <cellStyle name="標準 20 9 2 2 2 4 3 3" xfId="29946"/>
    <cellStyle name="標準 20 9 2 2 2 4 4" xfId="34530"/>
    <cellStyle name="標準 20 9 2 2 2 4 5" xfId="23176"/>
    <cellStyle name="標準 20 9 2 2 2 5" xfId="8500"/>
    <cellStyle name="標準 20 9 2 2 2 5 2" xfId="12179"/>
    <cellStyle name="標準 20 9 2 2 2 5 2 2" xfId="37878"/>
    <cellStyle name="標準 20 9 2 2 2 5 2 3" xfId="26654"/>
    <cellStyle name="標準 20 9 2 2 2 5 3" xfId="20757"/>
    <cellStyle name="標準 20 9 2 2 2 5 3 2" xfId="41396"/>
    <cellStyle name="標準 20 9 2 2 2 5 3 3" xfId="30172"/>
    <cellStyle name="標準 20 9 2 2 2 5 4" xfId="34756"/>
    <cellStyle name="標準 20 9 2 2 2 5 5" xfId="23402"/>
    <cellStyle name="標準 20 9 2 2 2 6" xfId="9369"/>
    <cellStyle name="標準 20 9 2 2 2 6 2" xfId="12987"/>
    <cellStyle name="標準 20 9 2 2 2 6 2 2" xfId="38686"/>
    <cellStyle name="標準 20 9 2 2 2 6 2 3" xfId="27462"/>
    <cellStyle name="標準 20 9 2 2 2 6 3" xfId="20758"/>
    <cellStyle name="標準 20 9 2 2 2 6 3 2" xfId="42204"/>
    <cellStyle name="標準 20 9 2 2 2 6 3 3" xfId="30980"/>
    <cellStyle name="標準 20 9 2 2 2 6 4" xfId="36053"/>
    <cellStyle name="標準 20 9 2 2 2 6 5" xfId="24826"/>
    <cellStyle name="標準 20 9 2 2 2 7" xfId="10311"/>
    <cellStyle name="標準 20 9 2 2 2 7 2" xfId="13894"/>
    <cellStyle name="標準 20 9 2 2 2 7 2 2" xfId="39593"/>
    <cellStyle name="標準 20 9 2 2 2 7 2 3" xfId="28369"/>
    <cellStyle name="標準 20 9 2 2 2 7 3" xfId="20759"/>
    <cellStyle name="標準 20 9 2 2 2 7 3 2" xfId="43111"/>
    <cellStyle name="標準 20 9 2 2 2 7 3 3" xfId="31887"/>
    <cellStyle name="標準 20 9 2 2 2 7 4" xfId="36315"/>
    <cellStyle name="標準 20 9 2 2 2 7 5" xfId="25088"/>
    <cellStyle name="標準 20 9 2 2 2 8" xfId="11275"/>
    <cellStyle name="標準 20 9 2 2 2 8 2" xfId="33852"/>
    <cellStyle name="標準 20 9 2 2 2 8 3" xfId="22498"/>
    <cellStyle name="標準 20 9 2 2 2 9" xfId="20746"/>
    <cellStyle name="標準 20 9 2 2 2 9 2" xfId="36974"/>
    <cellStyle name="標準 20 9 2 2 2 9 3" xfId="25750"/>
    <cellStyle name="標準 20 9 2 2 3" xfId="7439"/>
    <cellStyle name="標準 20 9 2 2 3 2" xfId="8584"/>
    <cellStyle name="標準 20 9 2 2 3 2 2" xfId="9700"/>
    <cellStyle name="標準 20 9 2 2 3 2 2 2" xfId="13314"/>
    <cellStyle name="標準 20 9 2 2 3 2 2 2 2" xfId="39013"/>
    <cellStyle name="標準 20 9 2 2 3 2 2 2 3" xfId="27789"/>
    <cellStyle name="標準 20 9 2 2 3 2 2 3" xfId="20762"/>
    <cellStyle name="標準 20 9 2 2 3 2 2 3 2" xfId="42531"/>
    <cellStyle name="標準 20 9 2 2 3 2 2 3 3" xfId="31307"/>
    <cellStyle name="標準 20 9 2 2 3 2 2 4" xfId="36058"/>
    <cellStyle name="標準 20 9 2 2 3 2 2 5" xfId="24831"/>
    <cellStyle name="標準 20 9 2 2 3 2 3" xfId="10642"/>
    <cellStyle name="標準 20 9 2 2 3 2 3 2" xfId="14221"/>
    <cellStyle name="標準 20 9 2 2 3 2 3 2 2" xfId="39920"/>
    <cellStyle name="標準 20 9 2 2 3 2 3 2 3" xfId="28696"/>
    <cellStyle name="標準 20 9 2 2 3 2 3 3" xfId="20763"/>
    <cellStyle name="標準 20 9 2 2 3 2 3 3 2" xfId="43438"/>
    <cellStyle name="標準 20 9 2 2 3 2 3 3 3" xfId="32214"/>
    <cellStyle name="標準 20 9 2 2 3 2 3 4" xfId="34840"/>
    <cellStyle name="標準 20 9 2 2 3 2 3 5" xfId="23486"/>
    <cellStyle name="標準 20 9 2 2 3 2 4" xfId="12263"/>
    <cellStyle name="標準 20 9 2 2 3 2 4 2" xfId="37962"/>
    <cellStyle name="標準 20 9 2 2 3 2 4 3" xfId="26738"/>
    <cellStyle name="標準 20 9 2 2 3 2 5" xfId="20761"/>
    <cellStyle name="標準 20 9 2 2 3 2 5 2" xfId="41480"/>
    <cellStyle name="標準 20 9 2 2 3 2 5 3" xfId="30256"/>
    <cellStyle name="標準 20 9 2 2 3 2 6" xfId="33342"/>
    <cellStyle name="標準 20 9 2 2 3 2 7" xfId="21897"/>
    <cellStyle name="標準 20 9 2 2 3 3" xfId="9371"/>
    <cellStyle name="標準 20 9 2 2 3 3 2" xfId="12989"/>
    <cellStyle name="標準 20 9 2 2 3 3 2 2" xfId="38688"/>
    <cellStyle name="標準 20 9 2 2 3 3 2 3" xfId="27464"/>
    <cellStyle name="標準 20 9 2 2 3 3 3" xfId="20764"/>
    <cellStyle name="標準 20 9 2 2 3 3 3 2" xfId="42206"/>
    <cellStyle name="標準 20 9 2 2 3 3 3 3" xfId="30982"/>
    <cellStyle name="標準 20 9 2 2 3 3 4" xfId="36057"/>
    <cellStyle name="標準 20 9 2 2 3 3 5" xfId="24830"/>
    <cellStyle name="標準 20 9 2 2 3 4" xfId="10313"/>
    <cellStyle name="標準 20 9 2 2 3 4 2" xfId="13896"/>
    <cellStyle name="標準 20 9 2 2 3 4 2 2" xfId="39595"/>
    <cellStyle name="標準 20 9 2 2 3 4 2 3" xfId="28371"/>
    <cellStyle name="標準 20 9 2 2 3 4 3" xfId="20765"/>
    <cellStyle name="標準 20 9 2 2 3 4 3 2" xfId="43113"/>
    <cellStyle name="標準 20 9 2 2 3 4 3 3" xfId="31889"/>
    <cellStyle name="標準 20 9 2 2 3 4 4" xfId="36399"/>
    <cellStyle name="標準 20 9 2 2 3 4 5" xfId="25172"/>
    <cellStyle name="標準 20 9 2 2 3 5" xfId="11133"/>
    <cellStyle name="標準 20 9 2 2 3 5 2" xfId="33710"/>
    <cellStyle name="標準 20 9 2 2 3 5 3" xfId="22356"/>
    <cellStyle name="標準 20 9 2 2 3 6" xfId="20760"/>
    <cellStyle name="標準 20 9 2 2 3 6 2" xfId="36832"/>
    <cellStyle name="標準 20 9 2 2 3 6 3" xfId="25608"/>
    <cellStyle name="標準 20 9 2 2 3 7" xfId="29126"/>
    <cellStyle name="標準 20 9 2 2 3 7 2" xfId="40350"/>
    <cellStyle name="標準 20 9 2 2 3 8" xfId="33017"/>
    <cellStyle name="標準 20 9 2 2 3 9" xfId="21572"/>
    <cellStyle name="標準 20 9 2 2 4" xfId="7666"/>
    <cellStyle name="標準 20 9 2 2 4 2" xfId="9532"/>
    <cellStyle name="標準 20 9 2 2 4 2 2" xfId="13146"/>
    <cellStyle name="標準 20 9 2 2 4 2 2 2" xfId="38845"/>
    <cellStyle name="標準 20 9 2 2 4 2 2 3" xfId="27621"/>
    <cellStyle name="標準 20 9 2 2 4 2 3" xfId="20767"/>
    <cellStyle name="標準 20 9 2 2 4 2 3 2" xfId="42363"/>
    <cellStyle name="標準 20 9 2 2 4 2 3 3" xfId="31139"/>
    <cellStyle name="標準 20 9 2 2 4 2 4" xfId="36059"/>
    <cellStyle name="標準 20 9 2 2 4 2 5" xfId="24832"/>
    <cellStyle name="標準 20 9 2 2 4 3" xfId="10474"/>
    <cellStyle name="標準 20 9 2 2 4 3 2" xfId="14053"/>
    <cellStyle name="標準 20 9 2 2 4 3 2 2" xfId="39752"/>
    <cellStyle name="標準 20 9 2 2 4 3 2 3" xfId="28528"/>
    <cellStyle name="標準 20 9 2 2 4 3 3" xfId="20768"/>
    <cellStyle name="標準 20 9 2 2 4 3 3 2" xfId="43270"/>
    <cellStyle name="標準 20 9 2 2 4 3 3 3" xfId="32046"/>
    <cellStyle name="標準 20 9 2 2 4 3 4" xfId="33936"/>
    <cellStyle name="標準 20 9 2 2 4 3 5" xfId="22582"/>
    <cellStyle name="標準 20 9 2 2 4 4" xfId="11359"/>
    <cellStyle name="標準 20 9 2 2 4 4 2" xfId="37058"/>
    <cellStyle name="標準 20 9 2 2 4 4 3" xfId="25834"/>
    <cellStyle name="標準 20 9 2 2 4 5" xfId="20766"/>
    <cellStyle name="標準 20 9 2 2 4 5 2" xfId="40576"/>
    <cellStyle name="標準 20 9 2 2 4 5 3" xfId="29352"/>
    <cellStyle name="標準 20 9 2 2 4 6" xfId="33174"/>
    <cellStyle name="標準 20 9 2 2 4 7" xfId="21729"/>
    <cellStyle name="標準 20 9 2 2 5" xfId="7892"/>
    <cellStyle name="標準 20 9 2 2 5 2" xfId="11585"/>
    <cellStyle name="標準 20 9 2 2 5 2 2" xfId="37284"/>
    <cellStyle name="標準 20 9 2 2 5 2 3" xfId="26060"/>
    <cellStyle name="標準 20 9 2 2 5 3" xfId="20769"/>
    <cellStyle name="標準 20 9 2 2 5 3 2" xfId="40802"/>
    <cellStyle name="標準 20 9 2 2 5 3 3" xfId="29578"/>
    <cellStyle name="標準 20 9 2 2 5 4" xfId="34162"/>
    <cellStyle name="標準 20 9 2 2 5 5" xfId="22808"/>
    <cellStyle name="標準 20 9 2 2 6" xfId="8132"/>
    <cellStyle name="標準 20 9 2 2 6 2" xfId="11811"/>
    <cellStyle name="標準 20 9 2 2 6 2 2" xfId="37510"/>
    <cellStyle name="標準 20 9 2 2 6 2 3" xfId="26286"/>
    <cellStyle name="標準 20 9 2 2 6 3" xfId="20770"/>
    <cellStyle name="標準 20 9 2 2 6 3 2" xfId="41028"/>
    <cellStyle name="標準 20 9 2 2 6 3 3" xfId="29804"/>
    <cellStyle name="標準 20 9 2 2 6 4" xfId="34388"/>
    <cellStyle name="標準 20 9 2 2 6 5" xfId="23034"/>
    <cellStyle name="標準 20 9 2 2 7" xfId="8416"/>
    <cellStyle name="標準 20 9 2 2 7 2" xfId="12095"/>
    <cellStyle name="標準 20 9 2 2 7 2 2" xfId="37794"/>
    <cellStyle name="標準 20 9 2 2 7 2 3" xfId="26570"/>
    <cellStyle name="標準 20 9 2 2 7 3" xfId="20771"/>
    <cellStyle name="標準 20 9 2 2 7 3 2" xfId="41312"/>
    <cellStyle name="標準 20 9 2 2 7 3 3" xfId="30088"/>
    <cellStyle name="標準 20 9 2 2 7 4" xfId="34672"/>
    <cellStyle name="標準 20 9 2 2 7 5" xfId="23318"/>
    <cellStyle name="標準 20 9 2 2 8" xfId="8810"/>
    <cellStyle name="標準 20 9 2 2 8 2" xfId="12489"/>
    <cellStyle name="標準 20 9 2 2 8 2 2" xfId="38188"/>
    <cellStyle name="標準 20 9 2 2 8 2 3" xfId="26964"/>
    <cellStyle name="標準 20 9 2 2 8 3" xfId="20772"/>
    <cellStyle name="標準 20 9 2 2 8 3 2" xfId="41706"/>
    <cellStyle name="標準 20 9 2 2 8 3 3" xfId="30482"/>
    <cellStyle name="標準 20 9 2 2 8 4" xfId="35066"/>
    <cellStyle name="標準 20 9 2 2 8 5" xfId="23712"/>
    <cellStyle name="標準 20 9 2 2 9" xfId="9368"/>
    <cellStyle name="標準 20 9 2 2 9 2" xfId="12986"/>
    <cellStyle name="標準 20 9 2 2 9 2 2" xfId="38685"/>
    <cellStyle name="標準 20 9 2 2 9 2 3" xfId="27461"/>
    <cellStyle name="標準 20 9 2 2 9 3" xfId="20773"/>
    <cellStyle name="標準 20 9 2 2 9 3 2" xfId="42203"/>
    <cellStyle name="標準 20 9 2 2 9 3 3" xfId="30979"/>
    <cellStyle name="標準 20 9 2 2 9 4" xfId="36052"/>
    <cellStyle name="標準 20 9 2 2 9 5" xfId="24825"/>
    <cellStyle name="標準 20 9 2 3" xfId="7324"/>
    <cellStyle name="標準 20 9 2 3 10" xfId="11033"/>
    <cellStyle name="標準 20 9 2 3 10 2" xfId="33610"/>
    <cellStyle name="標準 20 9 2 3 10 3" xfId="22256"/>
    <cellStyle name="標準 20 9 2 3 11" xfId="20774"/>
    <cellStyle name="標準 20 9 2 3 11 2" xfId="36732"/>
    <cellStyle name="標準 20 9 2 3 11 3" xfId="25508"/>
    <cellStyle name="標準 20 9 2 3 12" xfId="29026"/>
    <cellStyle name="標準 20 9 2 3 12 2" xfId="40250"/>
    <cellStyle name="標準 20 9 2 3 13" xfId="33018"/>
    <cellStyle name="標準 20 9 2 3 14" xfId="21573"/>
    <cellStyle name="標準 20 9 2 3 2" xfId="7482"/>
    <cellStyle name="標準 20 9 2 3 2 2" xfId="8626"/>
    <cellStyle name="標準 20 9 2 3 2 2 2" xfId="9742"/>
    <cellStyle name="標準 20 9 2 3 2 2 2 2" xfId="13356"/>
    <cellStyle name="標準 20 9 2 3 2 2 2 2 2" xfId="39055"/>
    <cellStyle name="標準 20 9 2 3 2 2 2 2 3" xfId="27831"/>
    <cellStyle name="標準 20 9 2 3 2 2 2 3" xfId="20777"/>
    <cellStyle name="標準 20 9 2 3 2 2 2 3 2" xfId="42573"/>
    <cellStyle name="標準 20 9 2 3 2 2 2 3 3" xfId="31349"/>
    <cellStyle name="標準 20 9 2 3 2 2 2 4" xfId="36062"/>
    <cellStyle name="標準 20 9 2 3 2 2 2 5" xfId="24835"/>
    <cellStyle name="標準 20 9 2 3 2 2 3" xfId="10684"/>
    <cellStyle name="標準 20 9 2 3 2 2 3 2" xfId="14263"/>
    <cellStyle name="標準 20 9 2 3 2 2 3 2 2" xfId="39962"/>
    <cellStyle name="標準 20 9 2 3 2 2 3 2 3" xfId="28738"/>
    <cellStyle name="標準 20 9 2 3 2 2 3 3" xfId="20778"/>
    <cellStyle name="標準 20 9 2 3 2 2 3 3 2" xfId="43480"/>
    <cellStyle name="標準 20 9 2 3 2 2 3 3 3" xfId="32256"/>
    <cellStyle name="標準 20 9 2 3 2 2 3 4" xfId="34882"/>
    <cellStyle name="標準 20 9 2 3 2 2 3 5" xfId="23528"/>
    <cellStyle name="標準 20 9 2 3 2 2 4" xfId="12305"/>
    <cellStyle name="標準 20 9 2 3 2 2 4 2" xfId="38004"/>
    <cellStyle name="標準 20 9 2 3 2 2 4 3" xfId="26780"/>
    <cellStyle name="標準 20 9 2 3 2 2 5" xfId="20776"/>
    <cellStyle name="標準 20 9 2 3 2 2 5 2" xfId="41522"/>
    <cellStyle name="標準 20 9 2 3 2 2 5 3" xfId="30298"/>
    <cellStyle name="標準 20 9 2 3 2 2 6" xfId="33384"/>
    <cellStyle name="標準 20 9 2 3 2 2 7" xfId="21939"/>
    <cellStyle name="標準 20 9 2 3 2 3" xfId="9373"/>
    <cellStyle name="標準 20 9 2 3 2 3 2" xfId="12991"/>
    <cellStyle name="標準 20 9 2 3 2 3 2 2" xfId="38690"/>
    <cellStyle name="標準 20 9 2 3 2 3 2 3" xfId="27466"/>
    <cellStyle name="標準 20 9 2 3 2 3 3" xfId="20779"/>
    <cellStyle name="標準 20 9 2 3 2 3 3 2" xfId="42208"/>
    <cellStyle name="標準 20 9 2 3 2 3 3 3" xfId="30984"/>
    <cellStyle name="標準 20 9 2 3 2 3 4" xfId="36061"/>
    <cellStyle name="標準 20 9 2 3 2 3 5" xfId="24834"/>
    <cellStyle name="標準 20 9 2 3 2 4" xfId="10315"/>
    <cellStyle name="標準 20 9 2 3 2 4 2" xfId="13898"/>
    <cellStyle name="標準 20 9 2 3 2 4 2 2" xfId="39597"/>
    <cellStyle name="標準 20 9 2 3 2 4 2 3" xfId="28373"/>
    <cellStyle name="標準 20 9 2 3 2 4 3" xfId="20780"/>
    <cellStyle name="標準 20 9 2 3 2 4 3 2" xfId="43115"/>
    <cellStyle name="標準 20 9 2 3 2 4 3 3" xfId="31891"/>
    <cellStyle name="標準 20 9 2 3 2 4 4" xfId="36441"/>
    <cellStyle name="標準 20 9 2 3 2 4 5" xfId="25214"/>
    <cellStyle name="標準 20 9 2 3 2 5" xfId="11175"/>
    <cellStyle name="標準 20 9 2 3 2 5 2" xfId="33752"/>
    <cellStyle name="標準 20 9 2 3 2 5 3" xfId="22398"/>
    <cellStyle name="標準 20 9 2 3 2 6" xfId="20775"/>
    <cellStyle name="標準 20 9 2 3 2 6 2" xfId="36874"/>
    <cellStyle name="標準 20 9 2 3 2 6 3" xfId="25650"/>
    <cellStyle name="標準 20 9 2 3 2 7" xfId="29168"/>
    <cellStyle name="標準 20 9 2 3 2 7 2" xfId="40392"/>
    <cellStyle name="標準 20 9 2 3 2 8" xfId="33019"/>
    <cellStyle name="標準 20 9 2 3 2 9" xfId="21574"/>
    <cellStyle name="標準 20 9 2 3 3" xfId="7708"/>
    <cellStyle name="標準 20 9 2 3 3 2" xfId="9490"/>
    <cellStyle name="標準 20 9 2 3 3 2 2" xfId="13104"/>
    <cellStyle name="標準 20 9 2 3 3 2 2 2" xfId="38803"/>
    <cellStyle name="標準 20 9 2 3 3 2 2 3" xfId="27579"/>
    <cellStyle name="標準 20 9 2 3 3 2 3" xfId="20782"/>
    <cellStyle name="標準 20 9 2 3 3 2 3 2" xfId="42321"/>
    <cellStyle name="標準 20 9 2 3 3 2 3 3" xfId="31097"/>
    <cellStyle name="標準 20 9 2 3 3 2 4" xfId="36063"/>
    <cellStyle name="標準 20 9 2 3 3 2 5" xfId="24836"/>
    <cellStyle name="標準 20 9 2 3 3 3" xfId="10432"/>
    <cellStyle name="標準 20 9 2 3 3 3 2" xfId="14011"/>
    <cellStyle name="標準 20 9 2 3 3 3 2 2" xfId="39710"/>
    <cellStyle name="標準 20 9 2 3 3 3 2 3" xfId="28486"/>
    <cellStyle name="標準 20 9 2 3 3 3 3" xfId="20783"/>
    <cellStyle name="標準 20 9 2 3 3 3 3 2" xfId="43228"/>
    <cellStyle name="標準 20 9 2 3 3 3 3 3" xfId="32004"/>
    <cellStyle name="標準 20 9 2 3 3 3 4" xfId="33978"/>
    <cellStyle name="標準 20 9 2 3 3 3 5" xfId="22624"/>
    <cellStyle name="標準 20 9 2 3 3 4" xfId="11401"/>
    <cellStyle name="標準 20 9 2 3 3 4 2" xfId="37100"/>
    <cellStyle name="標準 20 9 2 3 3 4 3" xfId="25876"/>
    <cellStyle name="標準 20 9 2 3 3 5" xfId="20781"/>
    <cellStyle name="標準 20 9 2 3 3 5 2" xfId="40618"/>
    <cellStyle name="標準 20 9 2 3 3 5 3" xfId="29394"/>
    <cellStyle name="標準 20 9 2 3 3 6" xfId="33132"/>
    <cellStyle name="標準 20 9 2 3 3 7" xfId="21687"/>
    <cellStyle name="標準 20 9 2 3 4" xfId="7934"/>
    <cellStyle name="標準 20 9 2 3 4 2" xfId="11627"/>
    <cellStyle name="標準 20 9 2 3 4 2 2" xfId="37326"/>
    <cellStyle name="標準 20 9 2 3 4 2 3" xfId="26102"/>
    <cellStyle name="標準 20 9 2 3 4 3" xfId="20784"/>
    <cellStyle name="標準 20 9 2 3 4 3 2" xfId="40844"/>
    <cellStyle name="標準 20 9 2 3 4 3 3" xfId="29620"/>
    <cellStyle name="標準 20 9 2 3 4 4" xfId="34204"/>
    <cellStyle name="標準 20 9 2 3 4 5" xfId="22850"/>
    <cellStyle name="標準 20 9 2 3 5" xfId="8174"/>
    <cellStyle name="標準 20 9 2 3 5 2" xfId="11853"/>
    <cellStyle name="標準 20 9 2 3 5 2 2" xfId="37552"/>
    <cellStyle name="標準 20 9 2 3 5 2 3" xfId="26328"/>
    <cellStyle name="標準 20 9 2 3 5 3" xfId="20785"/>
    <cellStyle name="標準 20 9 2 3 5 3 2" xfId="41070"/>
    <cellStyle name="標準 20 9 2 3 5 3 3" xfId="29846"/>
    <cellStyle name="標準 20 9 2 3 5 4" xfId="34430"/>
    <cellStyle name="標準 20 9 2 3 5 5" xfId="23076"/>
    <cellStyle name="標準 20 9 2 3 6" xfId="8374"/>
    <cellStyle name="標準 20 9 2 3 6 2" xfId="12053"/>
    <cellStyle name="標準 20 9 2 3 6 2 2" xfId="37752"/>
    <cellStyle name="標準 20 9 2 3 6 2 3" xfId="26528"/>
    <cellStyle name="標準 20 9 2 3 6 3" xfId="20786"/>
    <cellStyle name="標準 20 9 2 3 6 3 2" xfId="41270"/>
    <cellStyle name="標準 20 9 2 3 6 3 3" xfId="30046"/>
    <cellStyle name="標準 20 9 2 3 6 4" xfId="34630"/>
    <cellStyle name="標準 20 9 2 3 6 5" xfId="23276"/>
    <cellStyle name="標準 20 9 2 3 7" xfId="8852"/>
    <cellStyle name="標準 20 9 2 3 7 2" xfId="12531"/>
    <cellStyle name="標準 20 9 2 3 7 2 2" xfId="38230"/>
    <cellStyle name="標準 20 9 2 3 7 2 3" xfId="27006"/>
    <cellStyle name="標準 20 9 2 3 7 3" xfId="20787"/>
    <cellStyle name="標準 20 9 2 3 7 3 2" xfId="41748"/>
    <cellStyle name="標準 20 9 2 3 7 3 3" xfId="30524"/>
    <cellStyle name="標準 20 9 2 3 7 4" xfId="35108"/>
    <cellStyle name="標準 20 9 2 3 7 5" xfId="23754"/>
    <cellStyle name="標準 20 9 2 3 8" xfId="9372"/>
    <cellStyle name="標準 20 9 2 3 8 2" xfId="12990"/>
    <cellStyle name="標準 20 9 2 3 8 2 2" xfId="38689"/>
    <cellStyle name="標準 20 9 2 3 8 2 3" xfId="27465"/>
    <cellStyle name="標準 20 9 2 3 8 3" xfId="20788"/>
    <cellStyle name="標準 20 9 2 3 8 3 2" xfId="42207"/>
    <cellStyle name="標準 20 9 2 3 8 3 3" xfId="30983"/>
    <cellStyle name="標準 20 9 2 3 8 4" xfId="36060"/>
    <cellStyle name="標準 20 9 2 3 8 5" xfId="24833"/>
    <cellStyle name="標準 20 9 2 3 9" xfId="10314"/>
    <cellStyle name="標準 20 9 2 3 9 2" xfId="13897"/>
    <cellStyle name="標準 20 9 2 3 9 2 2" xfId="39596"/>
    <cellStyle name="標準 20 9 2 3 9 2 3" xfId="28372"/>
    <cellStyle name="標準 20 9 2 3 9 3" xfId="20789"/>
    <cellStyle name="標準 20 9 2 3 9 3 2" xfId="43114"/>
    <cellStyle name="標準 20 9 2 3 9 3 3" xfId="31890"/>
    <cellStyle name="標準 20 9 2 3 9 4" xfId="36189"/>
    <cellStyle name="標準 20 9 2 3 9 5" xfId="24962"/>
    <cellStyle name="標準 20 9 2 4" xfId="7540"/>
    <cellStyle name="標準 20 9 2 4 10" xfId="29226"/>
    <cellStyle name="標準 20 9 2 4 10 2" xfId="40450"/>
    <cellStyle name="標準 20 9 2 4 11" xfId="33020"/>
    <cellStyle name="標準 20 9 2 4 12" xfId="21575"/>
    <cellStyle name="標準 20 9 2 4 2" xfId="7766"/>
    <cellStyle name="標準 20 9 2 4 2 2" xfId="8684"/>
    <cellStyle name="標準 20 9 2 4 2 2 2" xfId="9800"/>
    <cellStyle name="標準 20 9 2 4 2 2 2 2" xfId="13414"/>
    <cellStyle name="標準 20 9 2 4 2 2 2 2 2" xfId="39113"/>
    <cellStyle name="標準 20 9 2 4 2 2 2 2 3" xfId="27889"/>
    <cellStyle name="標準 20 9 2 4 2 2 2 3" xfId="20793"/>
    <cellStyle name="標準 20 9 2 4 2 2 2 3 2" xfId="42631"/>
    <cellStyle name="標準 20 9 2 4 2 2 2 3 3" xfId="31407"/>
    <cellStyle name="標準 20 9 2 4 2 2 2 4" xfId="36066"/>
    <cellStyle name="標準 20 9 2 4 2 2 2 5" xfId="24839"/>
    <cellStyle name="標準 20 9 2 4 2 2 3" xfId="10742"/>
    <cellStyle name="標準 20 9 2 4 2 2 3 2" xfId="14321"/>
    <cellStyle name="標準 20 9 2 4 2 2 3 2 2" xfId="40020"/>
    <cellStyle name="標準 20 9 2 4 2 2 3 2 3" xfId="28796"/>
    <cellStyle name="標準 20 9 2 4 2 2 3 3" xfId="20794"/>
    <cellStyle name="標準 20 9 2 4 2 2 3 3 2" xfId="43538"/>
    <cellStyle name="標準 20 9 2 4 2 2 3 3 3" xfId="32314"/>
    <cellStyle name="標準 20 9 2 4 2 2 3 4" xfId="34940"/>
    <cellStyle name="標準 20 9 2 4 2 2 3 5" xfId="23586"/>
    <cellStyle name="標準 20 9 2 4 2 2 4" xfId="12363"/>
    <cellStyle name="標準 20 9 2 4 2 2 4 2" xfId="38062"/>
    <cellStyle name="標準 20 9 2 4 2 2 4 3" xfId="26838"/>
    <cellStyle name="標準 20 9 2 4 2 2 5" xfId="20792"/>
    <cellStyle name="標準 20 9 2 4 2 2 5 2" xfId="41580"/>
    <cellStyle name="標準 20 9 2 4 2 2 5 3" xfId="30356"/>
    <cellStyle name="標準 20 9 2 4 2 2 6" xfId="33442"/>
    <cellStyle name="標準 20 9 2 4 2 2 7" xfId="21997"/>
    <cellStyle name="標準 20 9 2 4 2 3" xfId="9375"/>
    <cellStyle name="標準 20 9 2 4 2 3 2" xfId="12993"/>
    <cellStyle name="標準 20 9 2 4 2 3 2 2" xfId="38692"/>
    <cellStyle name="標準 20 9 2 4 2 3 2 3" xfId="27468"/>
    <cellStyle name="標準 20 9 2 4 2 3 3" xfId="20795"/>
    <cellStyle name="標準 20 9 2 4 2 3 3 2" xfId="42210"/>
    <cellStyle name="標準 20 9 2 4 2 3 3 3" xfId="30986"/>
    <cellStyle name="標準 20 9 2 4 2 3 4" xfId="36065"/>
    <cellStyle name="標準 20 9 2 4 2 3 5" xfId="24838"/>
    <cellStyle name="標準 20 9 2 4 2 4" xfId="10317"/>
    <cellStyle name="標準 20 9 2 4 2 4 2" xfId="13900"/>
    <cellStyle name="標準 20 9 2 4 2 4 2 2" xfId="39599"/>
    <cellStyle name="標準 20 9 2 4 2 4 2 3" xfId="28375"/>
    <cellStyle name="標準 20 9 2 4 2 4 3" xfId="20796"/>
    <cellStyle name="標準 20 9 2 4 2 4 3 2" xfId="43117"/>
    <cellStyle name="標準 20 9 2 4 2 4 3 3" xfId="31893"/>
    <cellStyle name="標準 20 9 2 4 2 4 4" xfId="36499"/>
    <cellStyle name="標準 20 9 2 4 2 4 5" xfId="25272"/>
    <cellStyle name="標準 20 9 2 4 2 5" xfId="11459"/>
    <cellStyle name="標準 20 9 2 4 2 5 2" xfId="34036"/>
    <cellStyle name="標準 20 9 2 4 2 5 3" xfId="22682"/>
    <cellStyle name="標準 20 9 2 4 2 6" xfId="20791"/>
    <cellStyle name="標準 20 9 2 4 2 6 2" xfId="37158"/>
    <cellStyle name="標準 20 9 2 4 2 6 3" xfId="25934"/>
    <cellStyle name="標準 20 9 2 4 2 7" xfId="29452"/>
    <cellStyle name="標準 20 9 2 4 2 7 2" xfId="40676"/>
    <cellStyle name="標準 20 9 2 4 2 8" xfId="33021"/>
    <cellStyle name="標準 20 9 2 4 2 9" xfId="21576"/>
    <cellStyle name="標準 20 9 2 4 3" xfId="7992"/>
    <cellStyle name="標準 20 9 2 4 3 2" xfId="9574"/>
    <cellStyle name="標準 20 9 2 4 3 2 2" xfId="13188"/>
    <cellStyle name="標準 20 9 2 4 3 2 2 2" xfId="38887"/>
    <cellStyle name="標準 20 9 2 4 3 2 2 3" xfId="27663"/>
    <cellStyle name="標準 20 9 2 4 3 2 3" xfId="20798"/>
    <cellStyle name="標準 20 9 2 4 3 2 3 2" xfId="42405"/>
    <cellStyle name="標準 20 9 2 4 3 2 3 3" xfId="31181"/>
    <cellStyle name="標準 20 9 2 4 3 2 4" xfId="36067"/>
    <cellStyle name="標準 20 9 2 4 3 2 5" xfId="24840"/>
    <cellStyle name="標準 20 9 2 4 3 3" xfId="10516"/>
    <cellStyle name="標準 20 9 2 4 3 3 2" xfId="14095"/>
    <cellStyle name="標準 20 9 2 4 3 3 2 2" xfId="39794"/>
    <cellStyle name="標準 20 9 2 4 3 3 2 3" xfId="28570"/>
    <cellStyle name="標準 20 9 2 4 3 3 3" xfId="20799"/>
    <cellStyle name="標準 20 9 2 4 3 3 3 2" xfId="43312"/>
    <cellStyle name="標準 20 9 2 4 3 3 3 3" xfId="32088"/>
    <cellStyle name="標準 20 9 2 4 3 3 4" xfId="34262"/>
    <cellStyle name="標準 20 9 2 4 3 3 5" xfId="22908"/>
    <cellStyle name="標準 20 9 2 4 3 4" xfId="11685"/>
    <cellStyle name="標準 20 9 2 4 3 4 2" xfId="37384"/>
    <cellStyle name="標準 20 9 2 4 3 4 3" xfId="26160"/>
    <cellStyle name="標準 20 9 2 4 3 5" xfId="20797"/>
    <cellStyle name="標準 20 9 2 4 3 5 2" xfId="40902"/>
    <cellStyle name="標準 20 9 2 4 3 5 3" xfId="29678"/>
    <cellStyle name="標準 20 9 2 4 3 6" xfId="33216"/>
    <cellStyle name="標準 20 9 2 4 3 7" xfId="21771"/>
    <cellStyle name="標準 20 9 2 4 4" xfId="8232"/>
    <cellStyle name="標準 20 9 2 4 4 2" xfId="11911"/>
    <cellStyle name="標準 20 9 2 4 4 2 2" xfId="37610"/>
    <cellStyle name="標準 20 9 2 4 4 2 3" xfId="26386"/>
    <cellStyle name="標準 20 9 2 4 4 3" xfId="20800"/>
    <cellStyle name="標準 20 9 2 4 4 3 2" xfId="41128"/>
    <cellStyle name="標準 20 9 2 4 4 3 3" xfId="29904"/>
    <cellStyle name="標準 20 9 2 4 4 4" xfId="34488"/>
    <cellStyle name="標準 20 9 2 4 4 5" xfId="23134"/>
    <cellStyle name="標準 20 9 2 4 5" xfId="8458"/>
    <cellStyle name="標準 20 9 2 4 5 2" xfId="12137"/>
    <cellStyle name="標準 20 9 2 4 5 2 2" xfId="37836"/>
    <cellStyle name="標準 20 9 2 4 5 2 3" xfId="26612"/>
    <cellStyle name="標準 20 9 2 4 5 3" xfId="20801"/>
    <cellStyle name="標準 20 9 2 4 5 3 2" xfId="41354"/>
    <cellStyle name="標準 20 9 2 4 5 3 3" xfId="30130"/>
    <cellStyle name="標準 20 9 2 4 5 4" xfId="34714"/>
    <cellStyle name="標準 20 9 2 4 5 5" xfId="23360"/>
    <cellStyle name="標準 20 9 2 4 6" xfId="9374"/>
    <cellStyle name="標準 20 9 2 4 6 2" xfId="12992"/>
    <cellStyle name="標準 20 9 2 4 6 2 2" xfId="38691"/>
    <cellStyle name="標準 20 9 2 4 6 2 3" xfId="27467"/>
    <cellStyle name="標準 20 9 2 4 6 3" xfId="20802"/>
    <cellStyle name="標準 20 9 2 4 6 3 2" xfId="42209"/>
    <cellStyle name="標準 20 9 2 4 6 3 3" xfId="30985"/>
    <cellStyle name="標準 20 9 2 4 6 4" xfId="36064"/>
    <cellStyle name="標準 20 9 2 4 6 5" xfId="24837"/>
    <cellStyle name="標準 20 9 2 4 7" xfId="10316"/>
    <cellStyle name="標準 20 9 2 4 7 2" xfId="13899"/>
    <cellStyle name="標準 20 9 2 4 7 2 2" xfId="39598"/>
    <cellStyle name="標準 20 9 2 4 7 2 3" xfId="28374"/>
    <cellStyle name="標準 20 9 2 4 7 3" xfId="20803"/>
    <cellStyle name="標準 20 9 2 4 7 3 2" xfId="43116"/>
    <cellStyle name="標準 20 9 2 4 7 3 3" xfId="31892"/>
    <cellStyle name="標準 20 9 2 4 7 4" xfId="36273"/>
    <cellStyle name="標準 20 9 2 4 7 5" xfId="25046"/>
    <cellStyle name="標準 20 9 2 4 8" xfId="11233"/>
    <cellStyle name="標準 20 9 2 4 8 2" xfId="33810"/>
    <cellStyle name="標準 20 9 2 4 8 3" xfId="22456"/>
    <cellStyle name="標準 20 9 2 4 9" xfId="20790"/>
    <cellStyle name="標準 20 9 2 4 9 2" xfId="36932"/>
    <cellStyle name="標準 20 9 2 4 9 3" xfId="25708"/>
    <cellStyle name="標準 20 9 2 5" xfId="7397"/>
    <cellStyle name="標準 20 9 2 5 2" xfId="8542"/>
    <cellStyle name="標準 20 9 2 5 2 2" xfId="9658"/>
    <cellStyle name="標準 20 9 2 5 2 2 2" xfId="13272"/>
    <cellStyle name="標準 20 9 2 5 2 2 2 2" xfId="38971"/>
    <cellStyle name="標準 20 9 2 5 2 2 2 3" xfId="27747"/>
    <cellStyle name="標準 20 9 2 5 2 2 3" xfId="20806"/>
    <cellStyle name="標準 20 9 2 5 2 2 3 2" xfId="42489"/>
    <cellStyle name="標準 20 9 2 5 2 2 3 3" xfId="31265"/>
    <cellStyle name="標準 20 9 2 5 2 2 4" xfId="36069"/>
    <cellStyle name="標準 20 9 2 5 2 2 5" xfId="24842"/>
    <cellStyle name="標準 20 9 2 5 2 3" xfId="10600"/>
    <cellStyle name="標準 20 9 2 5 2 3 2" xfId="14179"/>
    <cellStyle name="標準 20 9 2 5 2 3 2 2" xfId="39878"/>
    <cellStyle name="標準 20 9 2 5 2 3 2 3" xfId="28654"/>
    <cellStyle name="標準 20 9 2 5 2 3 3" xfId="20807"/>
    <cellStyle name="標準 20 9 2 5 2 3 3 2" xfId="43396"/>
    <cellStyle name="標準 20 9 2 5 2 3 3 3" xfId="32172"/>
    <cellStyle name="標準 20 9 2 5 2 3 4" xfId="34798"/>
    <cellStyle name="標準 20 9 2 5 2 3 5" xfId="23444"/>
    <cellStyle name="標準 20 9 2 5 2 4" xfId="12221"/>
    <cellStyle name="標準 20 9 2 5 2 4 2" xfId="37920"/>
    <cellStyle name="標準 20 9 2 5 2 4 3" xfId="26696"/>
    <cellStyle name="標準 20 9 2 5 2 5" xfId="20805"/>
    <cellStyle name="標準 20 9 2 5 2 5 2" xfId="41438"/>
    <cellStyle name="標準 20 9 2 5 2 5 3" xfId="30214"/>
    <cellStyle name="標準 20 9 2 5 2 6" xfId="33300"/>
    <cellStyle name="標準 20 9 2 5 2 7" xfId="21855"/>
    <cellStyle name="標準 20 9 2 5 3" xfId="9376"/>
    <cellStyle name="標準 20 9 2 5 3 2" xfId="12994"/>
    <cellStyle name="標準 20 9 2 5 3 2 2" xfId="38693"/>
    <cellStyle name="標準 20 9 2 5 3 2 3" xfId="27469"/>
    <cellStyle name="標準 20 9 2 5 3 3" xfId="20808"/>
    <cellStyle name="標準 20 9 2 5 3 3 2" xfId="42211"/>
    <cellStyle name="標準 20 9 2 5 3 3 3" xfId="30987"/>
    <cellStyle name="標準 20 9 2 5 3 4" xfId="36068"/>
    <cellStyle name="標準 20 9 2 5 3 5" xfId="24841"/>
    <cellStyle name="標準 20 9 2 5 4" xfId="10318"/>
    <cellStyle name="標準 20 9 2 5 4 2" xfId="13901"/>
    <cellStyle name="標準 20 9 2 5 4 2 2" xfId="39600"/>
    <cellStyle name="標準 20 9 2 5 4 2 3" xfId="28376"/>
    <cellStyle name="標準 20 9 2 5 4 3" xfId="20809"/>
    <cellStyle name="標準 20 9 2 5 4 3 2" xfId="43118"/>
    <cellStyle name="標準 20 9 2 5 4 3 3" xfId="31894"/>
    <cellStyle name="標準 20 9 2 5 4 4" xfId="36357"/>
    <cellStyle name="標準 20 9 2 5 4 5" xfId="25130"/>
    <cellStyle name="標準 20 9 2 5 5" xfId="11091"/>
    <cellStyle name="標準 20 9 2 5 5 2" xfId="33668"/>
    <cellStyle name="標準 20 9 2 5 5 3" xfId="22314"/>
    <cellStyle name="標準 20 9 2 5 6" xfId="20804"/>
    <cellStyle name="標準 20 9 2 5 6 2" xfId="36790"/>
    <cellStyle name="標準 20 9 2 5 6 3" xfId="25566"/>
    <cellStyle name="標準 20 9 2 5 7" xfId="29084"/>
    <cellStyle name="標準 20 9 2 5 7 2" xfId="40308"/>
    <cellStyle name="標準 20 9 2 5 8" xfId="33022"/>
    <cellStyle name="標準 20 9 2 5 9" xfId="21577"/>
    <cellStyle name="標準 20 9 2 6" xfId="7624"/>
    <cellStyle name="標準 20 9 2 6 2" xfId="9432"/>
    <cellStyle name="標準 20 9 2 6 2 2" xfId="13046"/>
    <cellStyle name="標準 20 9 2 6 2 2 2" xfId="38745"/>
    <cellStyle name="標準 20 9 2 6 2 2 3" xfId="27521"/>
    <cellStyle name="標準 20 9 2 6 2 3" xfId="20811"/>
    <cellStyle name="標準 20 9 2 6 2 3 2" xfId="42263"/>
    <cellStyle name="標準 20 9 2 6 2 3 3" xfId="31039"/>
    <cellStyle name="標準 20 9 2 6 2 4" xfId="36070"/>
    <cellStyle name="標準 20 9 2 6 2 5" xfId="24843"/>
    <cellStyle name="標準 20 9 2 6 3" xfId="10374"/>
    <cellStyle name="標準 20 9 2 6 3 2" xfId="13953"/>
    <cellStyle name="標準 20 9 2 6 3 2 2" xfId="39652"/>
    <cellStyle name="標準 20 9 2 6 3 2 3" xfId="28428"/>
    <cellStyle name="標準 20 9 2 6 3 3" xfId="20812"/>
    <cellStyle name="標準 20 9 2 6 3 3 2" xfId="43170"/>
    <cellStyle name="標準 20 9 2 6 3 3 3" xfId="31946"/>
    <cellStyle name="標準 20 9 2 6 3 4" xfId="33894"/>
    <cellStyle name="標準 20 9 2 6 3 5" xfId="22540"/>
    <cellStyle name="標準 20 9 2 6 4" xfId="11317"/>
    <cellStyle name="標準 20 9 2 6 4 2" xfId="37016"/>
    <cellStyle name="標準 20 9 2 6 4 3" xfId="25792"/>
    <cellStyle name="標準 20 9 2 6 5" xfId="20810"/>
    <cellStyle name="標準 20 9 2 6 5 2" xfId="40534"/>
    <cellStyle name="標準 20 9 2 6 5 3" xfId="29310"/>
    <cellStyle name="標準 20 9 2 6 6" xfId="33074"/>
    <cellStyle name="標準 20 9 2 6 7" xfId="21629"/>
    <cellStyle name="標準 20 9 2 7" xfId="7850"/>
    <cellStyle name="標準 20 9 2 7 2" xfId="11543"/>
    <cellStyle name="標準 20 9 2 7 2 2" xfId="36051"/>
    <cellStyle name="標準 20 9 2 7 2 3" xfId="24824"/>
    <cellStyle name="標準 20 9 2 7 3" xfId="20813"/>
    <cellStyle name="標準 20 9 2 7 3 2" xfId="37242"/>
    <cellStyle name="標準 20 9 2 7 3 3" xfId="26018"/>
    <cellStyle name="標準 20 9 2 7 4" xfId="29536"/>
    <cellStyle name="標準 20 9 2 7 4 2" xfId="40760"/>
    <cellStyle name="標準 20 9 2 7 5" xfId="34120"/>
    <cellStyle name="標準 20 9 2 7 6" xfId="22766"/>
    <cellStyle name="標準 20 9 2 8" xfId="8089"/>
    <cellStyle name="標準 20 9 2 8 2" xfId="11769"/>
    <cellStyle name="標準 20 9 2 8 2 2" xfId="37468"/>
    <cellStyle name="標準 20 9 2 8 2 3" xfId="26244"/>
    <cellStyle name="標準 20 9 2 8 3" xfId="20814"/>
    <cellStyle name="標準 20 9 2 8 3 2" xfId="40986"/>
    <cellStyle name="標準 20 9 2 8 3 3" xfId="29762"/>
    <cellStyle name="標準 20 9 2 8 4" xfId="34346"/>
    <cellStyle name="標準 20 9 2 8 5" xfId="22992"/>
    <cellStyle name="標準 20 9 2 9" xfId="8316"/>
    <cellStyle name="標準 20 9 2 9 2" xfId="11995"/>
    <cellStyle name="標準 20 9 2 9 2 2" xfId="37694"/>
    <cellStyle name="標準 20 9 2 9 2 3" xfId="26470"/>
    <cellStyle name="標準 20 9 2 9 3" xfId="20815"/>
    <cellStyle name="標準 20 9 2 9 3 2" xfId="41212"/>
    <cellStyle name="標準 20 9 2 9 3 3" xfId="29988"/>
    <cellStyle name="標準 20 9 2 9 4" xfId="34572"/>
    <cellStyle name="標準 20 9 2 9 5" xfId="23218"/>
    <cellStyle name="標準 20 9 3" xfId="6688"/>
    <cellStyle name="標準 20 9 3 10" xfId="7064"/>
    <cellStyle name="標準 20 9 3 10 2" xfId="10965"/>
    <cellStyle name="標準 20 9 3 10 2 2" xfId="36664"/>
    <cellStyle name="標準 20 9 3 10 2 3" xfId="25440"/>
    <cellStyle name="標準 20 9 3 10 3" xfId="20817"/>
    <cellStyle name="標準 20 9 3 10 3 2" xfId="40182"/>
    <cellStyle name="標準 20 9 3 10 3 3" xfId="28958"/>
    <cellStyle name="標準 20 9 3 10 4" xfId="35182"/>
    <cellStyle name="標準 20 9 3 10 5" xfId="23951"/>
    <cellStyle name="標準 20 9 3 11" xfId="9377"/>
    <cellStyle name="標準 20 9 3 11 2" xfId="12995"/>
    <cellStyle name="標準 20 9 3 11 2 2" xfId="38694"/>
    <cellStyle name="標準 20 9 3 11 2 3" xfId="27470"/>
    <cellStyle name="標準 20 9 3 11 3" xfId="20818"/>
    <cellStyle name="標準 20 9 3 11 3 2" xfId="42212"/>
    <cellStyle name="標準 20 9 3 11 3 3" xfId="30988"/>
    <cellStyle name="標準 20 9 3 11 4" xfId="36147"/>
    <cellStyle name="標準 20 9 3 11 5" xfId="24920"/>
    <cellStyle name="標準 20 9 3 12" xfId="10319"/>
    <cellStyle name="標準 20 9 3 12 2" xfId="13902"/>
    <cellStyle name="標準 20 9 3 12 2 2" xfId="39601"/>
    <cellStyle name="標準 20 9 3 12 2 3" xfId="28377"/>
    <cellStyle name="標準 20 9 3 12 3" xfId="20819"/>
    <cellStyle name="標準 20 9 3 12 3 2" xfId="43119"/>
    <cellStyle name="標準 20 9 3 12 3 3" xfId="31895"/>
    <cellStyle name="標準 20 9 3 12 4" xfId="33542"/>
    <cellStyle name="標準 20 9 3 12 5" xfId="22188"/>
    <cellStyle name="標準 20 9 3 13" xfId="10903"/>
    <cellStyle name="標準 20 9 3 13 2" xfId="36602"/>
    <cellStyle name="標準 20 9 3 13 3" xfId="25378"/>
    <cellStyle name="標準 20 9 3 14" xfId="20816"/>
    <cellStyle name="標準 20 9 3 14 2" xfId="40120"/>
    <cellStyle name="標準 20 9 3 14 3" xfId="28896"/>
    <cellStyle name="標準 20 9 3 15" xfId="33023"/>
    <cellStyle name="標準 20 9 3 16" xfId="21578"/>
    <cellStyle name="標準 20 9 3 2" xfId="7340"/>
    <cellStyle name="標準 20 9 3 2 10" xfId="11049"/>
    <cellStyle name="標準 20 9 3 2 10 2" xfId="33626"/>
    <cellStyle name="標準 20 9 3 2 10 3" xfId="22272"/>
    <cellStyle name="標準 20 9 3 2 11" xfId="20820"/>
    <cellStyle name="標準 20 9 3 2 11 2" xfId="36748"/>
    <cellStyle name="標準 20 9 3 2 11 3" xfId="25524"/>
    <cellStyle name="標準 20 9 3 2 12" xfId="29042"/>
    <cellStyle name="標準 20 9 3 2 12 2" xfId="40266"/>
    <cellStyle name="標準 20 9 3 2 13" xfId="33024"/>
    <cellStyle name="標準 20 9 3 2 14" xfId="21579"/>
    <cellStyle name="標準 20 9 3 2 2" xfId="7498"/>
    <cellStyle name="標準 20 9 3 2 2 2" xfId="8642"/>
    <cellStyle name="標準 20 9 3 2 2 2 2" xfId="9758"/>
    <cellStyle name="標準 20 9 3 2 2 2 2 2" xfId="13372"/>
    <cellStyle name="標準 20 9 3 2 2 2 2 2 2" xfId="39071"/>
    <cellStyle name="標準 20 9 3 2 2 2 2 2 3" xfId="27847"/>
    <cellStyle name="標準 20 9 3 2 2 2 2 3" xfId="20823"/>
    <cellStyle name="標準 20 9 3 2 2 2 2 3 2" xfId="42589"/>
    <cellStyle name="標準 20 9 3 2 2 2 2 3 3" xfId="31365"/>
    <cellStyle name="標準 20 9 3 2 2 2 2 4" xfId="36074"/>
    <cellStyle name="標準 20 9 3 2 2 2 2 5" xfId="24847"/>
    <cellStyle name="標準 20 9 3 2 2 2 3" xfId="10700"/>
    <cellStyle name="標準 20 9 3 2 2 2 3 2" xfId="14279"/>
    <cellStyle name="標準 20 9 3 2 2 2 3 2 2" xfId="39978"/>
    <cellStyle name="標準 20 9 3 2 2 2 3 2 3" xfId="28754"/>
    <cellStyle name="標準 20 9 3 2 2 2 3 3" xfId="20824"/>
    <cellStyle name="標準 20 9 3 2 2 2 3 3 2" xfId="43496"/>
    <cellStyle name="標準 20 9 3 2 2 2 3 3 3" xfId="32272"/>
    <cellStyle name="標準 20 9 3 2 2 2 3 4" xfId="34898"/>
    <cellStyle name="標準 20 9 3 2 2 2 3 5" xfId="23544"/>
    <cellStyle name="標準 20 9 3 2 2 2 4" xfId="12321"/>
    <cellStyle name="標準 20 9 3 2 2 2 4 2" xfId="38020"/>
    <cellStyle name="標準 20 9 3 2 2 2 4 3" xfId="26796"/>
    <cellStyle name="標準 20 9 3 2 2 2 5" xfId="20822"/>
    <cellStyle name="標準 20 9 3 2 2 2 5 2" xfId="41538"/>
    <cellStyle name="標準 20 9 3 2 2 2 5 3" xfId="30314"/>
    <cellStyle name="標準 20 9 3 2 2 2 6" xfId="33400"/>
    <cellStyle name="標準 20 9 3 2 2 2 7" xfId="21955"/>
    <cellStyle name="標準 20 9 3 2 2 3" xfId="9379"/>
    <cellStyle name="標準 20 9 3 2 2 3 2" xfId="12997"/>
    <cellStyle name="標準 20 9 3 2 2 3 2 2" xfId="38696"/>
    <cellStyle name="標準 20 9 3 2 2 3 2 3" xfId="27472"/>
    <cellStyle name="標準 20 9 3 2 2 3 3" xfId="20825"/>
    <cellStyle name="標準 20 9 3 2 2 3 3 2" xfId="42214"/>
    <cellStyle name="標準 20 9 3 2 2 3 3 3" xfId="30990"/>
    <cellStyle name="標準 20 9 3 2 2 3 4" xfId="36073"/>
    <cellStyle name="標準 20 9 3 2 2 3 5" xfId="24846"/>
    <cellStyle name="標準 20 9 3 2 2 4" xfId="10321"/>
    <cellStyle name="標準 20 9 3 2 2 4 2" xfId="13904"/>
    <cellStyle name="標準 20 9 3 2 2 4 2 2" xfId="39603"/>
    <cellStyle name="標準 20 9 3 2 2 4 2 3" xfId="28379"/>
    <cellStyle name="標準 20 9 3 2 2 4 3" xfId="20826"/>
    <cellStyle name="標準 20 9 3 2 2 4 3 2" xfId="43121"/>
    <cellStyle name="標準 20 9 3 2 2 4 3 3" xfId="31897"/>
    <cellStyle name="標準 20 9 3 2 2 4 4" xfId="36457"/>
    <cellStyle name="標準 20 9 3 2 2 4 5" xfId="25230"/>
    <cellStyle name="標準 20 9 3 2 2 5" xfId="11191"/>
    <cellStyle name="標準 20 9 3 2 2 5 2" xfId="33768"/>
    <cellStyle name="標準 20 9 3 2 2 5 3" xfId="22414"/>
    <cellStyle name="標準 20 9 3 2 2 6" xfId="20821"/>
    <cellStyle name="標準 20 9 3 2 2 6 2" xfId="36890"/>
    <cellStyle name="標準 20 9 3 2 2 6 3" xfId="25666"/>
    <cellStyle name="標準 20 9 3 2 2 7" xfId="29184"/>
    <cellStyle name="標準 20 9 3 2 2 7 2" xfId="40408"/>
    <cellStyle name="標準 20 9 3 2 2 8" xfId="33025"/>
    <cellStyle name="標準 20 9 3 2 2 9" xfId="21580"/>
    <cellStyle name="標準 20 9 3 2 3" xfId="7724"/>
    <cellStyle name="標準 20 9 3 2 3 2" xfId="9506"/>
    <cellStyle name="標準 20 9 3 2 3 2 2" xfId="13120"/>
    <cellStyle name="標準 20 9 3 2 3 2 2 2" xfId="38819"/>
    <cellStyle name="標準 20 9 3 2 3 2 2 3" xfId="27595"/>
    <cellStyle name="標準 20 9 3 2 3 2 3" xfId="20828"/>
    <cellStyle name="標準 20 9 3 2 3 2 3 2" xfId="42337"/>
    <cellStyle name="標準 20 9 3 2 3 2 3 3" xfId="31113"/>
    <cellStyle name="標準 20 9 3 2 3 2 4" xfId="36075"/>
    <cellStyle name="標準 20 9 3 2 3 2 5" xfId="24848"/>
    <cellStyle name="標準 20 9 3 2 3 3" xfId="10448"/>
    <cellStyle name="標準 20 9 3 2 3 3 2" xfId="14027"/>
    <cellStyle name="標準 20 9 3 2 3 3 2 2" xfId="39726"/>
    <cellStyle name="標準 20 9 3 2 3 3 2 3" xfId="28502"/>
    <cellStyle name="標準 20 9 3 2 3 3 3" xfId="20829"/>
    <cellStyle name="標準 20 9 3 2 3 3 3 2" xfId="43244"/>
    <cellStyle name="標準 20 9 3 2 3 3 3 3" xfId="32020"/>
    <cellStyle name="標準 20 9 3 2 3 3 4" xfId="33994"/>
    <cellStyle name="標準 20 9 3 2 3 3 5" xfId="22640"/>
    <cellStyle name="標準 20 9 3 2 3 4" xfId="11417"/>
    <cellStyle name="標準 20 9 3 2 3 4 2" xfId="37116"/>
    <cellStyle name="標準 20 9 3 2 3 4 3" xfId="25892"/>
    <cellStyle name="標準 20 9 3 2 3 5" xfId="20827"/>
    <cellStyle name="標準 20 9 3 2 3 5 2" xfId="40634"/>
    <cellStyle name="標準 20 9 3 2 3 5 3" xfId="29410"/>
    <cellStyle name="標準 20 9 3 2 3 6" xfId="33148"/>
    <cellStyle name="標準 20 9 3 2 3 7" xfId="21703"/>
    <cellStyle name="標準 20 9 3 2 4" xfId="7950"/>
    <cellStyle name="標準 20 9 3 2 4 2" xfId="11643"/>
    <cellStyle name="標準 20 9 3 2 4 2 2" xfId="37342"/>
    <cellStyle name="標準 20 9 3 2 4 2 3" xfId="26118"/>
    <cellStyle name="標準 20 9 3 2 4 3" xfId="20830"/>
    <cellStyle name="標準 20 9 3 2 4 3 2" xfId="40860"/>
    <cellStyle name="標準 20 9 3 2 4 3 3" xfId="29636"/>
    <cellStyle name="標準 20 9 3 2 4 4" xfId="34220"/>
    <cellStyle name="標準 20 9 3 2 4 5" xfId="22866"/>
    <cellStyle name="標準 20 9 3 2 5" xfId="8190"/>
    <cellStyle name="標準 20 9 3 2 5 2" xfId="11869"/>
    <cellStyle name="標準 20 9 3 2 5 2 2" xfId="37568"/>
    <cellStyle name="標準 20 9 3 2 5 2 3" xfId="26344"/>
    <cellStyle name="標準 20 9 3 2 5 3" xfId="20831"/>
    <cellStyle name="標準 20 9 3 2 5 3 2" xfId="41086"/>
    <cellStyle name="標準 20 9 3 2 5 3 3" xfId="29862"/>
    <cellStyle name="標準 20 9 3 2 5 4" xfId="34446"/>
    <cellStyle name="標準 20 9 3 2 5 5" xfId="23092"/>
    <cellStyle name="標準 20 9 3 2 6" xfId="8390"/>
    <cellStyle name="標準 20 9 3 2 6 2" xfId="12069"/>
    <cellStyle name="標準 20 9 3 2 6 2 2" xfId="37768"/>
    <cellStyle name="標準 20 9 3 2 6 2 3" xfId="26544"/>
    <cellStyle name="標準 20 9 3 2 6 3" xfId="20832"/>
    <cellStyle name="標準 20 9 3 2 6 3 2" xfId="41286"/>
    <cellStyle name="標準 20 9 3 2 6 3 3" xfId="30062"/>
    <cellStyle name="標準 20 9 3 2 6 4" xfId="34646"/>
    <cellStyle name="標準 20 9 3 2 6 5" xfId="23292"/>
    <cellStyle name="標準 20 9 3 2 7" xfId="8868"/>
    <cellStyle name="標準 20 9 3 2 7 2" xfId="12547"/>
    <cellStyle name="標準 20 9 3 2 7 2 2" xfId="38246"/>
    <cellStyle name="標準 20 9 3 2 7 2 3" xfId="27022"/>
    <cellStyle name="標準 20 9 3 2 7 3" xfId="20833"/>
    <cellStyle name="標準 20 9 3 2 7 3 2" xfId="41764"/>
    <cellStyle name="標準 20 9 3 2 7 3 3" xfId="30540"/>
    <cellStyle name="標準 20 9 3 2 7 4" xfId="35124"/>
    <cellStyle name="標準 20 9 3 2 7 5" xfId="23770"/>
    <cellStyle name="標準 20 9 3 2 8" xfId="9378"/>
    <cellStyle name="標準 20 9 3 2 8 2" xfId="12996"/>
    <cellStyle name="標準 20 9 3 2 8 2 2" xfId="38695"/>
    <cellStyle name="標準 20 9 3 2 8 2 3" xfId="27471"/>
    <cellStyle name="標準 20 9 3 2 8 3" xfId="20834"/>
    <cellStyle name="標準 20 9 3 2 8 3 2" xfId="42213"/>
    <cellStyle name="標準 20 9 3 2 8 3 3" xfId="30989"/>
    <cellStyle name="標準 20 9 3 2 8 4" xfId="36072"/>
    <cellStyle name="標準 20 9 3 2 8 5" xfId="24845"/>
    <cellStyle name="標準 20 9 3 2 9" xfId="10320"/>
    <cellStyle name="標準 20 9 3 2 9 2" xfId="13903"/>
    <cellStyle name="標準 20 9 3 2 9 2 2" xfId="39602"/>
    <cellStyle name="標準 20 9 3 2 9 2 3" xfId="28378"/>
    <cellStyle name="標準 20 9 3 2 9 3" xfId="20835"/>
    <cellStyle name="標準 20 9 3 2 9 3 2" xfId="43120"/>
    <cellStyle name="標準 20 9 3 2 9 3 3" xfId="31896"/>
    <cellStyle name="標準 20 9 3 2 9 4" xfId="36205"/>
    <cellStyle name="標準 20 9 3 2 9 5" xfId="24978"/>
    <cellStyle name="標準 20 9 3 3" xfId="7556"/>
    <cellStyle name="標準 20 9 3 3 10" xfId="29242"/>
    <cellStyle name="標準 20 9 3 3 10 2" xfId="40466"/>
    <cellStyle name="標準 20 9 3 3 11" xfId="33026"/>
    <cellStyle name="標準 20 9 3 3 12" xfId="21581"/>
    <cellStyle name="標準 20 9 3 3 2" xfId="7782"/>
    <cellStyle name="標準 20 9 3 3 2 2" xfId="8700"/>
    <cellStyle name="標準 20 9 3 3 2 2 2" xfId="9816"/>
    <cellStyle name="標準 20 9 3 3 2 2 2 2" xfId="13430"/>
    <cellStyle name="標準 20 9 3 3 2 2 2 2 2" xfId="39129"/>
    <cellStyle name="標準 20 9 3 3 2 2 2 2 3" xfId="27905"/>
    <cellStyle name="標準 20 9 3 3 2 2 2 3" xfId="20839"/>
    <cellStyle name="標準 20 9 3 3 2 2 2 3 2" xfId="42647"/>
    <cellStyle name="標準 20 9 3 3 2 2 2 3 3" xfId="31423"/>
    <cellStyle name="標準 20 9 3 3 2 2 2 4" xfId="36078"/>
    <cellStyle name="標準 20 9 3 3 2 2 2 5" xfId="24851"/>
    <cellStyle name="標準 20 9 3 3 2 2 3" xfId="10758"/>
    <cellStyle name="標準 20 9 3 3 2 2 3 2" xfId="14337"/>
    <cellStyle name="標準 20 9 3 3 2 2 3 2 2" xfId="40036"/>
    <cellStyle name="標準 20 9 3 3 2 2 3 2 3" xfId="28812"/>
    <cellStyle name="標準 20 9 3 3 2 2 3 3" xfId="20840"/>
    <cellStyle name="標準 20 9 3 3 2 2 3 3 2" xfId="43554"/>
    <cellStyle name="標準 20 9 3 3 2 2 3 3 3" xfId="32330"/>
    <cellStyle name="標準 20 9 3 3 2 2 3 4" xfId="34956"/>
    <cellStyle name="標準 20 9 3 3 2 2 3 5" xfId="23602"/>
    <cellStyle name="標準 20 9 3 3 2 2 4" xfId="12379"/>
    <cellStyle name="標準 20 9 3 3 2 2 4 2" xfId="38078"/>
    <cellStyle name="標準 20 9 3 3 2 2 4 3" xfId="26854"/>
    <cellStyle name="標準 20 9 3 3 2 2 5" xfId="20838"/>
    <cellStyle name="標準 20 9 3 3 2 2 5 2" xfId="41596"/>
    <cellStyle name="標準 20 9 3 3 2 2 5 3" xfId="30372"/>
    <cellStyle name="標準 20 9 3 3 2 2 6" xfId="33458"/>
    <cellStyle name="標準 20 9 3 3 2 2 7" xfId="22013"/>
    <cellStyle name="標準 20 9 3 3 2 3" xfId="9381"/>
    <cellStyle name="標準 20 9 3 3 2 3 2" xfId="12999"/>
    <cellStyle name="標準 20 9 3 3 2 3 2 2" xfId="38698"/>
    <cellStyle name="標準 20 9 3 3 2 3 2 3" xfId="27474"/>
    <cellStyle name="標準 20 9 3 3 2 3 3" xfId="20841"/>
    <cellStyle name="標準 20 9 3 3 2 3 3 2" xfId="42216"/>
    <cellStyle name="標準 20 9 3 3 2 3 3 3" xfId="30992"/>
    <cellStyle name="標準 20 9 3 3 2 3 4" xfId="36077"/>
    <cellStyle name="標準 20 9 3 3 2 3 5" xfId="24850"/>
    <cellStyle name="標準 20 9 3 3 2 4" xfId="10323"/>
    <cellStyle name="標準 20 9 3 3 2 4 2" xfId="13906"/>
    <cellStyle name="標準 20 9 3 3 2 4 2 2" xfId="39605"/>
    <cellStyle name="標準 20 9 3 3 2 4 2 3" xfId="28381"/>
    <cellStyle name="標準 20 9 3 3 2 4 3" xfId="20842"/>
    <cellStyle name="標準 20 9 3 3 2 4 3 2" xfId="43123"/>
    <cellStyle name="標準 20 9 3 3 2 4 3 3" xfId="31899"/>
    <cellStyle name="標準 20 9 3 3 2 4 4" xfId="36515"/>
    <cellStyle name="標準 20 9 3 3 2 4 5" xfId="25288"/>
    <cellStyle name="標準 20 9 3 3 2 5" xfId="11475"/>
    <cellStyle name="標準 20 9 3 3 2 5 2" xfId="34052"/>
    <cellStyle name="標準 20 9 3 3 2 5 3" xfId="22698"/>
    <cellStyle name="標準 20 9 3 3 2 6" xfId="20837"/>
    <cellStyle name="標準 20 9 3 3 2 6 2" xfId="37174"/>
    <cellStyle name="標準 20 9 3 3 2 6 3" xfId="25950"/>
    <cellStyle name="標準 20 9 3 3 2 7" xfId="29468"/>
    <cellStyle name="標準 20 9 3 3 2 7 2" xfId="40692"/>
    <cellStyle name="標準 20 9 3 3 2 8" xfId="33027"/>
    <cellStyle name="標準 20 9 3 3 2 9" xfId="21582"/>
    <cellStyle name="標準 20 9 3 3 3" xfId="8008"/>
    <cellStyle name="標準 20 9 3 3 3 2" xfId="9590"/>
    <cellStyle name="標準 20 9 3 3 3 2 2" xfId="13204"/>
    <cellStyle name="標準 20 9 3 3 3 2 2 2" xfId="38903"/>
    <cellStyle name="標準 20 9 3 3 3 2 2 3" xfId="27679"/>
    <cellStyle name="標準 20 9 3 3 3 2 3" xfId="20844"/>
    <cellStyle name="標準 20 9 3 3 3 2 3 2" xfId="42421"/>
    <cellStyle name="標準 20 9 3 3 3 2 3 3" xfId="31197"/>
    <cellStyle name="標準 20 9 3 3 3 2 4" xfId="36079"/>
    <cellStyle name="標準 20 9 3 3 3 2 5" xfId="24852"/>
    <cellStyle name="標準 20 9 3 3 3 3" xfId="10532"/>
    <cellStyle name="標準 20 9 3 3 3 3 2" xfId="14111"/>
    <cellStyle name="標準 20 9 3 3 3 3 2 2" xfId="39810"/>
    <cellStyle name="標準 20 9 3 3 3 3 2 3" xfId="28586"/>
    <cellStyle name="標準 20 9 3 3 3 3 3" xfId="20845"/>
    <cellStyle name="標準 20 9 3 3 3 3 3 2" xfId="43328"/>
    <cellStyle name="標準 20 9 3 3 3 3 3 3" xfId="32104"/>
    <cellStyle name="標準 20 9 3 3 3 3 4" xfId="34278"/>
    <cellStyle name="標準 20 9 3 3 3 3 5" xfId="22924"/>
    <cellStyle name="標準 20 9 3 3 3 4" xfId="11701"/>
    <cellStyle name="標準 20 9 3 3 3 4 2" xfId="37400"/>
    <cellStyle name="標準 20 9 3 3 3 4 3" xfId="26176"/>
    <cellStyle name="標準 20 9 3 3 3 5" xfId="20843"/>
    <cellStyle name="標準 20 9 3 3 3 5 2" xfId="40918"/>
    <cellStyle name="標準 20 9 3 3 3 5 3" xfId="29694"/>
    <cellStyle name="標準 20 9 3 3 3 6" xfId="33232"/>
    <cellStyle name="標準 20 9 3 3 3 7" xfId="21787"/>
    <cellStyle name="標準 20 9 3 3 4" xfId="8248"/>
    <cellStyle name="標準 20 9 3 3 4 2" xfId="11927"/>
    <cellStyle name="標準 20 9 3 3 4 2 2" xfId="37626"/>
    <cellStyle name="標準 20 9 3 3 4 2 3" xfId="26402"/>
    <cellStyle name="標準 20 9 3 3 4 3" xfId="20846"/>
    <cellStyle name="標準 20 9 3 3 4 3 2" xfId="41144"/>
    <cellStyle name="標準 20 9 3 3 4 3 3" xfId="29920"/>
    <cellStyle name="標準 20 9 3 3 4 4" xfId="34504"/>
    <cellStyle name="標準 20 9 3 3 4 5" xfId="23150"/>
    <cellStyle name="標準 20 9 3 3 5" xfId="8474"/>
    <cellStyle name="標準 20 9 3 3 5 2" xfId="12153"/>
    <cellStyle name="標準 20 9 3 3 5 2 2" xfId="37852"/>
    <cellStyle name="標準 20 9 3 3 5 2 3" xfId="26628"/>
    <cellStyle name="標準 20 9 3 3 5 3" xfId="20847"/>
    <cellStyle name="標準 20 9 3 3 5 3 2" xfId="41370"/>
    <cellStyle name="標準 20 9 3 3 5 3 3" xfId="30146"/>
    <cellStyle name="標準 20 9 3 3 5 4" xfId="34730"/>
    <cellStyle name="標準 20 9 3 3 5 5" xfId="23376"/>
    <cellStyle name="標準 20 9 3 3 6" xfId="9380"/>
    <cellStyle name="標準 20 9 3 3 6 2" xfId="12998"/>
    <cellStyle name="標準 20 9 3 3 6 2 2" xfId="38697"/>
    <cellStyle name="標準 20 9 3 3 6 2 3" xfId="27473"/>
    <cellStyle name="標準 20 9 3 3 6 3" xfId="20848"/>
    <cellStyle name="標準 20 9 3 3 6 3 2" xfId="42215"/>
    <cellStyle name="標準 20 9 3 3 6 3 3" xfId="30991"/>
    <cellStyle name="標準 20 9 3 3 6 4" xfId="36076"/>
    <cellStyle name="標準 20 9 3 3 6 5" xfId="24849"/>
    <cellStyle name="標準 20 9 3 3 7" xfId="10322"/>
    <cellStyle name="標準 20 9 3 3 7 2" xfId="13905"/>
    <cellStyle name="標準 20 9 3 3 7 2 2" xfId="39604"/>
    <cellStyle name="標準 20 9 3 3 7 2 3" xfId="28380"/>
    <cellStyle name="標準 20 9 3 3 7 3" xfId="20849"/>
    <cellStyle name="標準 20 9 3 3 7 3 2" xfId="43122"/>
    <cellStyle name="標準 20 9 3 3 7 3 3" xfId="31898"/>
    <cellStyle name="標準 20 9 3 3 7 4" xfId="36289"/>
    <cellStyle name="標準 20 9 3 3 7 5" xfId="25062"/>
    <cellStyle name="標準 20 9 3 3 8" xfId="11249"/>
    <cellStyle name="標準 20 9 3 3 8 2" xfId="33826"/>
    <cellStyle name="標準 20 9 3 3 8 3" xfId="22472"/>
    <cellStyle name="標準 20 9 3 3 9" xfId="20836"/>
    <cellStyle name="標準 20 9 3 3 9 2" xfId="36948"/>
    <cellStyle name="標準 20 9 3 3 9 3" xfId="25724"/>
    <cellStyle name="標準 20 9 3 4" xfId="7413"/>
    <cellStyle name="標準 20 9 3 4 2" xfId="8558"/>
    <cellStyle name="標準 20 9 3 4 2 2" xfId="9674"/>
    <cellStyle name="標準 20 9 3 4 2 2 2" xfId="13288"/>
    <cellStyle name="標準 20 9 3 4 2 2 2 2" xfId="38987"/>
    <cellStyle name="標準 20 9 3 4 2 2 2 3" xfId="27763"/>
    <cellStyle name="標準 20 9 3 4 2 2 3" xfId="20852"/>
    <cellStyle name="標準 20 9 3 4 2 2 3 2" xfId="42505"/>
    <cellStyle name="標準 20 9 3 4 2 2 3 3" xfId="31281"/>
    <cellStyle name="標準 20 9 3 4 2 2 4" xfId="36081"/>
    <cellStyle name="標準 20 9 3 4 2 2 5" xfId="24854"/>
    <cellStyle name="標準 20 9 3 4 2 3" xfId="10616"/>
    <cellStyle name="標準 20 9 3 4 2 3 2" xfId="14195"/>
    <cellStyle name="標準 20 9 3 4 2 3 2 2" xfId="39894"/>
    <cellStyle name="標準 20 9 3 4 2 3 2 3" xfId="28670"/>
    <cellStyle name="標準 20 9 3 4 2 3 3" xfId="20853"/>
    <cellStyle name="標準 20 9 3 4 2 3 3 2" xfId="43412"/>
    <cellStyle name="標準 20 9 3 4 2 3 3 3" xfId="32188"/>
    <cellStyle name="標準 20 9 3 4 2 3 4" xfId="34814"/>
    <cellStyle name="標準 20 9 3 4 2 3 5" xfId="23460"/>
    <cellStyle name="標準 20 9 3 4 2 4" xfId="12237"/>
    <cellStyle name="標準 20 9 3 4 2 4 2" xfId="37936"/>
    <cellStyle name="標準 20 9 3 4 2 4 3" xfId="26712"/>
    <cellStyle name="標準 20 9 3 4 2 5" xfId="20851"/>
    <cellStyle name="標準 20 9 3 4 2 5 2" xfId="41454"/>
    <cellStyle name="標準 20 9 3 4 2 5 3" xfId="30230"/>
    <cellStyle name="標準 20 9 3 4 2 6" xfId="33316"/>
    <cellStyle name="標準 20 9 3 4 2 7" xfId="21871"/>
    <cellStyle name="標準 20 9 3 4 3" xfId="9382"/>
    <cellStyle name="標準 20 9 3 4 3 2" xfId="13000"/>
    <cellStyle name="標準 20 9 3 4 3 2 2" xfId="38699"/>
    <cellStyle name="標準 20 9 3 4 3 2 3" xfId="27475"/>
    <cellStyle name="標準 20 9 3 4 3 3" xfId="20854"/>
    <cellStyle name="標準 20 9 3 4 3 3 2" xfId="42217"/>
    <cellStyle name="標準 20 9 3 4 3 3 3" xfId="30993"/>
    <cellStyle name="標準 20 9 3 4 3 4" xfId="36080"/>
    <cellStyle name="標準 20 9 3 4 3 5" xfId="24853"/>
    <cellStyle name="標準 20 9 3 4 4" xfId="10324"/>
    <cellStyle name="標準 20 9 3 4 4 2" xfId="13907"/>
    <cellStyle name="標準 20 9 3 4 4 2 2" xfId="39606"/>
    <cellStyle name="標準 20 9 3 4 4 2 3" xfId="28382"/>
    <cellStyle name="標準 20 9 3 4 4 3" xfId="20855"/>
    <cellStyle name="標準 20 9 3 4 4 3 2" xfId="43124"/>
    <cellStyle name="標準 20 9 3 4 4 3 3" xfId="31900"/>
    <cellStyle name="標準 20 9 3 4 4 4" xfId="36373"/>
    <cellStyle name="標準 20 9 3 4 4 5" xfId="25146"/>
    <cellStyle name="標準 20 9 3 4 5" xfId="11107"/>
    <cellStyle name="標準 20 9 3 4 5 2" xfId="33684"/>
    <cellStyle name="標準 20 9 3 4 5 3" xfId="22330"/>
    <cellStyle name="標準 20 9 3 4 6" xfId="20850"/>
    <cellStyle name="標準 20 9 3 4 6 2" xfId="36806"/>
    <cellStyle name="標準 20 9 3 4 6 3" xfId="25582"/>
    <cellStyle name="標準 20 9 3 4 7" xfId="29100"/>
    <cellStyle name="標準 20 9 3 4 7 2" xfId="40324"/>
    <cellStyle name="標準 20 9 3 4 8" xfId="33028"/>
    <cellStyle name="標準 20 9 3 4 9" xfId="21583"/>
    <cellStyle name="標準 20 9 3 5" xfId="7640"/>
    <cellStyle name="標準 20 9 3 5 2" xfId="9448"/>
    <cellStyle name="標準 20 9 3 5 2 2" xfId="13062"/>
    <cellStyle name="標準 20 9 3 5 2 2 2" xfId="38761"/>
    <cellStyle name="標準 20 9 3 5 2 2 3" xfId="27537"/>
    <cellStyle name="標準 20 9 3 5 2 3" xfId="20857"/>
    <cellStyle name="標準 20 9 3 5 2 3 2" xfId="42279"/>
    <cellStyle name="標準 20 9 3 5 2 3 3" xfId="31055"/>
    <cellStyle name="標準 20 9 3 5 2 4" xfId="36082"/>
    <cellStyle name="標準 20 9 3 5 2 5" xfId="24855"/>
    <cellStyle name="標準 20 9 3 5 3" xfId="10390"/>
    <cellStyle name="標準 20 9 3 5 3 2" xfId="13969"/>
    <cellStyle name="標準 20 9 3 5 3 2 2" xfId="39668"/>
    <cellStyle name="標準 20 9 3 5 3 2 3" xfId="28444"/>
    <cellStyle name="標準 20 9 3 5 3 3" xfId="20858"/>
    <cellStyle name="標準 20 9 3 5 3 3 2" xfId="43186"/>
    <cellStyle name="標準 20 9 3 5 3 3 3" xfId="31962"/>
    <cellStyle name="標準 20 9 3 5 3 4" xfId="33910"/>
    <cellStyle name="標準 20 9 3 5 3 5" xfId="22556"/>
    <cellStyle name="標準 20 9 3 5 4" xfId="11333"/>
    <cellStyle name="標準 20 9 3 5 4 2" xfId="37032"/>
    <cellStyle name="標準 20 9 3 5 4 3" xfId="25808"/>
    <cellStyle name="標準 20 9 3 5 5" xfId="20856"/>
    <cellStyle name="標準 20 9 3 5 5 2" xfId="40550"/>
    <cellStyle name="標準 20 9 3 5 5 3" xfId="29326"/>
    <cellStyle name="標準 20 9 3 5 6" xfId="33090"/>
    <cellStyle name="標準 20 9 3 5 7" xfId="21645"/>
    <cellStyle name="標準 20 9 3 6" xfId="7866"/>
    <cellStyle name="標準 20 9 3 6 2" xfId="11559"/>
    <cellStyle name="標準 20 9 3 6 2 2" xfId="36071"/>
    <cellStyle name="標準 20 9 3 6 2 3" xfId="24844"/>
    <cellStyle name="標準 20 9 3 6 3" xfId="20859"/>
    <cellStyle name="標準 20 9 3 6 3 2" xfId="37258"/>
    <cellStyle name="標準 20 9 3 6 3 3" xfId="26034"/>
    <cellStyle name="標準 20 9 3 6 4" xfId="29552"/>
    <cellStyle name="標準 20 9 3 6 4 2" xfId="40776"/>
    <cellStyle name="標準 20 9 3 6 5" xfId="34136"/>
    <cellStyle name="標準 20 9 3 6 6" xfId="22782"/>
    <cellStyle name="標準 20 9 3 7" xfId="8105"/>
    <cellStyle name="標準 20 9 3 7 2" xfId="11785"/>
    <cellStyle name="標準 20 9 3 7 2 2" xfId="37484"/>
    <cellStyle name="標準 20 9 3 7 2 3" xfId="26260"/>
    <cellStyle name="標準 20 9 3 7 3" xfId="20860"/>
    <cellStyle name="標準 20 9 3 7 3 2" xfId="41002"/>
    <cellStyle name="標準 20 9 3 7 3 3" xfId="29778"/>
    <cellStyle name="標準 20 9 3 7 4" xfId="34362"/>
    <cellStyle name="標準 20 9 3 7 5" xfId="23008"/>
    <cellStyle name="標準 20 9 3 8" xfId="8332"/>
    <cellStyle name="標準 20 9 3 8 2" xfId="12011"/>
    <cellStyle name="標準 20 9 3 8 2 2" xfId="37710"/>
    <cellStyle name="標準 20 9 3 8 2 3" xfId="26486"/>
    <cellStyle name="標準 20 9 3 8 3" xfId="20861"/>
    <cellStyle name="標準 20 9 3 8 3 2" xfId="41228"/>
    <cellStyle name="標準 20 9 3 8 3 3" xfId="30004"/>
    <cellStyle name="標準 20 9 3 8 4" xfId="34588"/>
    <cellStyle name="標準 20 9 3 8 5" xfId="23234"/>
    <cellStyle name="標準 20 9 3 9" xfId="8784"/>
    <cellStyle name="標準 20 9 3 9 2" xfId="12463"/>
    <cellStyle name="標準 20 9 3 9 2 2" xfId="38162"/>
    <cellStyle name="標準 20 9 3 9 2 3" xfId="26938"/>
    <cellStyle name="標準 20 9 3 9 3" xfId="20862"/>
    <cellStyle name="標準 20 9 3 9 3 2" xfId="41680"/>
    <cellStyle name="標準 20 9 3 9 3 3" xfId="30456"/>
    <cellStyle name="標準 20 9 3 9 4" xfId="35040"/>
    <cellStyle name="標準 20 9 3 9 5" xfId="23686"/>
    <cellStyle name="標準 20 9 4" xfId="7306"/>
    <cellStyle name="標準 20 9 4 10" xfId="11017"/>
    <cellStyle name="標準 20 9 4 10 2" xfId="33594"/>
    <cellStyle name="標準 20 9 4 10 3" xfId="22240"/>
    <cellStyle name="標準 20 9 4 11" xfId="20863"/>
    <cellStyle name="標準 20 9 4 11 2" xfId="36716"/>
    <cellStyle name="標準 20 9 4 11 3" xfId="25492"/>
    <cellStyle name="標準 20 9 4 12" xfId="29010"/>
    <cellStyle name="標準 20 9 4 12 2" xfId="40234"/>
    <cellStyle name="標準 20 9 4 13" xfId="33029"/>
    <cellStyle name="標準 20 9 4 14" xfId="21584"/>
    <cellStyle name="標準 20 9 4 2" xfId="7466"/>
    <cellStyle name="標準 20 9 4 2 2" xfId="8610"/>
    <cellStyle name="標準 20 9 4 2 2 2" xfId="9726"/>
    <cellStyle name="標準 20 9 4 2 2 2 2" xfId="13340"/>
    <cellStyle name="標準 20 9 4 2 2 2 2 2" xfId="39039"/>
    <cellStyle name="標準 20 9 4 2 2 2 2 3" xfId="27815"/>
    <cellStyle name="標準 20 9 4 2 2 2 3" xfId="20866"/>
    <cellStyle name="標準 20 9 4 2 2 2 3 2" xfId="42557"/>
    <cellStyle name="標準 20 9 4 2 2 2 3 3" xfId="31333"/>
    <cellStyle name="標準 20 9 4 2 2 2 4" xfId="36085"/>
    <cellStyle name="標準 20 9 4 2 2 2 5" xfId="24858"/>
    <cellStyle name="標準 20 9 4 2 2 3" xfId="10668"/>
    <cellStyle name="標準 20 9 4 2 2 3 2" xfId="14247"/>
    <cellStyle name="標準 20 9 4 2 2 3 2 2" xfId="39946"/>
    <cellStyle name="標準 20 9 4 2 2 3 2 3" xfId="28722"/>
    <cellStyle name="標準 20 9 4 2 2 3 3" xfId="20867"/>
    <cellStyle name="標準 20 9 4 2 2 3 3 2" xfId="43464"/>
    <cellStyle name="標準 20 9 4 2 2 3 3 3" xfId="32240"/>
    <cellStyle name="標準 20 9 4 2 2 3 4" xfId="34866"/>
    <cellStyle name="標準 20 9 4 2 2 3 5" xfId="23512"/>
    <cellStyle name="標準 20 9 4 2 2 4" xfId="12289"/>
    <cellStyle name="標準 20 9 4 2 2 4 2" xfId="37988"/>
    <cellStyle name="標準 20 9 4 2 2 4 3" xfId="26764"/>
    <cellStyle name="標準 20 9 4 2 2 5" xfId="20865"/>
    <cellStyle name="標準 20 9 4 2 2 5 2" xfId="41506"/>
    <cellStyle name="標準 20 9 4 2 2 5 3" xfId="30282"/>
    <cellStyle name="標準 20 9 4 2 2 6" xfId="33368"/>
    <cellStyle name="標準 20 9 4 2 2 7" xfId="21923"/>
    <cellStyle name="標準 20 9 4 2 3" xfId="9384"/>
    <cellStyle name="標準 20 9 4 2 3 2" xfId="13002"/>
    <cellStyle name="標準 20 9 4 2 3 2 2" xfId="38701"/>
    <cellStyle name="標準 20 9 4 2 3 2 3" xfId="27477"/>
    <cellStyle name="標準 20 9 4 2 3 3" xfId="20868"/>
    <cellStyle name="標準 20 9 4 2 3 3 2" xfId="42219"/>
    <cellStyle name="標準 20 9 4 2 3 3 3" xfId="30995"/>
    <cellStyle name="標準 20 9 4 2 3 4" xfId="36084"/>
    <cellStyle name="標準 20 9 4 2 3 5" xfId="24857"/>
    <cellStyle name="標準 20 9 4 2 4" xfId="10326"/>
    <cellStyle name="標準 20 9 4 2 4 2" xfId="13909"/>
    <cellStyle name="標準 20 9 4 2 4 2 2" xfId="39608"/>
    <cellStyle name="標準 20 9 4 2 4 2 3" xfId="28384"/>
    <cellStyle name="標準 20 9 4 2 4 3" xfId="20869"/>
    <cellStyle name="標準 20 9 4 2 4 3 2" xfId="43126"/>
    <cellStyle name="標準 20 9 4 2 4 3 3" xfId="31902"/>
    <cellStyle name="標準 20 9 4 2 4 4" xfId="36425"/>
    <cellStyle name="標準 20 9 4 2 4 5" xfId="25198"/>
    <cellStyle name="標準 20 9 4 2 5" xfId="11159"/>
    <cellStyle name="標準 20 9 4 2 5 2" xfId="33736"/>
    <cellStyle name="標準 20 9 4 2 5 3" xfId="22382"/>
    <cellStyle name="標準 20 9 4 2 6" xfId="20864"/>
    <cellStyle name="標準 20 9 4 2 6 2" xfId="36858"/>
    <cellStyle name="標準 20 9 4 2 6 3" xfId="25634"/>
    <cellStyle name="標準 20 9 4 2 7" xfId="29152"/>
    <cellStyle name="標準 20 9 4 2 7 2" xfId="40376"/>
    <cellStyle name="標準 20 9 4 2 8" xfId="33030"/>
    <cellStyle name="標準 20 9 4 2 9" xfId="21585"/>
    <cellStyle name="標準 20 9 4 3" xfId="7692"/>
    <cellStyle name="標準 20 9 4 3 2" xfId="9474"/>
    <cellStyle name="標準 20 9 4 3 2 2" xfId="13088"/>
    <cellStyle name="標準 20 9 4 3 2 2 2" xfId="38787"/>
    <cellStyle name="標準 20 9 4 3 2 2 3" xfId="27563"/>
    <cellStyle name="標準 20 9 4 3 2 3" xfId="20871"/>
    <cellStyle name="標準 20 9 4 3 2 3 2" xfId="42305"/>
    <cellStyle name="標準 20 9 4 3 2 3 3" xfId="31081"/>
    <cellStyle name="標準 20 9 4 3 2 4" xfId="36086"/>
    <cellStyle name="標準 20 9 4 3 2 5" xfId="24859"/>
    <cellStyle name="標準 20 9 4 3 3" xfId="10416"/>
    <cellStyle name="標準 20 9 4 3 3 2" xfId="13995"/>
    <cellStyle name="標準 20 9 4 3 3 2 2" xfId="39694"/>
    <cellStyle name="標準 20 9 4 3 3 2 3" xfId="28470"/>
    <cellStyle name="標準 20 9 4 3 3 3" xfId="20872"/>
    <cellStyle name="標準 20 9 4 3 3 3 2" xfId="43212"/>
    <cellStyle name="標準 20 9 4 3 3 3 3" xfId="31988"/>
    <cellStyle name="標準 20 9 4 3 3 4" xfId="33962"/>
    <cellStyle name="標準 20 9 4 3 3 5" xfId="22608"/>
    <cellStyle name="標準 20 9 4 3 4" xfId="11385"/>
    <cellStyle name="標準 20 9 4 3 4 2" xfId="37084"/>
    <cellStyle name="標準 20 9 4 3 4 3" xfId="25860"/>
    <cellStyle name="標準 20 9 4 3 5" xfId="20870"/>
    <cellStyle name="標準 20 9 4 3 5 2" xfId="40602"/>
    <cellStyle name="標準 20 9 4 3 5 3" xfId="29378"/>
    <cellStyle name="標準 20 9 4 3 6" xfId="33116"/>
    <cellStyle name="標準 20 9 4 3 7" xfId="21671"/>
    <cellStyle name="標準 20 9 4 4" xfId="7918"/>
    <cellStyle name="標準 20 9 4 4 2" xfId="11611"/>
    <cellStyle name="標準 20 9 4 4 2 2" xfId="37310"/>
    <cellStyle name="標準 20 9 4 4 2 3" xfId="26086"/>
    <cellStyle name="標準 20 9 4 4 3" xfId="20873"/>
    <cellStyle name="標準 20 9 4 4 3 2" xfId="40828"/>
    <cellStyle name="標準 20 9 4 4 3 3" xfId="29604"/>
    <cellStyle name="標準 20 9 4 4 4" xfId="34188"/>
    <cellStyle name="標準 20 9 4 4 5" xfId="22834"/>
    <cellStyle name="標準 20 9 4 5" xfId="8158"/>
    <cellStyle name="標準 20 9 4 5 2" xfId="11837"/>
    <cellStyle name="標準 20 9 4 5 2 2" xfId="37536"/>
    <cellStyle name="標準 20 9 4 5 2 3" xfId="26312"/>
    <cellStyle name="標準 20 9 4 5 3" xfId="20874"/>
    <cellStyle name="標準 20 9 4 5 3 2" xfId="41054"/>
    <cellStyle name="標準 20 9 4 5 3 3" xfId="29830"/>
    <cellStyle name="標準 20 9 4 5 4" xfId="34414"/>
    <cellStyle name="標準 20 9 4 5 5" xfId="23060"/>
    <cellStyle name="標準 20 9 4 6" xfId="8358"/>
    <cellStyle name="標準 20 9 4 6 2" xfId="12037"/>
    <cellStyle name="標準 20 9 4 6 2 2" xfId="37736"/>
    <cellStyle name="標準 20 9 4 6 2 3" xfId="26512"/>
    <cellStyle name="標準 20 9 4 6 3" xfId="20875"/>
    <cellStyle name="標準 20 9 4 6 3 2" xfId="41254"/>
    <cellStyle name="標準 20 9 4 6 3 3" xfId="30030"/>
    <cellStyle name="標準 20 9 4 6 4" xfId="34614"/>
    <cellStyle name="標準 20 9 4 6 5" xfId="23260"/>
    <cellStyle name="標準 20 9 4 7" xfId="8836"/>
    <cellStyle name="標準 20 9 4 7 2" xfId="12515"/>
    <cellStyle name="標準 20 9 4 7 2 2" xfId="38214"/>
    <cellStyle name="標準 20 9 4 7 2 3" xfId="26990"/>
    <cellStyle name="標準 20 9 4 7 3" xfId="20876"/>
    <cellStyle name="標準 20 9 4 7 3 2" xfId="41732"/>
    <cellStyle name="標準 20 9 4 7 3 3" xfId="30508"/>
    <cellStyle name="標準 20 9 4 7 4" xfId="35092"/>
    <cellStyle name="標準 20 9 4 7 5" xfId="23738"/>
    <cellStyle name="標準 20 9 4 8" xfId="9383"/>
    <cellStyle name="標準 20 9 4 8 2" xfId="13001"/>
    <cellStyle name="標準 20 9 4 8 2 2" xfId="38700"/>
    <cellStyle name="標準 20 9 4 8 2 3" xfId="27476"/>
    <cellStyle name="標準 20 9 4 8 3" xfId="20877"/>
    <cellStyle name="標準 20 9 4 8 3 2" xfId="42218"/>
    <cellStyle name="標準 20 9 4 8 3 3" xfId="30994"/>
    <cellStyle name="標準 20 9 4 8 4" xfId="36083"/>
    <cellStyle name="標準 20 9 4 8 5" xfId="24856"/>
    <cellStyle name="標準 20 9 4 9" xfId="10325"/>
    <cellStyle name="標準 20 9 4 9 2" xfId="13908"/>
    <cellStyle name="標準 20 9 4 9 2 2" xfId="39607"/>
    <cellStyle name="標準 20 9 4 9 2 3" xfId="28383"/>
    <cellStyle name="標準 20 9 4 9 3" xfId="20878"/>
    <cellStyle name="標準 20 9 4 9 3 2" xfId="43125"/>
    <cellStyle name="標準 20 9 4 9 3 3" xfId="31901"/>
    <cellStyle name="標準 20 9 4 9 4" xfId="36173"/>
    <cellStyle name="標準 20 9 4 9 5" xfId="24946"/>
    <cellStyle name="標準 20 9 5" xfId="7524"/>
    <cellStyle name="標準 20 9 5 10" xfId="29210"/>
    <cellStyle name="標準 20 9 5 10 2" xfId="40434"/>
    <cellStyle name="標準 20 9 5 11" xfId="33031"/>
    <cellStyle name="標準 20 9 5 12" xfId="21586"/>
    <cellStyle name="標準 20 9 5 2" xfId="7750"/>
    <cellStyle name="標準 20 9 5 2 2" xfId="8668"/>
    <cellStyle name="標準 20 9 5 2 2 2" xfId="9784"/>
    <cellStyle name="標準 20 9 5 2 2 2 2" xfId="13398"/>
    <cellStyle name="標準 20 9 5 2 2 2 2 2" xfId="39097"/>
    <cellStyle name="標準 20 9 5 2 2 2 2 3" xfId="27873"/>
    <cellStyle name="標準 20 9 5 2 2 2 3" xfId="20882"/>
    <cellStyle name="標準 20 9 5 2 2 2 3 2" xfId="42615"/>
    <cellStyle name="標準 20 9 5 2 2 2 3 3" xfId="31391"/>
    <cellStyle name="標準 20 9 5 2 2 2 4" xfId="36089"/>
    <cellStyle name="標準 20 9 5 2 2 2 5" xfId="24862"/>
    <cellStyle name="標準 20 9 5 2 2 3" xfId="10726"/>
    <cellStyle name="標準 20 9 5 2 2 3 2" xfId="14305"/>
    <cellStyle name="標準 20 9 5 2 2 3 2 2" xfId="40004"/>
    <cellStyle name="標準 20 9 5 2 2 3 2 3" xfId="28780"/>
    <cellStyle name="標準 20 9 5 2 2 3 3" xfId="20883"/>
    <cellStyle name="標準 20 9 5 2 2 3 3 2" xfId="43522"/>
    <cellStyle name="標準 20 9 5 2 2 3 3 3" xfId="32298"/>
    <cellStyle name="標準 20 9 5 2 2 3 4" xfId="34924"/>
    <cellStyle name="標準 20 9 5 2 2 3 5" xfId="23570"/>
    <cellStyle name="標準 20 9 5 2 2 4" xfId="12347"/>
    <cellStyle name="標準 20 9 5 2 2 4 2" xfId="38046"/>
    <cellStyle name="標準 20 9 5 2 2 4 3" xfId="26822"/>
    <cellStyle name="標準 20 9 5 2 2 5" xfId="20881"/>
    <cellStyle name="標準 20 9 5 2 2 5 2" xfId="41564"/>
    <cellStyle name="標準 20 9 5 2 2 5 3" xfId="30340"/>
    <cellStyle name="標準 20 9 5 2 2 6" xfId="33426"/>
    <cellStyle name="標準 20 9 5 2 2 7" xfId="21981"/>
    <cellStyle name="標準 20 9 5 2 3" xfId="9386"/>
    <cellStyle name="標準 20 9 5 2 3 2" xfId="13004"/>
    <cellStyle name="標準 20 9 5 2 3 2 2" xfId="38703"/>
    <cellStyle name="標準 20 9 5 2 3 2 3" xfId="27479"/>
    <cellStyle name="標準 20 9 5 2 3 3" xfId="20884"/>
    <cellStyle name="標準 20 9 5 2 3 3 2" xfId="42221"/>
    <cellStyle name="標準 20 9 5 2 3 3 3" xfId="30997"/>
    <cellStyle name="標準 20 9 5 2 3 4" xfId="36088"/>
    <cellStyle name="標準 20 9 5 2 3 5" xfId="24861"/>
    <cellStyle name="標準 20 9 5 2 4" xfId="10328"/>
    <cellStyle name="標準 20 9 5 2 4 2" xfId="13911"/>
    <cellStyle name="標準 20 9 5 2 4 2 2" xfId="39610"/>
    <cellStyle name="標準 20 9 5 2 4 2 3" xfId="28386"/>
    <cellStyle name="標準 20 9 5 2 4 3" xfId="20885"/>
    <cellStyle name="標準 20 9 5 2 4 3 2" xfId="43128"/>
    <cellStyle name="標準 20 9 5 2 4 3 3" xfId="31904"/>
    <cellStyle name="標準 20 9 5 2 4 4" xfId="36483"/>
    <cellStyle name="標準 20 9 5 2 4 5" xfId="25256"/>
    <cellStyle name="標準 20 9 5 2 5" xfId="11443"/>
    <cellStyle name="標準 20 9 5 2 5 2" xfId="34020"/>
    <cellStyle name="標準 20 9 5 2 5 3" xfId="22666"/>
    <cellStyle name="標準 20 9 5 2 6" xfId="20880"/>
    <cellStyle name="標準 20 9 5 2 6 2" xfId="37142"/>
    <cellStyle name="標準 20 9 5 2 6 3" xfId="25918"/>
    <cellStyle name="標準 20 9 5 2 7" xfId="29436"/>
    <cellStyle name="標準 20 9 5 2 7 2" xfId="40660"/>
    <cellStyle name="標準 20 9 5 2 8" xfId="33032"/>
    <cellStyle name="標準 20 9 5 2 9" xfId="21587"/>
    <cellStyle name="標準 20 9 5 3" xfId="7976"/>
    <cellStyle name="標準 20 9 5 3 2" xfId="9558"/>
    <cellStyle name="標準 20 9 5 3 2 2" xfId="13172"/>
    <cellStyle name="標準 20 9 5 3 2 2 2" xfId="38871"/>
    <cellStyle name="標準 20 9 5 3 2 2 3" xfId="27647"/>
    <cellStyle name="標準 20 9 5 3 2 3" xfId="20887"/>
    <cellStyle name="標準 20 9 5 3 2 3 2" xfId="42389"/>
    <cellStyle name="標準 20 9 5 3 2 3 3" xfId="31165"/>
    <cellStyle name="標準 20 9 5 3 2 4" xfId="36090"/>
    <cellStyle name="標準 20 9 5 3 2 5" xfId="24863"/>
    <cellStyle name="標準 20 9 5 3 3" xfId="10500"/>
    <cellStyle name="標準 20 9 5 3 3 2" xfId="14079"/>
    <cellStyle name="標準 20 9 5 3 3 2 2" xfId="39778"/>
    <cellStyle name="標準 20 9 5 3 3 2 3" xfId="28554"/>
    <cellStyle name="標準 20 9 5 3 3 3" xfId="20888"/>
    <cellStyle name="標準 20 9 5 3 3 3 2" xfId="43296"/>
    <cellStyle name="標準 20 9 5 3 3 3 3" xfId="32072"/>
    <cellStyle name="標準 20 9 5 3 3 4" xfId="34246"/>
    <cellStyle name="標準 20 9 5 3 3 5" xfId="22892"/>
    <cellStyle name="標準 20 9 5 3 4" xfId="11669"/>
    <cellStyle name="標準 20 9 5 3 4 2" xfId="37368"/>
    <cellStyle name="標準 20 9 5 3 4 3" xfId="26144"/>
    <cellStyle name="標準 20 9 5 3 5" xfId="20886"/>
    <cellStyle name="標準 20 9 5 3 5 2" xfId="40886"/>
    <cellStyle name="標準 20 9 5 3 5 3" xfId="29662"/>
    <cellStyle name="標準 20 9 5 3 6" xfId="33200"/>
    <cellStyle name="標準 20 9 5 3 7" xfId="21755"/>
    <cellStyle name="標準 20 9 5 4" xfId="8216"/>
    <cellStyle name="標準 20 9 5 4 2" xfId="11895"/>
    <cellStyle name="標準 20 9 5 4 2 2" xfId="37594"/>
    <cellStyle name="標準 20 9 5 4 2 3" xfId="26370"/>
    <cellStyle name="標準 20 9 5 4 3" xfId="20889"/>
    <cellStyle name="標準 20 9 5 4 3 2" xfId="41112"/>
    <cellStyle name="標準 20 9 5 4 3 3" xfId="29888"/>
    <cellStyle name="標準 20 9 5 4 4" xfId="34472"/>
    <cellStyle name="標準 20 9 5 4 5" xfId="23118"/>
    <cellStyle name="標準 20 9 5 5" xfId="8442"/>
    <cellStyle name="標準 20 9 5 5 2" xfId="12121"/>
    <cellStyle name="標準 20 9 5 5 2 2" xfId="37820"/>
    <cellStyle name="標準 20 9 5 5 2 3" xfId="26596"/>
    <cellStyle name="標準 20 9 5 5 3" xfId="20890"/>
    <cellStyle name="標準 20 9 5 5 3 2" xfId="41338"/>
    <cellStyle name="標準 20 9 5 5 3 3" xfId="30114"/>
    <cellStyle name="標準 20 9 5 5 4" xfId="34698"/>
    <cellStyle name="標準 20 9 5 5 5" xfId="23344"/>
    <cellStyle name="標準 20 9 5 6" xfId="9385"/>
    <cellStyle name="標準 20 9 5 6 2" xfId="13003"/>
    <cellStyle name="標準 20 9 5 6 2 2" xfId="38702"/>
    <cellStyle name="標準 20 9 5 6 2 3" xfId="27478"/>
    <cellStyle name="標準 20 9 5 6 3" xfId="20891"/>
    <cellStyle name="標準 20 9 5 6 3 2" xfId="42220"/>
    <cellStyle name="標準 20 9 5 6 3 3" xfId="30996"/>
    <cellStyle name="標準 20 9 5 6 4" xfId="36087"/>
    <cellStyle name="標準 20 9 5 6 5" xfId="24860"/>
    <cellStyle name="標準 20 9 5 7" xfId="10327"/>
    <cellStyle name="標準 20 9 5 7 2" xfId="13910"/>
    <cellStyle name="標準 20 9 5 7 2 2" xfId="39609"/>
    <cellStyle name="標準 20 9 5 7 2 3" xfId="28385"/>
    <cellStyle name="標準 20 9 5 7 3" xfId="20892"/>
    <cellStyle name="標準 20 9 5 7 3 2" xfId="43127"/>
    <cellStyle name="標準 20 9 5 7 3 3" xfId="31903"/>
    <cellStyle name="標準 20 9 5 7 4" xfId="36257"/>
    <cellStyle name="標準 20 9 5 7 5" xfId="25030"/>
    <cellStyle name="標準 20 9 5 8" xfId="11217"/>
    <cellStyle name="標準 20 9 5 8 2" xfId="33794"/>
    <cellStyle name="標準 20 9 5 8 3" xfId="22440"/>
    <cellStyle name="標準 20 9 5 9" xfId="20879"/>
    <cellStyle name="標準 20 9 5 9 2" xfId="36916"/>
    <cellStyle name="標準 20 9 5 9 3" xfId="25692"/>
    <cellStyle name="標準 20 9 6" xfId="7381"/>
    <cellStyle name="標準 20 9 6 2" xfId="8526"/>
    <cellStyle name="標準 20 9 6 2 2" xfId="9642"/>
    <cellStyle name="標準 20 9 6 2 2 2" xfId="13256"/>
    <cellStyle name="標準 20 9 6 2 2 2 2" xfId="38955"/>
    <cellStyle name="標準 20 9 6 2 2 2 3" xfId="27731"/>
    <cellStyle name="標準 20 9 6 2 2 3" xfId="20895"/>
    <cellStyle name="標準 20 9 6 2 2 3 2" xfId="42473"/>
    <cellStyle name="標準 20 9 6 2 2 3 3" xfId="31249"/>
    <cellStyle name="標準 20 9 6 2 2 4" xfId="36092"/>
    <cellStyle name="標準 20 9 6 2 2 5" xfId="24865"/>
    <cellStyle name="標準 20 9 6 2 3" xfId="10584"/>
    <cellStyle name="標準 20 9 6 2 3 2" xfId="14163"/>
    <cellStyle name="標準 20 9 6 2 3 2 2" xfId="39862"/>
    <cellStyle name="標準 20 9 6 2 3 2 3" xfId="28638"/>
    <cellStyle name="標準 20 9 6 2 3 3" xfId="20896"/>
    <cellStyle name="標準 20 9 6 2 3 3 2" xfId="43380"/>
    <cellStyle name="標準 20 9 6 2 3 3 3" xfId="32156"/>
    <cellStyle name="標準 20 9 6 2 3 4" xfId="34782"/>
    <cellStyle name="標準 20 9 6 2 3 5" xfId="23428"/>
    <cellStyle name="標準 20 9 6 2 4" xfId="12205"/>
    <cellStyle name="標準 20 9 6 2 4 2" xfId="37904"/>
    <cellStyle name="標準 20 9 6 2 4 3" xfId="26680"/>
    <cellStyle name="標準 20 9 6 2 5" xfId="20894"/>
    <cellStyle name="標準 20 9 6 2 5 2" xfId="41422"/>
    <cellStyle name="標準 20 9 6 2 5 3" xfId="30198"/>
    <cellStyle name="標準 20 9 6 2 6" xfId="33284"/>
    <cellStyle name="標準 20 9 6 2 7" xfId="21839"/>
    <cellStyle name="標準 20 9 6 3" xfId="9387"/>
    <cellStyle name="標準 20 9 6 3 2" xfId="13005"/>
    <cellStyle name="標準 20 9 6 3 2 2" xfId="38704"/>
    <cellStyle name="標準 20 9 6 3 2 3" xfId="27480"/>
    <cellStyle name="標準 20 9 6 3 3" xfId="20897"/>
    <cellStyle name="標準 20 9 6 3 3 2" xfId="42222"/>
    <cellStyle name="標準 20 9 6 3 3 3" xfId="30998"/>
    <cellStyle name="標準 20 9 6 3 4" xfId="36091"/>
    <cellStyle name="標準 20 9 6 3 5" xfId="24864"/>
    <cellStyle name="標準 20 9 6 4" xfId="10329"/>
    <cellStyle name="標準 20 9 6 4 2" xfId="13912"/>
    <cellStyle name="標準 20 9 6 4 2 2" xfId="39611"/>
    <cellStyle name="標準 20 9 6 4 2 3" xfId="28387"/>
    <cellStyle name="標準 20 9 6 4 3" xfId="20898"/>
    <cellStyle name="標準 20 9 6 4 3 2" xfId="43129"/>
    <cellStyle name="標準 20 9 6 4 3 3" xfId="31905"/>
    <cellStyle name="標準 20 9 6 4 4" xfId="36341"/>
    <cellStyle name="標準 20 9 6 4 5" xfId="25114"/>
    <cellStyle name="標準 20 9 6 5" xfId="11075"/>
    <cellStyle name="標準 20 9 6 5 2" xfId="33652"/>
    <cellStyle name="標準 20 9 6 5 3" xfId="22298"/>
    <cellStyle name="標準 20 9 6 6" xfId="20893"/>
    <cellStyle name="標準 20 9 6 6 2" xfId="36774"/>
    <cellStyle name="標準 20 9 6 6 3" xfId="25550"/>
    <cellStyle name="標準 20 9 6 7" xfId="29068"/>
    <cellStyle name="標準 20 9 6 7 2" xfId="40292"/>
    <cellStyle name="標準 20 9 6 8" xfId="33033"/>
    <cellStyle name="標準 20 9 6 9" xfId="21588"/>
    <cellStyle name="標準 20 9 7" xfId="7608"/>
    <cellStyle name="標準 20 9 7 2" xfId="9416"/>
    <cellStyle name="標準 20 9 7 2 2" xfId="13030"/>
    <cellStyle name="標準 20 9 7 2 2 2" xfId="38729"/>
    <cellStyle name="標準 20 9 7 2 2 3" xfId="27505"/>
    <cellStyle name="標準 20 9 7 2 3" xfId="20900"/>
    <cellStyle name="標準 20 9 7 2 3 2" xfId="42247"/>
    <cellStyle name="標準 20 9 7 2 3 3" xfId="31023"/>
    <cellStyle name="標準 20 9 7 2 4" xfId="36093"/>
    <cellStyle name="標準 20 9 7 2 5" xfId="24866"/>
    <cellStyle name="標準 20 9 7 3" xfId="10358"/>
    <cellStyle name="標準 20 9 7 3 2" xfId="13937"/>
    <cellStyle name="標準 20 9 7 3 2 2" xfId="39636"/>
    <cellStyle name="標準 20 9 7 3 2 3" xfId="28412"/>
    <cellStyle name="標準 20 9 7 3 3" xfId="20901"/>
    <cellStyle name="標準 20 9 7 3 3 2" xfId="43154"/>
    <cellStyle name="標準 20 9 7 3 3 3" xfId="31930"/>
    <cellStyle name="標準 20 9 7 3 4" xfId="33878"/>
    <cellStyle name="標準 20 9 7 3 5" xfId="22524"/>
    <cellStyle name="標準 20 9 7 4" xfId="11301"/>
    <cellStyle name="標準 20 9 7 4 2" xfId="37000"/>
    <cellStyle name="標準 20 9 7 4 3" xfId="25776"/>
    <cellStyle name="標準 20 9 7 5" xfId="20899"/>
    <cellStyle name="標準 20 9 7 5 2" xfId="40518"/>
    <cellStyle name="標準 20 9 7 5 3" xfId="29294"/>
    <cellStyle name="標準 20 9 7 6" xfId="33058"/>
    <cellStyle name="標準 20 9 7 7" xfId="21613"/>
    <cellStyle name="標準 20 9 8" xfId="7834"/>
    <cellStyle name="標準 20 9 8 2" xfId="11527"/>
    <cellStyle name="標準 20 9 8 2 2" xfId="36050"/>
    <cellStyle name="標準 20 9 8 2 3" xfId="24823"/>
    <cellStyle name="標準 20 9 8 3" xfId="20902"/>
    <cellStyle name="標準 20 9 8 3 2" xfId="37226"/>
    <cellStyle name="標準 20 9 8 3 3" xfId="26002"/>
    <cellStyle name="標準 20 9 8 4" xfId="29520"/>
    <cellStyle name="標準 20 9 8 4 2" xfId="40744"/>
    <cellStyle name="標準 20 9 8 5" xfId="34104"/>
    <cellStyle name="標準 20 9 8 6" xfId="22750"/>
    <cellStyle name="標準 20 9 9" xfId="8073"/>
    <cellStyle name="標準 20 9 9 2" xfId="11753"/>
    <cellStyle name="標準 20 9 9 2 2" xfId="37452"/>
    <cellStyle name="標準 20 9 9 2 3" xfId="26228"/>
    <cellStyle name="標準 20 9 9 3" xfId="20903"/>
    <cellStyle name="標準 20 9 9 3 2" xfId="40970"/>
    <cellStyle name="標準 20 9 9 3 3" xfId="29746"/>
    <cellStyle name="標準 20 9 9 4" xfId="34330"/>
    <cellStyle name="標準 20 9 9 5" xfId="22976"/>
    <cellStyle name="標準 21" xfId="1092"/>
    <cellStyle name="標準 21 2" xfId="20904"/>
    <cellStyle name="標準 22" xfId="10804"/>
    <cellStyle name="標準 22 2" xfId="23872"/>
    <cellStyle name="標準 23" xfId="10805"/>
    <cellStyle name="標準 24" xfId="10807"/>
    <cellStyle name="標準 24 2" xfId="20905"/>
    <cellStyle name="標準 25" xfId="14368"/>
    <cellStyle name="標準 25 2" xfId="20906"/>
    <cellStyle name="標準 26" xfId="14378"/>
    <cellStyle name="標準 26 2" xfId="20907"/>
    <cellStyle name="標準 27" xfId="10806"/>
    <cellStyle name="標準 28" xfId="14382"/>
    <cellStyle name="標準 29" xfId="14383"/>
    <cellStyle name="標準 3" xfId="123"/>
    <cellStyle name="標準 3 10" xfId="3189"/>
    <cellStyle name="標準 3 10 2" xfId="5409"/>
    <cellStyle name="標準 3 10 2 2" xfId="20909"/>
    <cellStyle name="標準 3 10 3" xfId="20908"/>
    <cellStyle name="標準 3 11" xfId="3521"/>
    <cellStyle name="標準 3 11 2" xfId="5514"/>
    <cellStyle name="標準 3 11 2 2" xfId="20911"/>
    <cellStyle name="標準 3 11 3" xfId="20910"/>
    <cellStyle name="標準 3 12" xfId="291"/>
    <cellStyle name="標準 3 12 2" xfId="20912"/>
    <cellStyle name="標準 3 2" xfId="292"/>
    <cellStyle name="標準 3 2 2" xfId="591"/>
    <cellStyle name="標準 3 2 2 2" xfId="645"/>
    <cellStyle name="標準 3 2 2 2 2" xfId="1768"/>
    <cellStyle name="標準 3 2 2 2 2 2" xfId="3522"/>
    <cellStyle name="標準 3 2 2 2 2 2 2" xfId="20913"/>
    <cellStyle name="標準 3 2 2 2 2 3" xfId="6233"/>
    <cellStyle name="標準 3 2 2 3" xfId="3190"/>
    <cellStyle name="標準 3 2 2 3 2" xfId="20914"/>
    <cellStyle name="標準 3 2 2 4" xfId="3523"/>
    <cellStyle name="標準 3 2 2 4 2" xfId="20915"/>
    <cellStyle name="標準 3 2 3" xfId="1093"/>
    <cellStyle name="標準 3 2 3 2" xfId="1428"/>
    <cellStyle name="標準 3 2 3 2 2" xfId="32557"/>
    <cellStyle name="標準 3 2 4" xfId="3191"/>
    <cellStyle name="標準 3 2 4 2" xfId="3525"/>
    <cellStyle name="標準 3 2 4 2 2" xfId="20919"/>
    <cellStyle name="標準 3 2 4 3" xfId="3524"/>
    <cellStyle name="標準 3 2 4 3 2" xfId="20920"/>
    <cellStyle name="標準 3 2 4 4" xfId="20918"/>
    <cellStyle name="標準 3 2 5" xfId="5163"/>
    <cellStyle name="標準 3 2 5 2" xfId="20921"/>
    <cellStyle name="標準 3 2 6" xfId="5164"/>
    <cellStyle name="標準 3 2 6 2" xfId="20922"/>
    <cellStyle name="標準 3 2_(金入)桜井小屋内運動場耐震化主体工事  " xfId="3192"/>
    <cellStyle name="標準 3 3" xfId="293"/>
    <cellStyle name="標準 3 3 2" xfId="294"/>
    <cellStyle name="標準 3 3 2 2" xfId="1094"/>
    <cellStyle name="標準 3 3 2 2 2" xfId="1769"/>
    <cellStyle name="標準 3 3 2 2 2 2" xfId="5165"/>
    <cellStyle name="標準 3 3 2 2 2 2 2" xfId="20924"/>
    <cellStyle name="標準 3 3 2 2 2 3" xfId="20923"/>
    <cellStyle name="標準 3 3 2 2 3" xfId="3526"/>
    <cellStyle name="標準 3 3 2 2 3 2" xfId="6234"/>
    <cellStyle name="標準 3 3 2 2 3 2 2" xfId="20926"/>
    <cellStyle name="標準 3 3 2 2 3 3" xfId="20925"/>
    <cellStyle name="標準 3 3 2 2 4" xfId="32558"/>
    <cellStyle name="標準 3 3 2 3" xfId="1476"/>
    <cellStyle name="標準 3 3 2 3 2" xfId="20927"/>
    <cellStyle name="標準 3 3 3" xfId="295"/>
    <cellStyle name="標準 3 3 3 2" xfId="725"/>
    <cellStyle name="標準 3 3 3 2 2" xfId="23873"/>
    <cellStyle name="標準 3 3 4" xfId="1095"/>
    <cellStyle name="標準 3 3 4 2" xfId="3846"/>
    <cellStyle name="標準 3 4" xfId="592"/>
    <cellStyle name="標準 3 4 2" xfId="3527"/>
    <cellStyle name="標準 3 4 2 2" xfId="3845"/>
    <cellStyle name="標準 3 4 2 2 2" xfId="23874"/>
    <cellStyle name="標準 3 4 3" xfId="3853"/>
    <cellStyle name="標準 3 4 3 2" xfId="5410"/>
    <cellStyle name="標準 3 5" xfId="1096"/>
    <cellStyle name="標準 3 5 2" xfId="1475"/>
    <cellStyle name="標準 3 5 2 2" xfId="20929"/>
    <cellStyle name="標準 3 5 3" xfId="20928"/>
    <cellStyle name="標準 3 5 3 2" xfId="23875"/>
    <cellStyle name="標準 3 6" xfId="1097"/>
    <cellStyle name="標準 3 6 2" xfId="5411"/>
    <cellStyle name="標準 3 6 2 2" xfId="20931"/>
    <cellStyle name="標準 3 6 3" xfId="20930"/>
    <cellStyle name="標準 3 7" xfId="1098"/>
    <cellStyle name="標準 3 7 2" xfId="5412"/>
    <cellStyle name="標準 3 7 2 2" xfId="20933"/>
    <cellStyle name="標準 3 7 3" xfId="20932"/>
    <cellStyle name="標準 3 8" xfId="3193"/>
    <cellStyle name="標準 3 8 2" xfId="5413"/>
    <cellStyle name="標準 3 8 2 2" xfId="20935"/>
    <cellStyle name="標準 3 8 3" xfId="20934"/>
    <cellStyle name="標準 3 9" xfId="3194"/>
    <cellStyle name="標準 3 9 2" xfId="5414"/>
    <cellStyle name="標準 3 9 2 2" xfId="20937"/>
    <cellStyle name="標準 3 9 3" xfId="20936"/>
    <cellStyle name="標準 3_(金入)桜井小屋内運動場耐震化主体工事  " xfId="3195"/>
    <cellStyle name="標準 30" xfId="14384"/>
    <cellStyle name="標準 31" xfId="21043"/>
    <cellStyle name="標準 32" xfId="21103"/>
    <cellStyle name="標準 33" xfId="21104"/>
    <cellStyle name="標準 34" xfId="21109"/>
    <cellStyle name="標準 35" xfId="21110"/>
    <cellStyle name="標準 36" xfId="21133"/>
    <cellStyle name="標準 37" xfId="21134"/>
    <cellStyle name="標準 38" xfId="43605"/>
    <cellStyle name="標準 39" xfId="43606"/>
    <cellStyle name="標準 4" xfId="124"/>
    <cellStyle name="標準 4 10" xfId="3851"/>
    <cellStyle name="標準 4 10 2" xfId="20938"/>
    <cellStyle name="標準 4 2" xfId="296"/>
    <cellStyle name="標準 4 2 2" xfId="593"/>
    <cellStyle name="標準 4 2 2 2" xfId="1099"/>
    <cellStyle name="標準 4 2 2 2 2" xfId="3743"/>
    <cellStyle name="標準 4 2 2 2 2 2" xfId="32559"/>
    <cellStyle name="標準 4 2 2 2 3" xfId="5416"/>
    <cellStyle name="標準 4 2 2 2 3 2" xfId="20939"/>
    <cellStyle name="標準 4 2 2 3" xfId="1160"/>
    <cellStyle name="標準 4 2 2 3 2" xfId="20940"/>
    <cellStyle name="標準 4 2 2 3 2 2" xfId="23876"/>
    <cellStyle name="標準 4 2 2 4" xfId="32405"/>
    <cellStyle name="標準 4 2 3" xfId="594"/>
    <cellStyle name="標準 4 2 3 2" xfId="1100"/>
    <cellStyle name="標準 4 2 3 2 2" xfId="3196"/>
    <cellStyle name="標準 4 2 3 2 2 2" xfId="20942"/>
    <cellStyle name="標準 4 2 3 2 3" xfId="3744"/>
    <cellStyle name="標準 4 2 3 2 3 2" xfId="20943"/>
    <cellStyle name="標準 4 2 3 2 3 3" xfId="32560"/>
    <cellStyle name="標準 4 2 3 2 4" xfId="20941"/>
    <cellStyle name="標準 4 2 3 3" xfId="1159"/>
    <cellStyle name="標準 4 2 3 3 2" xfId="5166"/>
    <cellStyle name="標準 4 2 3 3 2 2" xfId="20944"/>
    <cellStyle name="標準 4 2 3 4" xfId="1429"/>
    <cellStyle name="標準 4 2 3 4 2" xfId="20945"/>
    <cellStyle name="標準 4 2 3 5" xfId="23877"/>
    <cellStyle name="標準 4 2 3 6" xfId="32406"/>
    <cellStyle name="標準 4 2 4" xfId="1101"/>
    <cellStyle name="標準 4 2 4 2" xfId="1161"/>
    <cellStyle name="標準 4 2 4 2 2" xfId="5168"/>
    <cellStyle name="標準 4 2 4 2 2 2" xfId="20946"/>
    <cellStyle name="標準 4 2 4 2 3" xfId="6342"/>
    <cellStyle name="標準 4 2 4 2 4" xfId="5167"/>
    <cellStyle name="標準 4 2 4 3" xfId="1770"/>
    <cellStyle name="標準 4 2 4 3 2" xfId="32561"/>
    <cellStyle name="標準 4 2 5" xfId="3197"/>
    <cellStyle name="標準 4 2 5 2" xfId="3849"/>
    <cellStyle name="標準 4 2 5 2 2" xfId="20948"/>
    <cellStyle name="標準 4 2 5 3" xfId="20947"/>
    <cellStyle name="標準 4 2 6" xfId="3847"/>
    <cellStyle name="標準 4 2 6 2" xfId="5169"/>
    <cellStyle name="標準 4 2 6 2 2" xfId="20950"/>
    <cellStyle name="標準 4 2 6 3" xfId="20949"/>
    <cellStyle name="標準 4 2 7" xfId="32392"/>
    <cellStyle name="標準 4 2_(金入)桜井小屋内運動場耐震化主体工事  " xfId="3198"/>
    <cellStyle name="標準 4 3" xfId="595"/>
    <cellStyle name="標準 4 3 2" xfId="1102"/>
    <cellStyle name="標準 4 3 2 2" xfId="3850"/>
    <cellStyle name="標準 4 3 2 2 2" xfId="20951"/>
    <cellStyle name="標準 4 3 3" xfId="23878"/>
    <cellStyle name="標準 4 4" xfId="1103"/>
    <cellStyle name="標準 4 4 2" xfId="1104"/>
    <cellStyle name="標準 4 4 2 2" xfId="3529"/>
    <cellStyle name="標準 4 4 2 2 2" xfId="20954"/>
    <cellStyle name="標準 4 4 2 2 3" xfId="23879"/>
    <cellStyle name="標準 4 4 2 3" xfId="20953"/>
    <cellStyle name="標準 4 4 2 3 2" xfId="23880"/>
    <cellStyle name="標準 4 4 3" xfId="1105"/>
    <cellStyle name="標準 4 4 3 2" xfId="20955"/>
    <cellStyle name="標準 4 4 4" xfId="1771"/>
    <cellStyle name="標準 4 4 4 2" xfId="20956"/>
    <cellStyle name="標準 4 4 4 3" xfId="23881"/>
    <cellStyle name="標準 4 4 5" xfId="20952"/>
    <cellStyle name="標準 4 5" xfId="1106"/>
    <cellStyle name="標準 4 5 2" xfId="3530"/>
    <cellStyle name="標準 4 5 2 2" xfId="8929"/>
    <cellStyle name="標準 4 5 2 3" xfId="23882"/>
    <cellStyle name="標準 4 6" xfId="1107"/>
    <cellStyle name="標準 4 6 2" xfId="3531"/>
    <cellStyle name="標準 4 6 2 2" xfId="20958"/>
    <cellStyle name="標準 4 6 2 3" xfId="32562"/>
    <cellStyle name="標準 4 6 3" xfId="20957"/>
    <cellStyle name="標準 4 7" xfId="1158"/>
    <cellStyle name="標準 4 7 2" xfId="5170"/>
    <cellStyle name="標準 4 7 2 2" xfId="20960"/>
    <cellStyle name="標準 4 7 2 3" xfId="32564"/>
    <cellStyle name="標準 4 7 3" xfId="20959"/>
    <cellStyle name="標準 4 8" xfId="1162"/>
    <cellStyle name="標準 4 8 2" xfId="5171"/>
    <cellStyle name="標準 4 8 2 2" xfId="20962"/>
    <cellStyle name="標準 4 8 2 3" xfId="32565"/>
    <cellStyle name="標準 4 8 3" xfId="20961"/>
    <cellStyle name="標準 4 9" xfId="3528"/>
    <cellStyle name="標準 4 9 2" xfId="9388"/>
    <cellStyle name="標準 4 9 2 2" xfId="20964"/>
    <cellStyle name="標準 4 9 3" xfId="5415"/>
    <cellStyle name="標準 4 9 3 2" xfId="20965"/>
    <cellStyle name="標準 4 9 4" xfId="20963"/>
    <cellStyle name="標準 4_（金抜き）安城中部小ほか非構造部材※建築" xfId="3886"/>
    <cellStyle name="標準 40" xfId="43607"/>
    <cellStyle name="標準 41" xfId="43608"/>
    <cellStyle name="標準 42" xfId="43609"/>
    <cellStyle name="標準 43" xfId="43661"/>
    <cellStyle name="標準 44" xfId="43703"/>
    <cellStyle name="標準 5" xfId="125"/>
    <cellStyle name="標準 5 2" xfId="298"/>
    <cellStyle name="標準 5 2 2" xfId="1430"/>
    <cellStyle name="標準 5 2 2 2" xfId="3639"/>
    <cellStyle name="標準 5 2 2 2 2" xfId="20966"/>
    <cellStyle name="標準 5 2 3" xfId="1477"/>
    <cellStyle name="標準 5 2 3 2" xfId="3848"/>
    <cellStyle name="標準 5 3" xfId="1108"/>
    <cellStyle name="標準 5 3 2" xfId="1109"/>
    <cellStyle name="標準 5 3 2 2" xfId="3532"/>
    <cellStyle name="標準 5 3 2 2 2" xfId="20969"/>
    <cellStyle name="標準 5 3 2 2 3" xfId="23883"/>
    <cellStyle name="標準 5 3 2 3" xfId="20968"/>
    <cellStyle name="標準 5 3 2 3 2" xfId="23884"/>
    <cellStyle name="標準 5 3 3" xfId="7077"/>
    <cellStyle name="標準 5 3 3 2" xfId="20970"/>
    <cellStyle name="標準 5 3 4" xfId="20967"/>
    <cellStyle name="標準 5 4" xfId="1110"/>
    <cellStyle name="標準 5 4 2" xfId="3534"/>
    <cellStyle name="標準 5 4 2 2" xfId="20972"/>
    <cellStyle name="標準 5 4 3" xfId="3533"/>
    <cellStyle name="標準 5 4 3 2" xfId="8930"/>
    <cellStyle name="標準 5 4 3 2 2" xfId="20974"/>
    <cellStyle name="標準 5 4 3 3" xfId="20973"/>
    <cellStyle name="標準 5 4 3 4" xfId="23885"/>
    <cellStyle name="標準 5 4 4" xfId="20971"/>
    <cellStyle name="標準 5 5" xfId="1156"/>
    <cellStyle name="標準 5 5 2" xfId="3535"/>
    <cellStyle name="標準 5 5 2 2" xfId="20976"/>
    <cellStyle name="標準 5 5 2 3" xfId="32563"/>
    <cellStyle name="標準 5 5 3" xfId="20975"/>
    <cellStyle name="標準 5 6" xfId="1157"/>
    <cellStyle name="標準 5 6 2" xfId="20977"/>
    <cellStyle name="標準 5 7" xfId="297"/>
    <cellStyle name="標準 5 7 2" xfId="20978"/>
    <cellStyle name="標準 5_（金抜き）安城中部小ほか非構造部材※建築" xfId="3887"/>
    <cellStyle name="標準 6" xfId="126"/>
    <cellStyle name="標準 6 2" xfId="299"/>
    <cellStyle name="標準 6 2 2" xfId="596"/>
    <cellStyle name="標準 6 2 2 2" xfId="1479"/>
    <cellStyle name="標準 6 2 3" xfId="597"/>
    <cellStyle name="標準 6 2 3 2" xfId="1111"/>
    <cellStyle name="標準 6 2 3 2 2" xfId="20979"/>
    <cellStyle name="標準 6 2 3 3" xfId="1478"/>
    <cellStyle name="標準 6 2 3 3 2" xfId="20980"/>
    <cellStyle name="標準 6 2 4" xfId="1112"/>
    <cellStyle name="標準 6 2 4 2" xfId="20981"/>
    <cellStyle name="標準 6 3" xfId="1113"/>
    <cellStyle name="標準 6 3 2" xfId="1772"/>
    <cellStyle name="標準 6 3 2 2" xfId="3536"/>
    <cellStyle name="標準 6 3 2 2 2" xfId="20983"/>
    <cellStyle name="標準 6 3 2 3" xfId="3852"/>
    <cellStyle name="標準 6 3 2 3 2" xfId="20984"/>
    <cellStyle name="標準 6 3 2 4" xfId="20982"/>
    <cellStyle name="標準 6 3 3" xfId="7071"/>
    <cellStyle name="標準 6 3 3 2" xfId="20985"/>
    <cellStyle name="標準 6 3 3 2 2" xfId="23886"/>
    <cellStyle name="標準 6 3 3 3" xfId="23957"/>
    <cellStyle name="標準 6 4" xfId="1114"/>
    <cellStyle name="標準 6 4 2" xfId="3538"/>
    <cellStyle name="標準 6 4 2 2" xfId="20987"/>
    <cellStyle name="標準 6 4 3" xfId="3537"/>
    <cellStyle name="標準 6 4 3 2" xfId="8931"/>
    <cellStyle name="標準 6 4 3 2 2" xfId="20989"/>
    <cellStyle name="標準 6 4 3 3" xfId="20988"/>
    <cellStyle name="標準 6 4 3 4" xfId="23887"/>
    <cellStyle name="標準 6 4 4" xfId="20986"/>
    <cellStyle name="標準 6 5" xfId="1115"/>
    <cellStyle name="標準 6 5 2" xfId="3539"/>
    <cellStyle name="標準 6 5 2 2" xfId="20991"/>
    <cellStyle name="標準 6 5 2 3" xfId="23888"/>
    <cellStyle name="標準 6 5 3" xfId="20990"/>
    <cellStyle name="標準 6 5 3 2" xfId="23889"/>
    <cellStyle name="標準 6 6" xfId="1116"/>
    <cellStyle name="標準 6 6 2" xfId="20992"/>
    <cellStyle name="標準 6 6 3" xfId="43658"/>
    <cellStyle name="標準 6 7" xfId="1155"/>
    <cellStyle name="標準 6 7 2" xfId="20993"/>
    <cellStyle name="標準 6_（金抜き）安城中部小ほか非構造部材※建築" xfId="3888"/>
    <cellStyle name="標準 7" xfId="127"/>
    <cellStyle name="標準 7 2" xfId="598"/>
    <cellStyle name="標準 7 2 2" xfId="1118"/>
    <cellStyle name="標準 7 2 2 2" xfId="1773"/>
    <cellStyle name="標準 7 2 2 2 2" xfId="20994"/>
    <cellStyle name="標準 7 2 2 3" xfId="3540"/>
    <cellStyle name="標準 7 2 2 3 2" xfId="20995"/>
    <cellStyle name="標準 7 2 3" xfId="1480"/>
    <cellStyle name="標準 7 2 3 2" xfId="7070"/>
    <cellStyle name="標準 7 2 3 2 2" xfId="20997"/>
    <cellStyle name="標準 7 2 3 3" xfId="20996"/>
    <cellStyle name="標準 7 3" xfId="599"/>
    <cellStyle name="標準 7 3 2" xfId="1119"/>
    <cellStyle name="標準 7 3 2 2" xfId="3843"/>
    <cellStyle name="標準 7 3 2 2 2" xfId="21000"/>
    <cellStyle name="標準 7 3 2 2 3" xfId="23890"/>
    <cellStyle name="標準 7 3 2 3" xfId="20999"/>
    <cellStyle name="標準 7 3 3" xfId="3541"/>
    <cellStyle name="標準 7 3 3 2" xfId="8932"/>
    <cellStyle name="標準 7 3 3 2 2" xfId="21002"/>
    <cellStyle name="標準 7 3 3 3" xfId="21001"/>
    <cellStyle name="標準 7 3 4" xfId="20998"/>
    <cellStyle name="標準 7 3 4 2" xfId="32407"/>
    <cellStyle name="標準 7 4" xfId="1120"/>
    <cellStyle name="標準 7 4 2" xfId="3543"/>
    <cellStyle name="標準 7 4 2 2" xfId="21004"/>
    <cellStyle name="標準 7 4 3" xfId="3542"/>
    <cellStyle name="標準 7 4 3 2" xfId="21005"/>
    <cellStyle name="標準 7 4 3 3" xfId="23891"/>
    <cellStyle name="標準 7 4 4" xfId="21003"/>
    <cellStyle name="標準 7 5" xfId="1117"/>
    <cellStyle name="標準 7 5 2" xfId="1154"/>
    <cellStyle name="標準 7 5 2 2" xfId="21006"/>
    <cellStyle name="標準 7 5 3" xfId="3544"/>
    <cellStyle name="標準 7 5 3 2" xfId="21007"/>
    <cellStyle name="標準 7 6" xfId="300"/>
    <cellStyle name="標準 7 6 2" xfId="21008"/>
    <cellStyle name="標準 7 7" xfId="3844"/>
    <cellStyle name="標準 7 7 2" xfId="21009"/>
    <cellStyle name="標準 8" xfId="128"/>
    <cellStyle name="標準 8 10" xfId="10803"/>
    <cellStyle name="標準 8 10 2" xfId="21010"/>
    <cellStyle name="標準 8 2" xfId="129"/>
    <cellStyle name="標準 8 2 2" xfId="1122"/>
    <cellStyle name="標準 8 2 2 2" xfId="3199"/>
    <cellStyle name="標準 8 2 2 2 2" xfId="5417"/>
    <cellStyle name="標準 8 2 2 2 2 2" xfId="21013"/>
    <cellStyle name="標準 8 2 2 2 3" xfId="21012"/>
    <cellStyle name="標準 8 2 2 3" xfId="5172"/>
    <cellStyle name="標準 8 2 2 3 2" xfId="21014"/>
    <cellStyle name="標準 8 2 2 4" xfId="5173"/>
    <cellStyle name="標準 8 2 2 4 2" xfId="21015"/>
    <cellStyle name="標準 8 2 2 5" xfId="21011"/>
    <cellStyle name="標準 8 2 3" xfId="1123"/>
    <cellStyle name="標準 8 2 3 2" xfId="3200"/>
    <cellStyle name="標準 8 2 3 2 2" xfId="21017"/>
    <cellStyle name="標準 8 2 3 3" xfId="21016"/>
    <cellStyle name="標準 8 2 3 3 2" xfId="23892"/>
    <cellStyle name="標準 8 2 4" xfId="1124"/>
    <cellStyle name="標準 8 2 4 2" xfId="21018"/>
    <cellStyle name="標準 8 2 5" xfId="1121"/>
    <cellStyle name="標準 8 2 5 2" xfId="5174"/>
    <cellStyle name="標準 8 2 5 2 2" xfId="21019"/>
    <cellStyle name="標準 8 2 6" xfId="3668"/>
    <cellStyle name="標準 8 2 6 2" xfId="21020"/>
    <cellStyle name="標準 8 2_(金入)桜井小屋内運動場耐震化主体工事  " xfId="3201"/>
    <cellStyle name="標準 8 3" xfId="600"/>
    <cellStyle name="標準 8 3 2" xfId="1125"/>
    <cellStyle name="標準 8 3 2 2" xfId="3202"/>
    <cellStyle name="標準 8 3 2 2 2" xfId="21021"/>
    <cellStyle name="標準 8 3 2 3" xfId="23893"/>
    <cellStyle name="標準 8 3 3" xfId="5175"/>
    <cellStyle name="標準 8 3 3 2" xfId="21022"/>
    <cellStyle name="標準 8 3 4" xfId="5176"/>
    <cellStyle name="標準 8 3 4 2" xfId="21023"/>
    <cellStyle name="標準 8 4" xfId="3203"/>
    <cellStyle name="標準 8 4 2" xfId="3546"/>
    <cellStyle name="標準 8 4 2 2" xfId="21025"/>
    <cellStyle name="標準 8 4 3" xfId="3545"/>
    <cellStyle name="標準 8 4 3 2" xfId="21026"/>
    <cellStyle name="標準 8 4 4" xfId="21024"/>
    <cellStyle name="標準 8 5" xfId="3742"/>
    <cellStyle name="標準 8 5 2" xfId="8933"/>
    <cellStyle name="標準 8 5 2 2" xfId="21028"/>
    <cellStyle name="標準 8 5 3" xfId="5177"/>
    <cellStyle name="標準 8 5 3 2" xfId="21029"/>
    <cellStyle name="標準 8 5 4" xfId="21027"/>
    <cellStyle name="標準 8 6" xfId="3740"/>
    <cellStyle name="標準 8 6 2" xfId="5178"/>
    <cellStyle name="標準 8 6 2 2" xfId="21031"/>
    <cellStyle name="標準 8 6 3" xfId="21030"/>
    <cellStyle name="標準 8 7" xfId="4021"/>
    <cellStyle name="標準 8 7 2" xfId="21032"/>
    <cellStyle name="標準 8 8" xfId="10799"/>
    <cellStyle name="標準 8 8 2" xfId="21033"/>
    <cellStyle name="標準 8 9" xfId="3866"/>
    <cellStyle name="標準 8 9 2" xfId="21034"/>
    <cellStyle name="標準 8_(金入)桜井小屋内運動場耐震化主体工事  " xfId="3204"/>
    <cellStyle name="標準 9" xfId="301"/>
    <cellStyle name="標準 9 2" xfId="1127"/>
    <cellStyle name="標準 9 2 2" xfId="3547"/>
    <cellStyle name="標準 9 2 2 2" xfId="7078"/>
    <cellStyle name="標準 9 2 2 2 2" xfId="21036"/>
    <cellStyle name="標準 9 2 2 3" xfId="21035"/>
    <cellStyle name="標準 9 2 3" xfId="8934"/>
    <cellStyle name="標準 9 2 3 2" xfId="21037"/>
    <cellStyle name="標準 9 3" xfId="1128"/>
    <cellStyle name="標準 9 3 2" xfId="3826"/>
    <cellStyle name="標準 9 3 2 2" xfId="21039"/>
    <cellStyle name="標準 9 3 2 3" xfId="23894"/>
    <cellStyle name="標準 9 3 3" xfId="8935"/>
    <cellStyle name="標準 9 3 3 2" xfId="21040"/>
    <cellStyle name="標準 9 3 4" xfId="21038"/>
    <cellStyle name="標準 9 4" xfId="1129"/>
    <cellStyle name="標準 9 4 2" xfId="21041"/>
    <cellStyle name="標準 9 5" xfId="1130"/>
    <cellStyle name="標準 9 5 2" xfId="21042"/>
    <cellStyle name="標準 9 5 2 2" xfId="23895"/>
    <cellStyle name="標準 9 6" xfId="1126"/>
    <cellStyle name="標準 9 7" xfId="1431"/>
    <cellStyle name="標準 9 7 2" xfId="21044"/>
    <cellStyle name="標準 9 8" xfId="3842"/>
    <cellStyle name="標準 9 8 2" xfId="21045"/>
    <cellStyle name="標準_①設計書表紙(金入・金抜)_南中改築設計委託(金入り)" xfId="43714"/>
    <cellStyle name="標準2" xfId="1131"/>
    <cellStyle name="標準２" xfId="601"/>
    <cellStyle name="標準２ 10" xfId="21116"/>
    <cellStyle name="標準2 2" xfId="21046"/>
    <cellStyle name="標準２ 2" xfId="1132"/>
    <cellStyle name="標準２ 2 2" xfId="21048"/>
    <cellStyle name="標準２ 2 3" xfId="43650"/>
    <cellStyle name="標準2 3" xfId="21101"/>
    <cellStyle name="標準２ 3" xfId="21047"/>
    <cellStyle name="標準２ 3 2" xfId="43651"/>
    <cellStyle name="標準2 4" xfId="20916"/>
    <cellStyle name="標準２ 4" xfId="21102"/>
    <cellStyle name="標準２ 4 2" xfId="43652"/>
    <cellStyle name="標準2 5" xfId="21107"/>
    <cellStyle name="標準２ 5" xfId="20917"/>
    <cellStyle name="標準2 6" xfId="21106"/>
    <cellStyle name="標準２ 6" xfId="21108"/>
    <cellStyle name="標準2 7" xfId="21113"/>
    <cellStyle name="標準２ 7" xfId="21105"/>
    <cellStyle name="標準2 8" xfId="21112"/>
    <cellStyle name="標準２ 8" xfId="21114"/>
    <cellStyle name="標準2 9" xfId="21115"/>
    <cellStyle name="標準２ 9" xfId="21111"/>
    <cellStyle name="標準3" xfId="1133"/>
    <cellStyle name="標準3 2" xfId="21049"/>
    <cellStyle name="標準4" xfId="1134"/>
    <cellStyle name="標準4 2" xfId="21050"/>
    <cellStyle name="標準５" xfId="1135"/>
    <cellStyle name="標準５ 2" xfId="21051"/>
    <cellStyle name="標準6" xfId="1136"/>
    <cellStyle name="標準6 2" xfId="21052"/>
    <cellStyle name="標準A" xfId="602"/>
    <cellStyle name="標準A 2" xfId="1137"/>
    <cellStyle name="標準A 2 2" xfId="21054"/>
    <cellStyle name="標準A 2 3" xfId="43653"/>
    <cellStyle name="標準A 3" xfId="21053"/>
    <cellStyle name="標準A 3 2" xfId="43654"/>
    <cellStyle name="標準A 4" xfId="43655"/>
    <cellStyle name="標準-電気内訳" xfId="3548"/>
    <cellStyle name="標準-電気内訳 2" xfId="21055"/>
    <cellStyle name="表紙" xfId="130"/>
    <cellStyle name="表紙 2" xfId="21056"/>
    <cellStyle name="不良" xfId="1153"/>
    <cellStyle name="不良 2" xfId="3206"/>
    <cellStyle name="不良 2 2" xfId="21058"/>
    <cellStyle name="不良 3" xfId="3207"/>
    <cellStyle name="不良 3 2" xfId="21059"/>
    <cellStyle name="不良 4" xfId="3205"/>
    <cellStyle name="不良 4 2" xfId="21060"/>
    <cellStyle name="不良 5" xfId="21057"/>
    <cellStyle name="普通" xfId="1152"/>
    <cellStyle name="普通 2" xfId="3209"/>
    <cellStyle name="普通 2 2" xfId="21062"/>
    <cellStyle name="普通 3" xfId="3210"/>
    <cellStyle name="普通 3 2" xfId="21063"/>
    <cellStyle name="普通 4" xfId="3208"/>
    <cellStyle name="普通 4 2" xfId="21064"/>
    <cellStyle name="普通 5" xfId="21061"/>
    <cellStyle name="平成＿年＿月＿日" xfId="1138"/>
    <cellStyle name="平成＿年＿月＿日 2" xfId="21065"/>
    <cellStyle name="平成_年度" xfId="3825"/>
    <cellStyle name="本" xfId="1139"/>
    <cellStyle name="本 2" xfId="21066"/>
    <cellStyle name="本当り" xfId="1140"/>
    <cellStyle name="本当り 2" xfId="21067"/>
    <cellStyle name="枚" xfId="1141"/>
    <cellStyle name="枚 2" xfId="3824"/>
    <cellStyle name="枚 2 2" xfId="21069"/>
    <cellStyle name="枚 3" xfId="21068"/>
    <cellStyle name="枚当り" xfId="1142"/>
    <cellStyle name="枚当り 2" xfId="3823"/>
    <cellStyle name="枚当り 2 2" xfId="21071"/>
    <cellStyle name="枚当り 3" xfId="21070"/>
    <cellStyle name="未定義" xfId="131"/>
    <cellStyle name="未定義 2" xfId="21072"/>
    <cellStyle name="良" xfId="1151"/>
    <cellStyle name="良 2" xfId="3212"/>
    <cellStyle name="良 2 2" xfId="21074"/>
    <cellStyle name="良 3" xfId="3213"/>
    <cellStyle name="良 3 2" xfId="21075"/>
    <cellStyle name="良 4" xfId="3211"/>
    <cellStyle name="良 4 2" xfId="21076"/>
    <cellStyle name="良 5" xfId="21073"/>
    <cellStyle name="良_(金入)梨の里小屋内運動場耐震化主体工事  " xfId="3214"/>
    <cellStyle name="良_(金入)梨の里小屋内運動場耐震化主体工事   2" xfId="21077"/>
    <cellStyle name="良い" xfId="132" builtinId="26" customBuiltin="1"/>
    <cellStyle name="良い 2" xfId="133"/>
    <cellStyle name="良い 2 2" xfId="1143"/>
    <cellStyle name="良い 2 2 2" xfId="3217"/>
    <cellStyle name="良い 2 2 2 2" xfId="21080"/>
    <cellStyle name="良い 2 2 2 3" xfId="23896"/>
    <cellStyle name="良い 2 2 3" xfId="21079"/>
    <cellStyle name="良い 2 3" xfId="3218"/>
    <cellStyle name="良い 2 3 2" xfId="21081"/>
    <cellStyle name="良い 2 3 2 2" xfId="23897"/>
    <cellStyle name="良い 2 4" xfId="3216"/>
    <cellStyle name="良い 2 4 2" xfId="21082"/>
    <cellStyle name="良い 2 5" xfId="3822"/>
    <cellStyle name="良い 2 5 2" xfId="21083"/>
    <cellStyle name="良い 2 6" xfId="21078"/>
    <cellStyle name="良い 3" xfId="603"/>
    <cellStyle name="良い 3 2" xfId="3220"/>
    <cellStyle name="良い 3 2 2" xfId="21085"/>
    <cellStyle name="良い 3 3" xfId="3221"/>
    <cellStyle name="良い 3 3 2" xfId="21086"/>
    <cellStyle name="良い 3 4" xfId="3219"/>
    <cellStyle name="良い 3 4 2" xfId="21087"/>
    <cellStyle name="良い 3 5" xfId="3741"/>
    <cellStyle name="良い 3 5 2" xfId="21088"/>
    <cellStyle name="良い 3 6" xfId="21084"/>
    <cellStyle name="良い 4" xfId="740"/>
    <cellStyle name="良い 4 2" xfId="21089"/>
    <cellStyle name="良い 5" xfId="3222"/>
    <cellStyle name="良い 5 2" xfId="21090"/>
    <cellStyle name="良い 6" xfId="3215"/>
    <cellStyle name="良い 6 2" xfId="21091"/>
    <cellStyle name="良い 7" xfId="10849"/>
    <cellStyle name="良い 7 2" xfId="21092"/>
    <cellStyle name="良い 8" xfId="43667"/>
    <cellStyle name="労務費･運転経費･材料費の%以内" xfId="3649"/>
    <cellStyle name="労務費･運転経費･材料費の%以内 2" xfId="21093"/>
    <cellStyle name="労務費･材料費合計額の" xfId="1144"/>
    <cellStyle name="労務費･材料費合計額の 2" xfId="3820"/>
    <cellStyle name="労務費･材料費合計額の 2 2" xfId="21095"/>
    <cellStyle name="労務費･材料費合計額の 3" xfId="21094"/>
    <cellStyle name="労務費･材料費合計額の%以内" xfId="1145"/>
    <cellStyle name="労務費･材料費合計額の%以内 2" xfId="3858"/>
    <cellStyle name="労務費･材料費合計額の%以内 2 2" xfId="21097"/>
    <cellStyle name="労務費･材料費合計額の%以内 3" xfId="21096"/>
    <cellStyle name="労務費合計額の" xfId="1146"/>
    <cellStyle name="労務費合計額の 2" xfId="3821"/>
    <cellStyle name="労務費合計額の 2 2" xfId="21099"/>
    <cellStyle name="労務費合計額の 3" xfId="21098"/>
    <cellStyle name="労務費合計額の～以内" xfId="1147"/>
    <cellStyle name="労務費合計額の～以内 2" xfId="211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FFCCFF"/>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0000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2.xml"/><Relationship Id="rId117" Type="http://schemas.openxmlformats.org/officeDocument/2006/relationships/externalLink" Target="externalLinks/externalLink113.xml"/><Relationship Id="rId21" Type="http://schemas.openxmlformats.org/officeDocument/2006/relationships/externalLink" Target="externalLinks/externalLink17.xml"/><Relationship Id="rId42" Type="http://schemas.openxmlformats.org/officeDocument/2006/relationships/externalLink" Target="externalLinks/externalLink38.xml"/><Relationship Id="rId47" Type="http://schemas.openxmlformats.org/officeDocument/2006/relationships/externalLink" Target="externalLinks/externalLink43.xml"/><Relationship Id="rId63" Type="http://schemas.openxmlformats.org/officeDocument/2006/relationships/externalLink" Target="externalLinks/externalLink59.xml"/><Relationship Id="rId68" Type="http://schemas.openxmlformats.org/officeDocument/2006/relationships/externalLink" Target="externalLinks/externalLink64.xml"/><Relationship Id="rId84" Type="http://schemas.openxmlformats.org/officeDocument/2006/relationships/externalLink" Target="externalLinks/externalLink80.xml"/><Relationship Id="rId89" Type="http://schemas.openxmlformats.org/officeDocument/2006/relationships/externalLink" Target="externalLinks/externalLink85.xml"/><Relationship Id="rId112" Type="http://schemas.openxmlformats.org/officeDocument/2006/relationships/externalLink" Target="externalLinks/externalLink108.xml"/><Relationship Id="rId133" Type="http://schemas.openxmlformats.org/officeDocument/2006/relationships/externalLink" Target="externalLinks/externalLink129.xml"/><Relationship Id="rId138" Type="http://schemas.openxmlformats.org/officeDocument/2006/relationships/externalLink" Target="externalLinks/externalLink134.xml"/><Relationship Id="rId154" Type="http://schemas.openxmlformats.org/officeDocument/2006/relationships/externalLink" Target="externalLinks/externalLink150.xml"/><Relationship Id="rId159" Type="http://schemas.openxmlformats.org/officeDocument/2006/relationships/externalLink" Target="externalLinks/externalLink155.xml"/><Relationship Id="rId175" Type="http://schemas.openxmlformats.org/officeDocument/2006/relationships/externalLink" Target="externalLinks/externalLink171.xml"/><Relationship Id="rId170" Type="http://schemas.openxmlformats.org/officeDocument/2006/relationships/externalLink" Target="externalLinks/externalLink166.xml"/><Relationship Id="rId16" Type="http://schemas.openxmlformats.org/officeDocument/2006/relationships/externalLink" Target="externalLinks/externalLink12.xml"/><Relationship Id="rId107" Type="http://schemas.openxmlformats.org/officeDocument/2006/relationships/externalLink" Target="externalLinks/externalLink103.xml"/><Relationship Id="rId11" Type="http://schemas.openxmlformats.org/officeDocument/2006/relationships/externalLink" Target="externalLinks/externalLink7.xml"/><Relationship Id="rId32" Type="http://schemas.openxmlformats.org/officeDocument/2006/relationships/externalLink" Target="externalLinks/externalLink28.xml"/><Relationship Id="rId37" Type="http://schemas.openxmlformats.org/officeDocument/2006/relationships/externalLink" Target="externalLinks/externalLink33.xml"/><Relationship Id="rId53" Type="http://schemas.openxmlformats.org/officeDocument/2006/relationships/externalLink" Target="externalLinks/externalLink49.xml"/><Relationship Id="rId58" Type="http://schemas.openxmlformats.org/officeDocument/2006/relationships/externalLink" Target="externalLinks/externalLink54.xml"/><Relationship Id="rId74" Type="http://schemas.openxmlformats.org/officeDocument/2006/relationships/externalLink" Target="externalLinks/externalLink70.xml"/><Relationship Id="rId79" Type="http://schemas.openxmlformats.org/officeDocument/2006/relationships/externalLink" Target="externalLinks/externalLink75.xml"/><Relationship Id="rId102" Type="http://schemas.openxmlformats.org/officeDocument/2006/relationships/externalLink" Target="externalLinks/externalLink98.xml"/><Relationship Id="rId123" Type="http://schemas.openxmlformats.org/officeDocument/2006/relationships/externalLink" Target="externalLinks/externalLink119.xml"/><Relationship Id="rId128" Type="http://schemas.openxmlformats.org/officeDocument/2006/relationships/externalLink" Target="externalLinks/externalLink124.xml"/><Relationship Id="rId144" Type="http://schemas.openxmlformats.org/officeDocument/2006/relationships/externalLink" Target="externalLinks/externalLink140.xml"/><Relationship Id="rId149" Type="http://schemas.openxmlformats.org/officeDocument/2006/relationships/externalLink" Target="externalLinks/externalLink145.xml"/><Relationship Id="rId5" Type="http://schemas.openxmlformats.org/officeDocument/2006/relationships/externalLink" Target="externalLinks/externalLink1.xml"/><Relationship Id="rId90" Type="http://schemas.openxmlformats.org/officeDocument/2006/relationships/externalLink" Target="externalLinks/externalLink86.xml"/><Relationship Id="rId95" Type="http://schemas.openxmlformats.org/officeDocument/2006/relationships/externalLink" Target="externalLinks/externalLink91.xml"/><Relationship Id="rId160" Type="http://schemas.openxmlformats.org/officeDocument/2006/relationships/externalLink" Target="externalLinks/externalLink156.xml"/><Relationship Id="rId165" Type="http://schemas.openxmlformats.org/officeDocument/2006/relationships/externalLink" Target="externalLinks/externalLink161.xml"/><Relationship Id="rId181" Type="http://schemas.openxmlformats.org/officeDocument/2006/relationships/sharedStrings" Target="sharedStrings.xml"/><Relationship Id="rId22" Type="http://schemas.openxmlformats.org/officeDocument/2006/relationships/externalLink" Target="externalLinks/externalLink18.xml"/><Relationship Id="rId27" Type="http://schemas.openxmlformats.org/officeDocument/2006/relationships/externalLink" Target="externalLinks/externalLink23.xml"/><Relationship Id="rId43" Type="http://schemas.openxmlformats.org/officeDocument/2006/relationships/externalLink" Target="externalLinks/externalLink39.xml"/><Relationship Id="rId48" Type="http://schemas.openxmlformats.org/officeDocument/2006/relationships/externalLink" Target="externalLinks/externalLink44.xml"/><Relationship Id="rId64" Type="http://schemas.openxmlformats.org/officeDocument/2006/relationships/externalLink" Target="externalLinks/externalLink60.xml"/><Relationship Id="rId69" Type="http://schemas.openxmlformats.org/officeDocument/2006/relationships/externalLink" Target="externalLinks/externalLink65.xml"/><Relationship Id="rId113" Type="http://schemas.openxmlformats.org/officeDocument/2006/relationships/externalLink" Target="externalLinks/externalLink109.xml"/><Relationship Id="rId118" Type="http://schemas.openxmlformats.org/officeDocument/2006/relationships/externalLink" Target="externalLinks/externalLink114.xml"/><Relationship Id="rId134" Type="http://schemas.openxmlformats.org/officeDocument/2006/relationships/externalLink" Target="externalLinks/externalLink130.xml"/><Relationship Id="rId139" Type="http://schemas.openxmlformats.org/officeDocument/2006/relationships/externalLink" Target="externalLinks/externalLink135.xml"/><Relationship Id="rId80" Type="http://schemas.openxmlformats.org/officeDocument/2006/relationships/externalLink" Target="externalLinks/externalLink76.xml"/><Relationship Id="rId85" Type="http://schemas.openxmlformats.org/officeDocument/2006/relationships/externalLink" Target="externalLinks/externalLink81.xml"/><Relationship Id="rId150" Type="http://schemas.openxmlformats.org/officeDocument/2006/relationships/externalLink" Target="externalLinks/externalLink146.xml"/><Relationship Id="rId155" Type="http://schemas.openxmlformats.org/officeDocument/2006/relationships/externalLink" Target="externalLinks/externalLink151.xml"/><Relationship Id="rId171" Type="http://schemas.openxmlformats.org/officeDocument/2006/relationships/externalLink" Target="externalLinks/externalLink167.xml"/><Relationship Id="rId176" Type="http://schemas.openxmlformats.org/officeDocument/2006/relationships/externalLink" Target="externalLinks/externalLink172.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33" Type="http://schemas.openxmlformats.org/officeDocument/2006/relationships/externalLink" Target="externalLinks/externalLink29.xml"/><Relationship Id="rId38" Type="http://schemas.openxmlformats.org/officeDocument/2006/relationships/externalLink" Target="externalLinks/externalLink34.xml"/><Relationship Id="rId59" Type="http://schemas.openxmlformats.org/officeDocument/2006/relationships/externalLink" Target="externalLinks/externalLink55.xml"/><Relationship Id="rId103" Type="http://schemas.openxmlformats.org/officeDocument/2006/relationships/externalLink" Target="externalLinks/externalLink99.xml"/><Relationship Id="rId108" Type="http://schemas.openxmlformats.org/officeDocument/2006/relationships/externalLink" Target="externalLinks/externalLink104.xml"/><Relationship Id="rId124" Type="http://schemas.openxmlformats.org/officeDocument/2006/relationships/externalLink" Target="externalLinks/externalLink120.xml"/><Relationship Id="rId129" Type="http://schemas.openxmlformats.org/officeDocument/2006/relationships/externalLink" Target="externalLinks/externalLink125.xml"/><Relationship Id="rId54" Type="http://schemas.openxmlformats.org/officeDocument/2006/relationships/externalLink" Target="externalLinks/externalLink50.xml"/><Relationship Id="rId70" Type="http://schemas.openxmlformats.org/officeDocument/2006/relationships/externalLink" Target="externalLinks/externalLink66.xml"/><Relationship Id="rId75" Type="http://schemas.openxmlformats.org/officeDocument/2006/relationships/externalLink" Target="externalLinks/externalLink71.xml"/><Relationship Id="rId91" Type="http://schemas.openxmlformats.org/officeDocument/2006/relationships/externalLink" Target="externalLinks/externalLink87.xml"/><Relationship Id="rId96" Type="http://schemas.openxmlformats.org/officeDocument/2006/relationships/externalLink" Target="externalLinks/externalLink92.xml"/><Relationship Id="rId140" Type="http://schemas.openxmlformats.org/officeDocument/2006/relationships/externalLink" Target="externalLinks/externalLink136.xml"/><Relationship Id="rId145" Type="http://schemas.openxmlformats.org/officeDocument/2006/relationships/externalLink" Target="externalLinks/externalLink141.xml"/><Relationship Id="rId161" Type="http://schemas.openxmlformats.org/officeDocument/2006/relationships/externalLink" Target="externalLinks/externalLink157.xml"/><Relationship Id="rId166" Type="http://schemas.openxmlformats.org/officeDocument/2006/relationships/externalLink" Target="externalLinks/externalLink162.xml"/><Relationship Id="rId18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2.xml"/><Relationship Id="rId23" Type="http://schemas.openxmlformats.org/officeDocument/2006/relationships/externalLink" Target="externalLinks/externalLink19.xml"/><Relationship Id="rId28" Type="http://schemas.openxmlformats.org/officeDocument/2006/relationships/externalLink" Target="externalLinks/externalLink24.xml"/><Relationship Id="rId49" Type="http://schemas.openxmlformats.org/officeDocument/2006/relationships/externalLink" Target="externalLinks/externalLink45.xml"/><Relationship Id="rId114" Type="http://schemas.openxmlformats.org/officeDocument/2006/relationships/externalLink" Target="externalLinks/externalLink110.xml"/><Relationship Id="rId119" Type="http://schemas.openxmlformats.org/officeDocument/2006/relationships/externalLink" Target="externalLinks/externalLink115.xml"/><Relationship Id="rId44" Type="http://schemas.openxmlformats.org/officeDocument/2006/relationships/externalLink" Target="externalLinks/externalLink40.xml"/><Relationship Id="rId60" Type="http://schemas.openxmlformats.org/officeDocument/2006/relationships/externalLink" Target="externalLinks/externalLink56.xml"/><Relationship Id="rId65" Type="http://schemas.openxmlformats.org/officeDocument/2006/relationships/externalLink" Target="externalLinks/externalLink61.xml"/><Relationship Id="rId81" Type="http://schemas.openxmlformats.org/officeDocument/2006/relationships/externalLink" Target="externalLinks/externalLink77.xml"/><Relationship Id="rId86" Type="http://schemas.openxmlformats.org/officeDocument/2006/relationships/externalLink" Target="externalLinks/externalLink82.xml"/><Relationship Id="rId130" Type="http://schemas.openxmlformats.org/officeDocument/2006/relationships/externalLink" Target="externalLinks/externalLink126.xml"/><Relationship Id="rId135" Type="http://schemas.openxmlformats.org/officeDocument/2006/relationships/externalLink" Target="externalLinks/externalLink131.xml"/><Relationship Id="rId151" Type="http://schemas.openxmlformats.org/officeDocument/2006/relationships/externalLink" Target="externalLinks/externalLink147.xml"/><Relationship Id="rId156" Type="http://schemas.openxmlformats.org/officeDocument/2006/relationships/externalLink" Target="externalLinks/externalLink152.xml"/><Relationship Id="rId177" Type="http://schemas.openxmlformats.org/officeDocument/2006/relationships/externalLink" Target="externalLinks/externalLink173.xml"/><Relationship Id="rId4" Type="http://schemas.openxmlformats.org/officeDocument/2006/relationships/worksheet" Target="worksheets/sheet4.xml"/><Relationship Id="rId9" Type="http://schemas.openxmlformats.org/officeDocument/2006/relationships/externalLink" Target="externalLinks/externalLink5.xml"/><Relationship Id="rId172" Type="http://schemas.openxmlformats.org/officeDocument/2006/relationships/externalLink" Target="externalLinks/externalLink168.xml"/><Relationship Id="rId180" Type="http://schemas.openxmlformats.org/officeDocument/2006/relationships/styles" Target="styles.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39" Type="http://schemas.openxmlformats.org/officeDocument/2006/relationships/externalLink" Target="externalLinks/externalLink35.xml"/><Relationship Id="rId109" Type="http://schemas.openxmlformats.org/officeDocument/2006/relationships/externalLink" Target="externalLinks/externalLink105.xml"/><Relationship Id="rId34" Type="http://schemas.openxmlformats.org/officeDocument/2006/relationships/externalLink" Target="externalLinks/externalLink30.xml"/><Relationship Id="rId50" Type="http://schemas.openxmlformats.org/officeDocument/2006/relationships/externalLink" Target="externalLinks/externalLink46.xml"/><Relationship Id="rId55" Type="http://schemas.openxmlformats.org/officeDocument/2006/relationships/externalLink" Target="externalLinks/externalLink51.xml"/><Relationship Id="rId76" Type="http://schemas.openxmlformats.org/officeDocument/2006/relationships/externalLink" Target="externalLinks/externalLink72.xml"/><Relationship Id="rId97" Type="http://schemas.openxmlformats.org/officeDocument/2006/relationships/externalLink" Target="externalLinks/externalLink93.xml"/><Relationship Id="rId104" Type="http://schemas.openxmlformats.org/officeDocument/2006/relationships/externalLink" Target="externalLinks/externalLink100.xml"/><Relationship Id="rId120" Type="http://schemas.openxmlformats.org/officeDocument/2006/relationships/externalLink" Target="externalLinks/externalLink116.xml"/><Relationship Id="rId125" Type="http://schemas.openxmlformats.org/officeDocument/2006/relationships/externalLink" Target="externalLinks/externalLink121.xml"/><Relationship Id="rId141" Type="http://schemas.openxmlformats.org/officeDocument/2006/relationships/externalLink" Target="externalLinks/externalLink137.xml"/><Relationship Id="rId146" Type="http://schemas.openxmlformats.org/officeDocument/2006/relationships/externalLink" Target="externalLinks/externalLink142.xml"/><Relationship Id="rId167" Type="http://schemas.openxmlformats.org/officeDocument/2006/relationships/externalLink" Target="externalLinks/externalLink163.xml"/><Relationship Id="rId7" Type="http://schemas.openxmlformats.org/officeDocument/2006/relationships/externalLink" Target="externalLinks/externalLink3.xml"/><Relationship Id="rId71" Type="http://schemas.openxmlformats.org/officeDocument/2006/relationships/externalLink" Target="externalLinks/externalLink67.xml"/><Relationship Id="rId92" Type="http://schemas.openxmlformats.org/officeDocument/2006/relationships/externalLink" Target="externalLinks/externalLink88.xml"/><Relationship Id="rId162" Type="http://schemas.openxmlformats.org/officeDocument/2006/relationships/externalLink" Target="externalLinks/externalLink158.xml"/><Relationship Id="rId2" Type="http://schemas.openxmlformats.org/officeDocument/2006/relationships/worksheet" Target="worksheets/sheet2.xml"/><Relationship Id="rId29" Type="http://schemas.openxmlformats.org/officeDocument/2006/relationships/externalLink" Target="externalLinks/externalLink25.xml"/><Relationship Id="rId24" Type="http://schemas.openxmlformats.org/officeDocument/2006/relationships/externalLink" Target="externalLinks/externalLink20.xml"/><Relationship Id="rId40" Type="http://schemas.openxmlformats.org/officeDocument/2006/relationships/externalLink" Target="externalLinks/externalLink36.xml"/><Relationship Id="rId45" Type="http://schemas.openxmlformats.org/officeDocument/2006/relationships/externalLink" Target="externalLinks/externalLink41.xml"/><Relationship Id="rId66" Type="http://schemas.openxmlformats.org/officeDocument/2006/relationships/externalLink" Target="externalLinks/externalLink62.xml"/><Relationship Id="rId87" Type="http://schemas.openxmlformats.org/officeDocument/2006/relationships/externalLink" Target="externalLinks/externalLink83.xml"/><Relationship Id="rId110" Type="http://schemas.openxmlformats.org/officeDocument/2006/relationships/externalLink" Target="externalLinks/externalLink106.xml"/><Relationship Id="rId115" Type="http://schemas.openxmlformats.org/officeDocument/2006/relationships/externalLink" Target="externalLinks/externalLink111.xml"/><Relationship Id="rId131" Type="http://schemas.openxmlformats.org/officeDocument/2006/relationships/externalLink" Target="externalLinks/externalLink127.xml"/><Relationship Id="rId136" Type="http://schemas.openxmlformats.org/officeDocument/2006/relationships/externalLink" Target="externalLinks/externalLink132.xml"/><Relationship Id="rId157" Type="http://schemas.openxmlformats.org/officeDocument/2006/relationships/externalLink" Target="externalLinks/externalLink153.xml"/><Relationship Id="rId178" Type="http://schemas.openxmlformats.org/officeDocument/2006/relationships/externalLink" Target="externalLinks/externalLink174.xml"/><Relationship Id="rId61" Type="http://schemas.openxmlformats.org/officeDocument/2006/relationships/externalLink" Target="externalLinks/externalLink57.xml"/><Relationship Id="rId82" Type="http://schemas.openxmlformats.org/officeDocument/2006/relationships/externalLink" Target="externalLinks/externalLink78.xml"/><Relationship Id="rId152" Type="http://schemas.openxmlformats.org/officeDocument/2006/relationships/externalLink" Target="externalLinks/externalLink148.xml"/><Relationship Id="rId173" Type="http://schemas.openxmlformats.org/officeDocument/2006/relationships/externalLink" Target="externalLinks/externalLink169.xml"/><Relationship Id="rId19" Type="http://schemas.openxmlformats.org/officeDocument/2006/relationships/externalLink" Target="externalLinks/externalLink15.xml"/><Relationship Id="rId14" Type="http://schemas.openxmlformats.org/officeDocument/2006/relationships/externalLink" Target="externalLinks/externalLink10.xml"/><Relationship Id="rId30" Type="http://schemas.openxmlformats.org/officeDocument/2006/relationships/externalLink" Target="externalLinks/externalLink26.xml"/><Relationship Id="rId35" Type="http://schemas.openxmlformats.org/officeDocument/2006/relationships/externalLink" Target="externalLinks/externalLink31.xml"/><Relationship Id="rId56" Type="http://schemas.openxmlformats.org/officeDocument/2006/relationships/externalLink" Target="externalLinks/externalLink52.xml"/><Relationship Id="rId77" Type="http://schemas.openxmlformats.org/officeDocument/2006/relationships/externalLink" Target="externalLinks/externalLink73.xml"/><Relationship Id="rId100" Type="http://schemas.openxmlformats.org/officeDocument/2006/relationships/externalLink" Target="externalLinks/externalLink96.xml"/><Relationship Id="rId105" Type="http://schemas.openxmlformats.org/officeDocument/2006/relationships/externalLink" Target="externalLinks/externalLink101.xml"/><Relationship Id="rId126" Type="http://schemas.openxmlformats.org/officeDocument/2006/relationships/externalLink" Target="externalLinks/externalLink122.xml"/><Relationship Id="rId147" Type="http://schemas.openxmlformats.org/officeDocument/2006/relationships/externalLink" Target="externalLinks/externalLink143.xml"/><Relationship Id="rId168" Type="http://schemas.openxmlformats.org/officeDocument/2006/relationships/externalLink" Target="externalLinks/externalLink164.xml"/><Relationship Id="rId8" Type="http://schemas.openxmlformats.org/officeDocument/2006/relationships/externalLink" Target="externalLinks/externalLink4.xml"/><Relationship Id="rId51" Type="http://schemas.openxmlformats.org/officeDocument/2006/relationships/externalLink" Target="externalLinks/externalLink47.xml"/><Relationship Id="rId72" Type="http://schemas.openxmlformats.org/officeDocument/2006/relationships/externalLink" Target="externalLinks/externalLink68.xml"/><Relationship Id="rId93" Type="http://schemas.openxmlformats.org/officeDocument/2006/relationships/externalLink" Target="externalLinks/externalLink89.xml"/><Relationship Id="rId98" Type="http://schemas.openxmlformats.org/officeDocument/2006/relationships/externalLink" Target="externalLinks/externalLink94.xml"/><Relationship Id="rId121" Type="http://schemas.openxmlformats.org/officeDocument/2006/relationships/externalLink" Target="externalLinks/externalLink117.xml"/><Relationship Id="rId142" Type="http://schemas.openxmlformats.org/officeDocument/2006/relationships/externalLink" Target="externalLinks/externalLink138.xml"/><Relationship Id="rId163" Type="http://schemas.openxmlformats.org/officeDocument/2006/relationships/externalLink" Target="externalLinks/externalLink159.xml"/><Relationship Id="rId3" Type="http://schemas.openxmlformats.org/officeDocument/2006/relationships/worksheet" Target="worksheets/sheet3.xml"/><Relationship Id="rId25" Type="http://schemas.openxmlformats.org/officeDocument/2006/relationships/externalLink" Target="externalLinks/externalLink21.xml"/><Relationship Id="rId46" Type="http://schemas.openxmlformats.org/officeDocument/2006/relationships/externalLink" Target="externalLinks/externalLink42.xml"/><Relationship Id="rId67" Type="http://schemas.openxmlformats.org/officeDocument/2006/relationships/externalLink" Target="externalLinks/externalLink63.xml"/><Relationship Id="rId116" Type="http://schemas.openxmlformats.org/officeDocument/2006/relationships/externalLink" Target="externalLinks/externalLink112.xml"/><Relationship Id="rId137" Type="http://schemas.openxmlformats.org/officeDocument/2006/relationships/externalLink" Target="externalLinks/externalLink133.xml"/><Relationship Id="rId158" Type="http://schemas.openxmlformats.org/officeDocument/2006/relationships/externalLink" Target="externalLinks/externalLink154.xml"/><Relationship Id="rId20" Type="http://schemas.openxmlformats.org/officeDocument/2006/relationships/externalLink" Target="externalLinks/externalLink16.xml"/><Relationship Id="rId41" Type="http://schemas.openxmlformats.org/officeDocument/2006/relationships/externalLink" Target="externalLinks/externalLink37.xml"/><Relationship Id="rId62" Type="http://schemas.openxmlformats.org/officeDocument/2006/relationships/externalLink" Target="externalLinks/externalLink58.xml"/><Relationship Id="rId83" Type="http://schemas.openxmlformats.org/officeDocument/2006/relationships/externalLink" Target="externalLinks/externalLink79.xml"/><Relationship Id="rId88" Type="http://schemas.openxmlformats.org/officeDocument/2006/relationships/externalLink" Target="externalLinks/externalLink84.xml"/><Relationship Id="rId111" Type="http://schemas.openxmlformats.org/officeDocument/2006/relationships/externalLink" Target="externalLinks/externalLink107.xml"/><Relationship Id="rId132" Type="http://schemas.openxmlformats.org/officeDocument/2006/relationships/externalLink" Target="externalLinks/externalLink128.xml"/><Relationship Id="rId153" Type="http://schemas.openxmlformats.org/officeDocument/2006/relationships/externalLink" Target="externalLinks/externalLink149.xml"/><Relationship Id="rId174" Type="http://schemas.openxmlformats.org/officeDocument/2006/relationships/externalLink" Target="externalLinks/externalLink170.xml"/><Relationship Id="rId179" Type="http://schemas.openxmlformats.org/officeDocument/2006/relationships/theme" Target="theme/theme1.xml"/><Relationship Id="rId15" Type="http://schemas.openxmlformats.org/officeDocument/2006/relationships/externalLink" Target="externalLinks/externalLink11.xml"/><Relationship Id="rId36" Type="http://schemas.openxmlformats.org/officeDocument/2006/relationships/externalLink" Target="externalLinks/externalLink32.xml"/><Relationship Id="rId57" Type="http://schemas.openxmlformats.org/officeDocument/2006/relationships/externalLink" Target="externalLinks/externalLink53.xml"/><Relationship Id="rId106" Type="http://schemas.openxmlformats.org/officeDocument/2006/relationships/externalLink" Target="externalLinks/externalLink102.xml"/><Relationship Id="rId127" Type="http://schemas.openxmlformats.org/officeDocument/2006/relationships/externalLink" Target="externalLinks/externalLink123.xml"/><Relationship Id="rId10" Type="http://schemas.openxmlformats.org/officeDocument/2006/relationships/externalLink" Target="externalLinks/externalLink6.xml"/><Relationship Id="rId31" Type="http://schemas.openxmlformats.org/officeDocument/2006/relationships/externalLink" Target="externalLinks/externalLink27.xml"/><Relationship Id="rId52" Type="http://schemas.openxmlformats.org/officeDocument/2006/relationships/externalLink" Target="externalLinks/externalLink48.xml"/><Relationship Id="rId73" Type="http://schemas.openxmlformats.org/officeDocument/2006/relationships/externalLink" Target="externalLinks/externalLink69.xml"/><Relationship Id="rId78" Type="http://schemas.openxmlformats.org/officeDocument/2006/relationships/externalLink" Target="externalLinks/externalLink74.xml"/><Relationship Id="rId94" Type="http://schemas.openxmlformats.org/officeDocument/2006/relationships/externalLink" Target="externalLinks/externalLink90.xml"/><Relationship Id="rId99" Type="http://schemas.openxmlformats.org/officeDocument/2006/relationships/externalLink" Target="externalLinks/externalLink95.xml"/><Relationship Id="rId101" Type="http://schemas.openxmlformats.org/officeDocument/2006/relationships/externalLink" Target="externalLinks/externalLink97.xml"/><Relationship Id="rId122" Type="http://schemas.openxmlformats.org/officeDocument/2006/relationships/externalLink" Target="externalLinks/externalLink118.xml"/><Relationship Id="rId143" Type="http://schemas.openxmlformats.org/officeDocument/2006/relationships/externalLink" Target="externalLinks/externalLink139.xml"/><Relationship Id="rId148" Type="http://schemas.openxmlformats.org/officeDocument/2006/relationships/externalLink" Target="externalLinks/externalLink144.xml"/><Relationship Id="rId164" Type="http://schemas.openxmlformats.org/officeDocument/2006/relationships/externalLink" Target="externalLinks/externalLink160.xml"/><Relationship Id="rId169" Type="http://schemas.openxmlformats.org/officeDocument/2006/relationships/externalLink" Target="externalLinks/externalLink16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3\&#26494;&#26412;server\Excel_dat\2002&#23448;&#24193;\&#24859;&#30693;&#23376;&#20379;&#12398;&#22269;\&#35373;&#20633;&#35373;&#35336;&#26360;&#12539;&#21407;&#3129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ost\host-data\Excel_dat\2002&#23448;&#24193;\&#24859;&#30693;&#23376;&#20379;&#12398;&#22269;\&#35373;&#20633;&#35373;&#35336;&#26360;&#12539;&#21407;&#3129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032;&#35373;&#23567;&#23398;&#26657;&#31649;&#24037;&#20107;(&#26032;&#20869;&#3537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1\&#20491;&#20154;\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1.1\&#20491;&#20154;\&#23567;&#23798;&#12496;&#12483;&#12463;&#12450;&#12483;&#12503;\&#23567;&#23798;\&#24037;&#20107;\&#65320;&#65297;&#65301;\&#20816;&#31461;&#65400;&#65431;&#65420;&#65438;\&#26716;&#30010;&#25913;&#31689;&#31354;&#35519;&#24037;&#2010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V1\&#20849;&#26377;\&#37326;&#19978;&#12373;&#12435;\&#32013;&#39592;&#22530;\&#35211;&#31309;\&#32013;&#39592;&#22530;&#35373;&#35336;&#26360;(&#25552;&#20986;&#2999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j2007\&#26045;&#35373;&#20445;&#20840;&#35506;\Documents%20and%20Settings\shimizu-haru\My%20Documents\&#26032;&#35215;Microsoft%20Excel%20&#12527;&#12540;&#12463;&#12471;&#12540;&#1248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30330;&#27880;\2000&#30330;&#27880;\&#65297;&#20418;\&#20809;&#38525;&#23567;&#26657;&#33294;&#26847;\&#38651;&#27671;\&#27231;&#26800;&#35373;&#35336;&#2636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7\&#26716;&#30010;&#25913;&#20462;&#35036;&#24375;&#31354;&#35519;&#24037;&#20107;(&#26032;&#20869;&#35379;)&#25511;&#12360;.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26045;&#35373;&#37096;&#20849;&#36890;\02&#24314;&#31689;&#20849;&#36890;\DATA&#31309;&#31639;\&#20061;&#22823;&#21336;&#20385;\H12-12\&#22303;&#26408;\&#25913;&#20462;H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ERVER\data\&#26806;&#24029;\06-&#23433;&#22478;&#24066;\&#26126;&#21644;&#23567;&#20182;&#26657;&#33294;&#25913;&#20462;\&#31077;&#21335;&#23567;\&#31309;&#31639;&#38306;&#20418;\&#31077;&#21335;&#23567;2&#26399;&#24037;&#20107;&#35373;&#35336;&#26360;.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032;&#35373;&#23567;&#23398;&#26657;&#31649;&#24037;&#20107;(&#26032;&#20869;&#3537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Ofm-server\&#26989;&#21209;\OFM\&#21335;&#20013;&#23398;\Excel_dat\2002&#23448;&#24193;\&#24859;&#30693;&#23376;&#20379;&#12398;&#22269;\&#35373;&#20633;&#35373;&#35336;&#26360;&#12539;&#21407;&#3129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65320;&#65297;&#65302;&#24180;&#24230;\&#21517;&#24037;&#22823;&#27531;&#20181;&#20107;\&#20104;&#23450;&#20385;&#26684;&#31639;&#20986;&#26681;&#25312;\tanka\utiwake\&#12452;&#12531;&#12461;&#12517;&#12505;&#12540;&#12471;&#12519;&#12531;&#26045;&#35373;&#20869;&#35379;&#65304;&#65295;&#65304;&#26368;&#3206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rver\&#20849;&#26377;\My%20Documents\&#12488;&#12540;&#12456;&#12493;&#12483;&#12463;\&#65331;&#65332;&#38283;&#30330;\&#27604;&#36611;&#35079;&#21512;0909-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12501;&#12449;&#12452;&#12523;\&#12456;&#12463;&#12475;&#12523;\&#20869;&#35379;.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j2007\&#26045;&#35373;&#20445;&#20840;&#35506;\Program%20Files\TeamWARE\Office\T\M\V5\&#26716;&#30010;&#25913;&#31689;&#31354;&#35519;&#24037;&#20107;.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35373;&#35336;\H17\&#20316;&#37326;&#20445;&#32946;&#22290;&#22290;&#33294;&#22679;&#31689;\&#35373;&#35336;&#26360;\&#20307;&#32946;&#39208;(&#21463;&#27700;&#27133;)\&#26032;&#35373;&#23567;\&#26716;&#30010;&#25913;&#31689;&#31354;&#35519;&#24037;&#20107;.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er\&#20849;&#26377;\DATA&#31309;&#31639;\&#20061;&#22823;&#21336;&#20385;\H12-12\&#22303;&#26408;\&#25913;&#20462;H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Kikaku-nas1\&#37117;&#24066;&#35336;&#30011;&#35506;\&#20849;&#26377;\&#37326;&#19978;&#12373;&#12435;\&#32013;&#39592;&#22530;\&#35211;&#31309;\&#32013;&#39592;&#22530;&#35373;&#35336;&#26360;(&#25552;&#20986;&#2999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j2007\&#26045;&#35373;&#20445;&#20840;&#35506;\&#23567;&#23798;&#12496;&#12483;&#12463;&#12450;&#12483;&#12503;\&#23567;&#23798;\&#24037;&#20107;\&#65320;&#65297;&#65301;\&#20816;&#31461;&#65400;&#65431;&#65420;&#65438;\&#26716;&#30010;&#25913;&#31689;&#31354;&#35519;&#24037;&#2010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v01\server&#20849;&#26377;\&#24179;&#25104;22&#24180;&#24230;\050&#32207;&#21512;&#35373;&#35336;\220930&#27700;&#38450;&#20489;&#24235;(&#24029;&#36234;&#30010;)\&#35373;&#20633;\&#33777;&#30000;&#27663;\USB&#65288;11'0315&#65289;\&#22823;&#24314;&#35373;&#35336;\&#19968;&#23470;&#24066;&#31435;&#24066;&#27665;&#30149;&#38498;\&#19968;&#23470;&#24066;&#27665;&#30149;&#38498;&#20869;&#35379;&#26360;\&#21335;&#39208;&#34907;&#29983;\&#21335;&#39208;&#34907;&#29983;&#20195;&#20385;&#349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SV1\LL\L98014&#19978;&#31119;&#23713;\&#24179;&#25104;11&#24180;&#24230;&#27231;&#26800;&#38651;&#27671;&#30330;&#27880;&#35373;&#35336;\&#26368;&#32066;&#35373;&#35336;&#26360;\&#35576;&#32076;&#36027;&#35336;&#31639;&#2636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Ts-htgl0bf\&#20849;&#26377;\&#38651;&#27671;&#35373;&#35336;&#2636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H17\&#26716;&#30010;&#25913;&#20462;&#35036;&#24375;&#31354;&#35519;&#24037;&#20107;(&#26032;&#20869;&#35379;)&#25511;&#1236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36784;&#21475;&#24193;&#33294;&#20869;&#3537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Ts-htgl0bf\&#20849;&#26377;\&#23567;&#23798;\&#24037;&#20107;\H&#65297;&#65304;\&#21335;&#37096;&#35519;&#29702;&#35373;&#35336;\&#26716;&#30010;&#25913;&#31689;&#31354;&#35519;&#24037;&#2010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35373;&#35336;\H17\&#20316;&#37326;&#20445;&#32946;&#22290;&#22290;&#33294;&#22679;&#31689;\&#35373;&#35336;&#26360;\&#20307;&#32946;&#39208;(&#21463;&#27700;&#27133;)\&#26032;&#35373;&#23567;\&#26716;&#30010;&#25913;&#31689;&#31354;&#35519;&#24037;&#20107;.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L:\Documents%20and%20Settings\uketuke\My%20Documents\&#26449;&#26412;&#20027;&#20219;\&#40288;&#24035;&#23567;\WINDOWS\&#65411;&#65438;&#65405;&#65400;&#65412;&#65391;&#65420;&#65439;\&#37329;&#22823;%20&#20849;&#36890;&#23455;&#39443;&#26847;1&#65374;5\&#20195;&#20385;10.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c03\E\&#24179;&#37326;\&#24179;&#25104;12&#24180;&#24230;(&#19971;&#21306;&#20998;)\03%20&#24037;&#20107;\&#31309;&#31639;\&#38263;&#23822;&#23567;&#27743;&#12411;&#1236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28580;&#30000;&#25972;&#20633;&#24037;&#20107;&#38306;&#36899;\H16&#25972;&#20633;&#24037;&#20107;\&#37326;&#38291;&#22524;&#29305;&#20462;\&#24418;&#21407;&#28207;&#21271;&#27231;&#22120;&#25764;&#21435;.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Documents%20and%20Settings\uketuke\My%20Documents\&#26449;&#26412;&#20027;&#20219;\&#40288;&#24035;&#23567;\WINDOWS\&#65411;&#65438;&#65405;&#65400;&#65412;&#65391;&#65420;&#65439;\&#37329;&#22823;%20&#20849;&#36890;&#23455;&#39443;&#26847;1&#65374;5\&#35079;&#21512;&#21336;&#20385;&#34920;'02.05.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26032;&#20869;&#3537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6085;&#27700;&#12467;&#12531;\&#27996;&#40658;&#23822;&#26356;&#26032;\&#9314;&#27425;&#20124;&#22633;&#65408;&#65437;&#65400;\&#35373;&#35336;&#26360;\&#27425;&#20124;&#22633;&#9314;&#29031;&#24230;&#35336;&#3163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2000server\data\&#24037;&#20107;\H&#65297;&#65305;\&#31119;&#31049;&#12475;&#12531;&#12479;&#12540;&#65397;&#65405;&#65412;&#65426;&#65394;&#65412;&#35373;&#32622;\&#26716;&#30010;1.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2000server\data\&#24037;&#20107;\H&#65297;&#65305;\&#31119;&#31049;&#12475;&#12531;&#12479;&#12540;&#65397;&#65405;&#65412;&#65426;&#65394;&#65412;&#35373;&#32622;\&#26716;&#30010;&#25913;&#31689;&#31354;&#35519;&#24037;&#20107;.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2000server\data\&#23567;&#23798;&#12496;&#12483;&#12463;&#12450;&#12483;&#12503;\&#23567;&#23798;\&#24037;&#20107;\&#65320;&#65297;&#65301;\&#20844;&#22290;&#65412;&#65394;&#65434;\&#26716;&#30010;&#25913;&#31689;&#31354;&#35519;&#24037;&#20107;(&#26032;&#20869;&#35379;).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0844;&#22290;&#65412;&#65394;&#65434;\&#26716;&#30010;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0844;&#22290;&#65412;&#65394;&#65434;\&#26716;&#30010;&#25913;&#31689;&#31354;&#35519;&#24037;&#2010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L:\Documents%20and%20Settings\uketuke\My%20Documents\&#26449;&#26412;&#20027;&#20219;\&#40288;&#24035;&#23567;\WINDOWS\&#65411;&#65438;&#65405;&#65400;&#65412;&#65391;&#65420;&#65439;\&#37329;&#22823;%20&#20849;&#36890;&#23455;&#39443;&#26847;1&#65374;5\&#21002;&#34892;&#29289;1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2000server\data\&#29289;&#20214;\&#23433;&#22478;&#24066;&#23567;&#23398;&#26657;\&#26657;&#33294;&#26847;\&#31309;&#31639;\&#20869;&#35379;&#26360;\&#26716;&#30010;&#25913;&#20462;&#35036;&#24375;&#31354;&#35519;&#24037;&#20107;(&#26032;&#20869;&#35379;)&#25511;&#1236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SRV\publicdata\&#23567;&#23798;&#12496;&#12483;&#12463;&#12450;&#12483;&#12503;\&#23567;&#23798;\&#24037;&#20107;\&#65320;&#65297;&#65301;\&#20816;&#31461;&#65400;&#65431;&#65420;&#65438;\&#37324;&#30010;&#20816;&#31461;&#65400;&#31649;&#24037;&#20107;(&#26032;&#20869;&#35379;).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s_data\&#38738;&#12356;&#40165;\&#20869;&#35379;\&#21336;&#20385;&#21335;AC.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SRV\publicdata\&#23567;&#23798;&#12496;&#12483;&#12463;&#12450;&#12483;&#12503;\&#23567;&#23798;\&#24037;&#20107;\&#65320;&#65297;&#65301;\&#20816;&#31461;&#65400;&#65431;&#65420;&#65438;\&#26716;&#30010;&#25913;&#31689;&#31354;&#35519;&#24037;&#20107;.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Ofm-server\&#26989;&#21209;\&#12499;&#12523;&#12481;&#12455;&#12483;&#12463;\&#30690;&#30000;&#12398;&#37111;\&#30690;&#30000;&#12398;&#37111;&#35336;&#31639;&#2636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j2007\&#26045;&#35373;&#20445;&#20840;&#35506;\&#9313;-3&#12539;&#21517;&#21476;&#23627;&#26989;&#21209;\&#65298;&#65296;&#65297;&#65302;&#23436;&#20102;\&#65296;&#65299;&#39640;&#26842;&#23567;&#23398;&#26657;&#26657;&#33294;&#25913;&#20462;&#12411;&#12363;&#35373;&#35336;&#26989;&#21209;&#22996;&#35351;\&#65301;&#12539;&#12381;&#12398;&#20182;\&#21463;&#20449;&#31665;\&#23433;&#22478;&#24066;&#24441;&#25152;&#29289;&#20214;&#12487;&#12540;&#12479;\04%20&#36942;&#21435;&#12398;&#21516;&#20869;&#23481;&#37329;&#25244;&#12365;&#35373;&#35336;&#26360;\H15&#24037;&#20107;\&#21271;&#37096;&#23567;&#25913;&#20462;&#38651;&#27671;&#22259;&#38754;\&#12469;&#12540;&#12496;&#23460;&#31354;&#35519;&#24037;&#20107;(&#26032;&#20869;&#35379;).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35373;&#35336;\H17\&#20316;&#37326;&#20445;&#32946;&#22290;&#22290;&#33294;&#22679;&#31689;\&#35373;&#35336;&#26360;\&#20307;&#32946;&#39208;(&#21463;&#27700;&#27133;)\&#26032;&#35373;&#23567;\&#26032;&#35373;&#23567;&#23398;&#26657;&#31649;&#24037;&#20107;(&#26032;&#20869;&#35379;).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Ts-htgl0bf\&#20849;&#26377;\&#23567;&#23798;\&#24037;&#20107;\H&#65297;&#65304;\&#21335;&#37096;&#35519;&#29702;&#35373;&#35336;\&#26716;&#30010;&#25913;&#31689;&#31354;&#35519;&#24037;&#20107;(&#26032;&#20869;&#35379;)&#25511;&#12360;.xls" TargetMode="External"/></Relationships>
</file>

<file path=xl/externalLinks/_rels/externalLink94.xml.rels><?xml version="1.0" encoding="UTF-8" standalone="yes"?>
<Relationships xmlns="http://schemas.openxmlformats.org/package/2006/relationships"><Relationship Id="rId1" Type="http://schemas.microsoft.com/office/2006/relationships/xlExternalLinkPath/xlPathMissing" Target="&#22303;&#24037;&#20107;1021"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L:\Documents%20and%20Settings\uketuke\My%20Documents\&#26449;&#26412;&#20027;&#20219;\&#40288;&#24035;&#23567;\WINDOWS\&#65411;&#65438;&#65405;&#65400;&#65412;&#65391;&#65420;&#65439;\&#37329;&#22823;%20&#20849;&#36890;&#23455;&#39443;&#26847;1&#65374;5\&#35211;&#31309;&#26360;10.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26032;&#20869;&#35379;)&#25511;&#1236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2000server\data\&#23567;&#23798;\&#24037;&#20107;\H&#65297;&#65303;\&#38738;&#23569;&#24180;&#12398;&#23478;\&#38738;&#23569;&#24180;&#20154;&#12414;&#12385;&#31649;(&#26032;&#20869;&#3537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KTSV02\&#31309;&#31639;\&#31309;&#31639;\13&#24180;\&#32784;&#38663;&#38306;&#20418;\&#24066;&#20303;&#32784;&#3866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Ts-htgl0bf\&#20849;&#26377;\s_data\&#38738;&#12356;&#40165;\&#20869;&#35379;\&#21336;&#20385;&#21335;AC.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H16\&#26032;&#35373;&#23567;&#31354;&#35519;&#24037;&#20107;\&#35373;&#35336;&#26360;\&#23567;&#23798;&#12496;&#12483;&#12463;&#12450;&#12483;&#12503;\&#23567;&#23798;\&#24037;&#20107;\&#65320;&#65297;&#65301;\&#26716;&#30010;&#25913;&#31689;&#31649;&#24037;&#20107;(&#26032;&#20869;&#35379;)&#25511;&#12360;.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Aj2007\&#26045;&#35373;&#20445;&#20840;&#35506;\&#24037;&#20107;\H&#65297;&#65304;\&#26716;&#20117;&#35079;&#21512;\&#31354;&#35519;\&#31309;&#31639;\&#26716;&#20117;&#31119;&#31049;&#65288;&#20445;&#32946;&#22290;&#65289;&#31354;&#35519;&#24037;&#20107;(&#26032;&#20869;&#35379;).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L:\Documents%20and%20Settings\uketuke\My%20Documents\&#26449;&#26412;&#20027;&#20219;\&#40288;&#24035;&#23567;\WINDOWS\&#65411;&#65438;&#65405;&#65400;&#65412;&#65391;&#65420;&#65439;\&#37329;&#22823;%20&#20849;&#36890;&#23455;&#39443;&#26847;1&#65374;5\&#31309;&#19978;&#12370;1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H16\&#26032;&#35373;&#23567;&#31354;&#35519;&#24037;&#20107;\&#35373;&#35336;&#26360;\&#23567;&#23798;&#12496;&#12483;&#12463;&#12450;&#12483;&#12503;\&#23567;&#23798;\&#24037;&#20107;\&#65320;&#65297;&#65301;\&#22259;&#26360;&#39208;&#20154;&#12414;&#12385;&#31649;&#24037;&#20107;&#12381;&#12398;&#65298;(&#26032;&#20869;&#3537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j2007\&#24314;&#31689;&#35506;\&#24314;&#31689;\H22\&#23627;&#19978;&#38450;&#27700;\&#26126;&#21644;&#23567;\&#35373;&#35336;&#26360;\21.9.18\H15&#24037;&#20107;\&#21271;&#37096;&#23567;&#25913;&#20462;&#38651;&#27671;&#22259;&#38754;\&#12469;&#12540;&#12496;&#23460;&#31354;&#35519;&#24037;&#20107;(&#26032;&#20869;&#3537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6716;&#30010;&#25913;&#31689;&#31649;&#24037;&#20107;(&#26032;&#20869;&#35379;)&#25511;&#12360;.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2000server\data\&#23567;&#23798;&#12496;&#12483;&#12463;&#12450;&#12483;&#12503;\&#23567;&#23798;\&#24037;&#20107;\&#65320;&#65297;&#65301;\&#22259;&#26360;&#39208;&#20154;&#12414;&#12385;&#31649;&#24037;&#20107;&#12381;&#12398;&#65298;(&#26032;&#20869;&#3537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SRV\publicdata\&#23567;&#23798;&#12496;&#12483;&#12463;&#12450;&#12483;&#12503;\&#23567;&#23798;\&#24037;&#20107;\&#65320;&#65297;&#65301;\&#26716;&#30010;&#25913;&#31689;&#31649;&#24037;&#20107;(&#26032;&#20869;&#35379;)&#25511;&#12360;.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WINDOWS\&#65411;&#65438;&#65405;&#65400;&#65412;&#65391;&#65420;&#65439;\&#35373;&#35336;&#29992;&#32025;(Excel)&#65420;&#65439;&#65432;&#65437;&#65408;&#21517;&#31216;&#12395;&#27880;&#24847;&#12375;&#12390;&#19979;&#12373;&#12356;&#12290;\My%20Documents\&#22793;&#26356;&#32076;&#3602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Server\&#20849;&#26377;\&#20849;&#26377;&#12398;&#12391;&#12540;&#12383;\003_&#35373;&#35336;&#20107;&#21209;&#25152;\&#22823;&#24314;&#35373;&#35336;(&#22823;&#38442;&#12539;&#21517;&#21476;&#23627;&#65289;\07022%20&#21517;&#21476;&#23627;&#22823;&#23398;\&#31309;&#31639;&#35201;&#38936;_&#21442;&#32771;&#26126;&#32048;\4_25&#21463;&#38936;%20&#22303;&#26408;&#35079;&#21512;&#21336;&#20385;\&#35079;&#21336;&#22303;&#26408;1711-0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Ts-htgl0bf\&#20849;&#26377;\Documents%20and%20Settings\&#20234;&#21561;&#30331;\&#12487;&#12473;&#12463;&#12488;&#12483;&#12503;\&#26716;&#20117;&#23567;&#26657;&#33294;&#31227;&#36578;&#24314;&#35373;&#65288;&#31354;&#35519;&#24037;&#20107;&#65289;\&#23567;&#23798;&#12496;&#12483;&#12463;&#12450;&#12483;&#12503;\&#23567;&#23798;\&#24037;&#20107;\&#65320;&#65297;&#65301;\&#20844;&#22290;&#65412;&#65394;&#65434;\&#26716;&#30010;&#25913;&#31689;&#31354;&#35519;&#24037;&#20107;(&#26032;&#20869;&#35379;)&#25511;&#12360;.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niwa76\&#37670;\s_data\&#38738;&#12356;&#40165;\&#20869;&#35379;\&#21336;&#20385;&#21335;AC.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Dimension3100c\&#29289;&#20214;&#12501;&#12457;&#12523;&#12480;&#65299;\Program%20Files\TeamWARE\Office\T\M\V5\&#65288;&#37329;&#29289;&#26619;&#23450;&#65289;&#20869;&#35379;&#26360;0627.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26045;&#35373;&#37096;&#20849;&#36890;\06&#26045;&#35373;&#25972;&#20633;&#35506;\Program%20Files\TeamWARE\Office\T\M\V5\&#65288;&#37329;&#29289;&#26619;&#23450;&#65289;&#20869;&#35379;&#26360;0627.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65320;13&#24037;&#20107;\&#20234;&#33391;&#28246;\excel\&#20234;&#33391;&#28246;&#23724;&#28783;&#21488;&#24037;&#20107;.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SV1\NBS\2005\&#21577;&#32701;&#20013;&#23398;&#26657;\04&#31532;1&#26399;&#35299;&#20307;\&#35373;&#35336;&#26360;E.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A:\2001&#24180;\&#26481;&#26716;&#20303;&#23429;&#32784;&#38663;&#24037;&#20107;\s_data\&#38738;&#12356;&#40165;\&#20869;&#35379;\&#21336;&#20385;&#21335;AC.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Mother\data3\&#29872;&#22659;&#35373;&#35336;&#23460;\10050&#34784;&#31452;&#28246;&#24066;&#27665;&#12398;&#26862;&#23455;&#26045;&#35373;&#35336;\&#25552;&#20986;&#22259;&#26360;\&#24037;&#20107;&#25968;&#37327;&#32207;&#25324;&#34920;98touzai.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Ibmsrv236\job\&#21336;&#20385;&#34920;\&#33258;&#21205;&#21046;&#24481;.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xp110eb\data\1998&#30330;&#27880;\&#65297;&#20418;\&#32769;&#30000;&#23567;\&#24314;&#31689;\&#20986;&#26469;&#39640;OT.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Dimension3100c\&#29289;&#20214;&#12501;&#12457;&#12523;&#12480;&#65299;\&#22522;&#30990;&#30740;&#31350;&#26847;\&#65396;&#65400;&#65406;&#65433;&#65288;&#22522;&#30990;&#30740;&#65289;\&#31309;&#31639;&#26360;&#39006;&#65288;&#22522;&#30990;&#26847;&#65289;\&#25968;&#37327;&#34920;&#65288;&#21106;&#35010;&#38450;&#27490;&#31563;&#6528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B&#26032;&#35373;&#23567;&#23398;&#26657;&#31649;&#24037;&#20107;(&#26032;&#20869;&#35379;)&#25511;&#12360;.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20869;&#35379;\&#26032;&#21942;&#20869;&#35379;.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2000server\data\&#24037;&#20107;\H&#65298;&#65296;\&#26716;&#30010;&#20816;&#31461;&#12463;&#12521;&#12502;&#31354;&#35519;\&#26716;&#30010;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44;&#22290;&#65412;&#65394;&#65434;\&#26716;&#30010;&#25913;&#31689;&#31354;&#35519;&#24037;&#20107;(&#26032;&#20869;&#35379;)&#25511;&#12360;.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31689;&#31354;&#35519;&#24037;&#20107;(&#26032;&#20869;&#35379;)&#25511;&#1236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j2007\&#26045;&#35373;&#20445;&#20840;&#35506;\&#20195;&#20385;&#34920;&#12539;&#27604;&#36611;&#34920;&#12539;&#20869;&#35379;&#26360;&#34920;&#32025;&#21407;&#31295;\10-&#26360;&#24335;-&#27604;&#36611;&#34920;\RIBC2&#36899;&#21205;\&#27604;&#36611;&#34920;_(50)-&#31471;&#25968;&#26377;&#21177;3&#26689;&#22235;&#25448;&#20116;&#20837;-&#31119;&#21033;&#36027;&#25353;&#20998;&#24335;&#34920;&#31034;-4&#12539;5&#31038;&#30446;&#38750;&#34920;&#31034;-RIBC2&#29992;-20160523.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25644;&#2083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G:\s_data\&#38738;&#12356;&#40165;\&#20869;&#35379;\&#21336;&#20385;&#21335;AC.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erver\&#20849;&#26377;\DOCUME~1\tama721\LOCALS~1\Temp\&#26126;&#32048;&#26360;(&#26495;&#27211;&#65418;&#65394;&#65425;)070518.zip%20&#12398;&#19968;&#26178;&#12487;&#12451;&#12524;&#12463;&#12488;&#12522;%203\&#24179;&#25104;&#65297;&#65304;&#24180;&#20998;\&#34955;&#30000;&#12398;&#28381;&#12288;&#26032;&#35251;&#28689;&#21488;&#35336;&#30011;&#65288;&#38651;&#27671;&#65289;.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Dimension3100c\&#29289;&#20214;&#12501;&#12457;&#12523;&#12480;&#65299;\Program%20Files\TeamWARE\Office\T\M\V5\&#31934;&#26619;&#29992;&#20869;&#35379;.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Ts-htgl0bf\&#20849;&#26377;\Documents%20and%20Settings\&#20234;&#21561;&#30331;\&#12487;&#12473;&#12463;&#12488;&#12483;&#12503;\&#26716;&#20117;&#23567;&#26657;&#33294;&#31227;&#36578;&#24314;&#35373;&#65288;&#31354;&#35519;&#24037;&#20107;&#65289;\&#26032;&#35373;&#23567;&#23398;&#26657;&#20869;&#35379;050124\&#26716;&#30010;1.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Dimension3100c\&#29289;&#20214;&#12501;&#12457;&#12523;&#12480;&#65299;\&#22522;&#30990;&#30740;&#31350;&#26847;\&#65396;&#65400;&#65406;&#65433;&#65288;&#22522;&#30990;&#30740;&#65289;\&#31309;&#31639;&#26360;&#39006;&#65288;&#22522;&#30990;&#26847;&#65289;\&#20869;&#35379;&#26126;&#32048;&#65288;&#20013;&#24314;&#6528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Y:\&#26045;&#35373;&#35506;\&#26045;&#35373;&#35506;&#21942;&#32341;\&#65298;&#20418;&#20849;&#36890;\&#36960;&#34276;&#20316;&#26989;&#29992;\&#35373;&#35336;&#26360;&#65288;&#23713;&#23822;&#65289;&#12481;&#12455;&#12483;&#12463;&#29992;.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ost\host-data\Excel_dat\2007&#24180;&#23448;&#24193;\&#22269;&#24220;&#39365;&#25913;&#20462;\01.&#27770;&#35009;&#26360;%20&#20869;&#35379;&#26360;&#2018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7340;&#25144;&#39376;&#22312;\&#35373;&#35336;&#26360;M-KPB.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Ts-htgl68f\&#35373;&#35336;&#37096;&#38272;\Documents%20and%20Settings\&#24314;&#31689;&#35336;&#30011;&#37096;&#12288;&#27996;&#30000;&#12288;&#20462;&#33267;\Local%20Settings\Temporary%20Internet%20Files\Content.IE5\ZC21HEJ4\&#21942;&#32341;\yokoi\&#35373;&#35336;&#38306;&#20418;\&#26519;&#20250;&#39208;&#35373;&#35336;&#26360;&#12539;&#26681;&#25312;&#26360;12&#24180;&#24230;&#65288;&#35373;&#20633;&#65289;.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23721;&#23822;&#20013;\&#35373;&#35336;&#26360;M-IJH.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2066;&#20102;\&#19978;&#21476;&#20117;\&#35373;&#35336;&#26360;P-KMK.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Documents%20and%20Settings\Kenchiku\&#12487;&#12473;&#12463;&#12488;&#12483;&#12503;\&#22320;&#12487;&#12472;&#35373;&#35336;&#26360;\01&#23567;&#29287;&#23567;\&#65423;&#65394;%20&#65412;&#65438;&#65399;&#65389;&#65426;&#65437;&#65412;\&#23567;&#29287;&#24066;&#21942;&#32341;&#24037;&#20107;\&#23567;&#29287;&#21407;&#23567;&#23398;&#26657;&#12488;&#12452;&#12524;&#25913;&#20462;&#24037;&#20107;\&#35373;&#35336;&#26360;\&#23665;&#21271;&#35373;&#35336;&#26360;&#26412;&#12385;&#12419;&#12435;&#65289;.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2066;&#20102;\&#19978;&#21476;&#20117;\&#35373;&#35336;&#26360;AC-KM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SV1\NBS\2004\&#39640;&#23713;&#24037;&#33464;&#39640;&#26657;\Documents%20and%20Settings\&#24460;&#34276;&#12288;&#23439;&#24432;.GOTOU\&#12487;&#12473;&#12463;&#12488;&#12483;&#12503;\&#23398;&#26657;\&#65298;&#26376;&#65298;&#65300;&#26085;&#21830;&#24037;&#25552;&#20986;\&#23500;&#23665;&#30476;&#26576;&#23567;&#23398;&#26657;&#26032;&#31689;&#29289;&#20214;&#12381;&#12398;&#65297;(&#65297;&#65318;&#20250;&#35696;&#23460;&#65289;&#12473;&#12486;&#12451;&#12540;&#12505;&#12523;&#25552;&#26696;.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38306;&#36899;&#26360;&#39006;&#21407;&#26412;\H16&#24180;&#24230;\&#65288;&#20206;&#65289;&#20816;&#31461;&#12463;&#12521;&#12502;&#24314;&#35373;&#24037;&#20107;\&#39640;&#26842;\&#37324;&#30010;&#20816;&#31461;&#65400;&#31649;&#24037;&#20107;(&#26032;&#20869;&#3537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38306;&#36899;&#26360;&#39006;&#21407;&#26412;\H16&#24180;&#24230;\&#65288;&#20206;&#65289;&#20816;&#31461;&#12463;&#12521;&#12502;&#24314;&#35373;&#24037;&#20107;\&#39640;&#26842;\&#26716;&#30010;&#25913;&#31689;&#31354;&#35519;&#24037;&#20107;(&#26032;&#20869;&#35379;)&#25511;&#12360;.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38306;&#36899;&#26360;&#39006;&#21407;&#26412;\H16&#24180;&#24230;\&#65288;&#20206;&#65289;&#20816;&#31461;&#12463;&#12521;&#12502;&#24314;&#35373;&#24037;&#20107;\&#39640;&#26842;\&#26716;&#30010;1.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38306;&#36899;&#26360;&#39006;&#21407;&#26412;\H16&#24180;&#24230;\&#65288;&#20206;&#65289;&#20816;&#31461;&#12463;&#12521;&#12502;&#24314;&#35373;&#24037;&#20107;\&#39640;&#26842;\&#26716;&#30010;&#25913;&#31689;&#31354;&#35519;&#24037;&#20107;(&#26032;&#20869;&#35379;).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imension3100c\&#29289;&#20214;&#12501;&#12457;&#12523;&#12480;&#65299;\D1\&#21407;&#26412;&#65297;\&#31278;&#12288;&#12288;&#30446;.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Aj2007\&#26045;&#35373;&#20445;&#20840;&#35506;\Users\2165\Desktop\&#19976;&#23665;&#23567;\&#65298;&#26399;\&#12354;&#12356;&#35373;&#35336;&#32013;&#21697;&#35373;&#35336;&#26360;\&#19976;&#23665;&#31532;2&#26399;&#20027;&#20307;&#12288;&#35373;&#35336;&#26360;.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Moseki3\shareddocs\&#35373;&#20633;&#35373;&#35336;&#26360;\&#21271;&#26041;&#20013;&#23398;&#26657;&#65400;&#65431;&#65420;&#65438;&#65418;&#65395;&#65405;&#24314;&#35373;&#12381;&#12398;&#20182;&#34907;&#29983;&#35373;&#20633;&#24037;&#20107;.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Pc03\E\WINDOWS\&#65411;&#65438;&#65405;&#65400;&#65412;&#65391;&#65420;&#65439;\&#36100;&#28006;&#28207;&#35199;&#38450;&#27874;&#22564;&#28783;&#21488;&#26032;&#35373;&#24037;&#20107;.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26045;&#35373;&#37096;&#20849;&#36890;\06&#26045;&#35373;&#25972;&#20633;&#35506;\&#22522;&#30990;&#30740;&#31350;&#26847;\&#65396;&#65400;&#65406;&#65433;&#65288;&#22522;&#30990;&#30740;&#65289;\&#31309;&#31639;&#26360;&#39006;&#65288;&#22522;&#30990;&#26847;&#65289;\&#25968;&#37327;&#34920;&#65288;&#21106;&#35010;&#38450;&#27490;&#31563;&#65289;.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Ts-htgl662\satou\ushie\Excel\&#20013;&#22830;&#35386;&#30274;&#26847;\USHIE%20DATA\Excel\&#40372;&#33310;&#22243;&#22320;\&#31309;&#31639;&#20849;&#36890;\&#26481;&#30149;&#26847;77-2.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Pc04\e\06\&#23665;&#30000;&#35373;&#35336;\&#22269;&#31246;&#23616;\&#31532;&#20108;&#24193;&#33294;\&#65315;&#65316;\&#21442;&#32771;-17&#24180;&#24230;&#35373;&#35336;&#22259;&#65288;&#31309;&#31639;&#21547;&#12416;&#65289;\17-&#38745;&#23713;&#31246;&#21209;&#32626;&#20869;&#37096;&#20107;&#21209;&#19968;&#20803;&#21270;&#31561;&#25913;&#20462;&#24037;&#20107;&#65348;&#65368;&#65350;\&#31309;&#31639;\&#37628;&#26448;&#25342;&#2636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t-2\c\WINDOWS\&#65411;&#65438;&#65405;&#65400;&#65412;&#65391;&#65420;&#65439;\&#20181;&#20107;\&#21487;&#33538;&#12501;&#12451;&#12483;&#12488;&#12493;&#12473;\&#35211;&#31309;&#27604;&#36611;&#65294;&#35079;&#21512;&#21336;&#20385;&#34920;.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Dimension3100c\&#29289;&#20214;&#12501;&#12457;&#12523;&#12480;&#65299;\1-&#22259;&#38754;&#12539;&#31309;&#31639;&#65316;&#65313;&#65332;\08-&#31119;&#31049;&#12475;&#12531;&#12479;&#12540;\09-&#23433;&#22303;&#30010;&#20581;&#24247;&#12503;&#12540;&#12523;\5-&#31309;&#31639;\1-&#20869;&#35379;&#26360;&#65293;&#65293;&#23433;&#22303;&#20581;&#24247;&#12503;&#65293;&#12523;&#65293;&#22679;&#31689;.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G:\windows\TEMP\EXCEL&#20986;&#21147;&#36039;&#26009;.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j2007\&#26045;&#35373;&#20445;&#20840;&#35506;\05%20&#24314;&#31689;&#65298;&#20418;\&#12371;&#65306;&#24037;&#20107;&#65288;&#35373;&#35336;&#26360;&#65289;\H25\&#20108;&#26412;&#26408;&#20998;&#22243;&#12411;&#12363;&#19979;&#27700;&#36947;&#25509;&#32154;&#12381;&#12398;&#20182;&#20027;&#20307;&#24037;&#20107;\&#20998;&#22243;\&#21435;&#24180;(&#36039;&#26009;)\H15&#24037;&#20107;\&#21271;&#37096;&#23567;&#25913;&#20462;&#38651;&#27671;&#22259;&#38754;\&#12469;&#12540;&#12496;&#23460;&#31354;&#35519;&#24037;&#20107;(&#26032;&#20869;&#35379;).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Pc03\E\WINDOWS\TEMP\&#22235;&#26085;&#24066;&#26481;&#21335;.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H:\&#35211;&#31309;\&#31309;&#31639;&#29992;&#32025;\&#33256;&#31354;&#20844;&#22290;\My%20Documents\&#22823;&#24220;&#20108;&#12484;&#27744;&#20844;&#22290;&#20415;&#25152;\&#22823;&#24220;&#35373;&#35336;&#26360;-&#24314;&#31689;.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65320;&#65305;&#26360;&#39006;\&#31309;&#31639;\&#39321;&#20303;&#21271;&#29305;&#20462;&#31309;&#31639;.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http://172.16.1.10/scripts/cbag/ag.exe/&#24859;&#30693;&#30476;&#20195;&#20385;&#34920;.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Ibmsrv236\job\&#21336;&#20385;&#34920;\&#25644;%20%20&#20837;.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G:\My%20Documents\&#23665;&#19979;&#35373;&#35336;\&#28165;&#27954;&#30010;&#32207;&#21512;&#31119;&#31049;&#12475;&#12531;&#12479;&#12540;\&#35373;&#35336;&#26360;\&#20869;&#35379;&#26360;&#23665;&#19979;-4.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35373;&#35336;\H17\&#20316;&#37326;&#20445;&#32946;&#22290;&#22290;&#33294;&#22679;&#31689;\&#35373;&#35336;&#26360;\&#20307;&#32946;&#39208;(&#21463;&#27700;&#27133;)\&#26716;&#30010;&#25913;&#31689;&#31649;&#24037;&#20107;(&#26032;&#20869;&#35379;)&#25511;&#12360;.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G:\2001&#24180;\&#26481;&#26716;&#20303;&#23429;&#32784;&#38663;&#24037;&#20107;\s_data\&#38738;&#12356;&#40165;\&#20869;&#35379;\&#21336;&#20385;&#21335;AC.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Dimension3100c\&#29289;&#20214;&#12501;&#12457;&#12523;&#12480;&#65299;\windows\TEMP\&#20849;&#36890;&#36027;&#31639;&#20986;\&#20849;&#36890;&#36027;&#31639;&#20986;.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SRV\publicdata\WINDOWS\&#65411;&#65438;&#65405;&#65400;&#65412;&#65391;&#65420;&#65439;\&#24037;&#20107;\&#24037;&#20107;\H17\B&#26032;&#35373;&#23567;&#23398;&#26657;&#31649;&#24037;&#20107;(&#26032;&#20869;&#35379;)&#25511;&#1236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2000server\data\&#29289;&#20214;\&#23433;&#22478;&#24066;&#23567;&#23398;&#26657;\&#26657;&#33294;&#26847;\&#31309;&#31639;\&#20869;&#35379;&#26360;\B&#26032;&#35373;&#23567;&#23398;&#26657;&#31649;&#24037;&#20107;(&#26032;&#20869;&#35379;)&#25511;&#1236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Ibmsrv236\job\&#21336;&#20385;&#34920;\&#22522;%20%20&#30990;.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T-kawasaki\&#20849;&#26377;\&#38745;&#23713;&#31354;&#28207;\&#20840;&#20307;&#27010;&#31639;&#24037;&#20107;&#36027;\&#38745;&#23713;&#27010;&#31639;&#24037;&#20107;&#36027;.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Aj2007\&#26045;&#35373;&#20445;&#20840;&#35506;\Documents%20and%20Settings\&#65313;.&#65320;&#65353;&#65363;&#65345;&#65348;&#65345;\EXCEL\&#20234;&#34276;&#35373;&#35336;\060227&#33337;&#35211;&#20415;&#25152;\412&#33337;&#35211;&#35373;&#35336;&#26360;&#65288;&#31649;&#6528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2000server\data\&#24037;&#20107;\H&#65298;&#65296;\&#26716;&#30010;&#20816;&#31461;&#12463;&#12521;&#12502;&#31354;&#35519;\&#26716;&#30010;&#25913;&#31689;&#31354;&#35519;&#24037;&#20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s>
    <sheetDataSet>
      <sheetData sheetId="0"/>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1見比水槽"/>
      <sheetName val="2見比ポ"/>
      <sheetName val="3見比盤"/>
      <sheetName val="4見比箱"/>
      <sheetName val="5見比弁"/>
      <sheetName val="外給)代価"/>
      <sheetName val="②屋内給水"/>
      <sheetName val="内給)代価"/>
      <sheetName val="③屋外排水"/>
      <sheetName val="6見比ﾌﾀ+"/>
      <sheetName val="外排)代(塩ﾋﾞ)"/>
      <sheetName val="外排)代(CON)"/>
      <sheetName val="外排)代価"/>
      <sheetName val="④屋内排水"/>
      <sheetName val="7見比GT"/>
      <sheetName val="内排)代価"/>
      <sheetName val="⑤湯"/>
      <sheetName val="8見比沸器"/>
      <sheetName val="湯)代価"/>
      <sheetName val="⑥衛"/>
      <sheetName val="9見比衛生"/>
      <sheetName val="衛)代価"/>
      <sheetName val="⑦火"/>
      <sheetName val="10見比(槽"/>
      <sheetName val="11見比(ポ"/>
      <sheetName val="12見比(箱"/>
      <sheetName val="火)代"/>
      <sheetName val="⑧ｶﾞｽ"/>
      <sheetName val="⑨ﾒｰﾀｰ"/>
      <sheetName val="13見(ﾒｰﾀ"/>
      <sheetName val="代価表 "/>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比較表 "/>
      <sheetName val="表紙"/>
      <sheetName val="特記"/>
      <sheetName val="印刷書式"/>
      <sheetName val="出来高表紙"/>
      <sheetName val="複合単価"/>
      <sheetName val="複合単価２"/>
      <sheetName val="Dialog (1)"/>
      <sheetName val="Module1"/>
      <sheetName val="Dialog (2)"/>
      <sheetName val="Module (2)"/>
      <sheetName val="Dialog (3)"/>
      <sheetName val="Dialog (4)"/>
    </sheetNames>
    <sheetDataSet>
      <sheetData sheetId="0" refreshError="1">
        <row r="81">
          <cell r="H81">
            <v>6276760</v>
          </cell>
          <cell r="N81">
            <v>1699000</v>
          </cell>
        </row>
        <row r="101">
          <cell r="H101">
            <v>395460</v>
          </cell>
          <cell r="N101">
            <v>0</v>
          </cell>
        </row>
        <row r="121">
          <cell r="H121">
            <v>273630</v>
          </cell>
          <cell r="N121">
            <v>131000</v>
          </cell>
        </row>
        <row r="141">
          <cell r="N141">
            <v>498000</v>
          </cell>
        </row>
        <row r="161">
          <cell r="N161">
            <v>147000</v>
          </cell>
        </row>
        <row r="181">
          <cell r="H181">
            <v>71860</v>
          </cell>
          <cell r="N181">
            <v>0</v>
          </cell>
        </row>
        <row r="201">
          <cell r="N201">
            <v>199000</v>
          </cell>
        </row>
        <row r="221">
          <cell r="N221">
            <v>0</v>
          </cell>
        </row>
        <row r="241">
          <cell r="H241">
            <v>186230</v>
          </cell>
        </row>
        <row r="261">
          <cell r="N261">
            <v>1327000</v>
          </cell>
        </row>
        <row r="281">
          <cell r="H281">
            <v>237900</v>
          </cell>
          <cell r="N281">
            <v>0</v>
          </cell>
        </row>
        <row r="301">
          <cell r="H301">
            <v>41200</v>
          </cell>
          <cell r="N301">
            <v>0</v>
          </cell>
        </row>
        <row r="321">
          <cell r="H321">
            <v>1077447.8</v>
          </cell>
          <cell r="N321">
            <v>0</v>
          </cell>
        </row>
        <row r="361">
          <cell r="H361">
            <v>1337890</v>
          </cell>
          <cell r="N361">
            <v>0</v>
          </cell>
        </row>
        <row r="381">
          <cell r="H381">
            <v>186590</v>
          </cell>
          <cell r="N381">
            <v>0</v>
          </cell>
        </row>
      </sheetData>
      <sheetData sheetId="1"/>
      <sheetData sheetId="2"/>
      <sheetData sheetId="3"/>
      <sheetData sheetId="4"/>
      <sheetData sheetId="5"/>
      <sheetData sheetId="6"/>
      <sheetData sheetId="7"/>
      <sheetData sheetId="8"/>
      <sheetData sheetId="9" refreshError="1"/>
      <sheetData sheetId="10"/>
      <sheetData sheetId="11" refreshError="1"/>
      <sheetData sheetId="12"/>
      <sheetData sheetId="1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新規Microsoft Excel ワークシート"/>
      <sheetName val="#REF"/>
      <sheetName val="見積比較"/>
      <sheetName val="代価表 "/>
      <sheetName val="代価表(衛生) "/>
      <sheetName val="代価表"/>
      <sheetName val="一位代価"/>
      <sheetName val="府県別労務"/>
      <sheetName val="工事総括"/>
      <sheetName val="内訳"/>
      <sheetName val="別紙内訳"/>
      <sheetName val="表紙"/>
      <sheetName val="鉄骨DATA"/>
      <sheetName val="外排)代(塩ﾋﾞ)"/>
      <sheetName val="Ⅱ代価表"/>
      <sheetName val="FL40"/>
      <sheetName val="設計書入力"/>
      <sheetName val="決裁書"/>
      <sheetName val="市住耐震"/>
      <sheetName val="VE"/>
      <sheetName val="単価コード"/>
      <sheetName val="細目"/>
      <sheetName val="細目内訳"/>
      <sheetName val="比率表現"/>
      <sheetName val="資材単価"/>
      <sheetName val="歩掛"/>
      <sheetName val="科目別内訳"/>
      <sheetName val="消音BOX入力表"/>
      <sheetName val="集計"/>
      <sheetName val="電気３"/>
      <sheetName val="電気２"/>
      <sheetName val="電気４"/>
      <sheetName val="AP020501"/>
      <sheetName val="代価１"/>
      <sheetName val="見積"/>
      <sheetName val="主要材料H14"/>
      <sheetName val="刊行物H14"/>
      <sheetName val="積上"/>
      <sheetName val="土砂運搬"/>
      <sheetName val="内訳書原稿"/>
      <sheetName val="内訳書"/>
      <sheetName val="原本"/>
      <sheetName val="代価（保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
      <sheetName val="設計書（金入り）"/>
      <sheetName val="98県設備"/>
      <sheetName val="仕様書"/>
      <sheetName val="表紙"/>
      <sheetName val="２次製品"/>
    </sheetNames>
    <sheetDataSet>
      <sheetData sheetId="0"/>
      <sheetData sheetId="1"/>
      <sheetData sheetId="2" refreshError="1">
        <row r="3">
          <cell r="N3">
            <v>0</v>
          </cell>
          <cell r="O3">
            <v>3.16</v>
          </cell>
          <cell r="Y3">
            <v>3.08</v>
          </cell>
        </row>
        <row r="4">
          <cell r="N4">
            <v>1000001</v>
          </cell>
          <cell r="O4">
            <v>3.16</v>
          </cell>
          <cell r="Y4">
            <v>3.08</v>
          </cell>
        </row>
        <row r="5">
          <cell r="N5">
            <v>2000001</v>
          </cell>
          <cell r="O5">
            <v>3.16</v>
          </cell>
          <cell r="Y5">
            <v>3.08</v>
          </cell>
        </row>
        <row r="6">
          <cell r="N6">
            <v>3000001</v>
          </cell>
          <cell r="O6">
            <v>3.13</v>
          </cell>
          <cell r="Y6">
            <v>3.07</v>
          </cell>
        </row>
        <row r="7">
          <cell r="N7">
            <v>4000001</v>
          </cell>
          <cell r="O7">
            <v>3.1</v>
          </cell>
          <cell r="Y7">
            <v>3.05</v>
          </cell>
        </row>
        <row r="8">
          <cell r="N8">
            <v>5000001</v>
          </cell>
          <cell r="O8">
            <v>3.08</v>
          </cell>
          <cell r="Y8">
            <v>3.05</v>
          </cell>
        </row>
        <row r="9">
          <cell r="N9">
            <v>6000001</v>
          </cell>
          <cell r="O9">
            <v>3.06</v>
          </cell>
          <cell r="Y9">
            <v>3.04</v>
          </cell>
        </row>
        <row r="10">
          <cell r="N10">
            <v>7000001</v>
          </cell>
          <cell r="O10">
            <v>3.05</v>
          </cell>
          <cell r="Y10">
            <v>3.03</v>
          </cell>
        </row>
        <row r="11">
          <cell r="N11">
            <v>8000001</v>
          </cell>
          <cell r="O11">
            <v>3.03</v>
          </cell>
          <cell r="Y11">
            <v>3.02</v>
          </cell>
        </row>
        <row r="12">
          <cell r="N12">
            <v>9000001</v>
          </cell>
          <cell r="O12">
            <v>3.02</v>
          </cell>
          <cell r="Y12">
            <v>3.02</v>
          </cell>
        </row>
        <row r="13">
          <cell r="N13">
            <v>10000001</v>
          </cell>
          <cell r="O13">
            <v>3</v>
          </cell>
          <cell r="Y13">
            <v>3.01</v>
          </cell>
        </row>
        <row r="14">
          <cell r="N14">
            <v>12000001</v>
          </cell>
          <cell r="O14">
            <v>2.98</v>
          </cell>
          <cell r="Y14">
            <v>3</v>
          </cell>
        </row>
        <row r="15">
          <cell r="N15">
            <v>14000001</v>
          </cell>
          <cell r="O15">
            <v>2.97</v>
          </cell>
          <cell r="Y15">
            <v>3</v>
          </cell>
        </row>
        <row r="16">
          <cell r="N16">
            <v>16000001</v>
          </cell>
          <cell r="O16">
            <v>2.95</v>
          </cell>
          <cell r="Y16">
            <v>2.99</v>
          </cell>
        </row>
        <row r="17">
          <cell r="N17">
            <v>18000001</v>
          </cell>
          <cell r="O17">
            <v>2.94</v>
          </cell>
          <cell r="Y17">
            <v>2.98</v>
          </cell>
        </row>
        <row r="18">
          <cell r="N18">
            <v>20000001</v>
          </cell>
          <cell r="O18">
            <v>2.93</v>
          </cell>
          <cell r="Y18">
            <v>2.98</v>
          </cell>
        </row>
        <row r="19">
          <cell r="N19">
            <v>22000001</v>
          </cell>
          <cell r="O19">
            <v>2.92</v>
          </cell>
          <cell r="Y19">
            <v>2.97</v>
          </cell>
        </row>
        <row r="20">
          <cell r="N20">
            <v>24000001</v>
          </cell>
          <cell r="O20">
            <v>2.91</v>
          </cell>
          <cell r="Y20">
            <v>2.97</v>
          </cell>
        </row>
        <row r="21">
          <cell r="N21">
            <v>26000001</v>
          </cell>
          <cell r="O21">
            <v>2.9</v>
          </cell>
          <cell r="Y21">
            <v>2.96</v>
          </cell>
        </row>
        <row r="22">
          <cell r="N22">
            <v>28000001</v>
          </cell>
          <cell r="O22">
            <v>2.89</v>
          </cell>
          <cell r="Y22">
            <v>2.96</v>
          </cell>
        </row>
        <row r="23">
          <cell r="N23">
            <v>30000001</v>
          </cell>
          <cell r="O23">
            <v>2.88</v>
          </cell>
          <cell r="Y23">
            <v>2.95</v>
          </cell>
        </row>
        <row r="24">
          <cell r="N24">
            <v>35000001</v>
          </cell>
          <cell r="O24">
            <v>2.86</v>
          </cell>
          <cell r="Y24">
            <v>2.95</v>
          </cell>
        </row>
        <row r="25">
          <cell r="N25">
            <v>40000001</v>
          </cell>
          <cell r="O25">
            <v>2.85</v>
          </cell>
          <cell r="Y25">
            <v>2.94</v>
          </cell>
        </row>
        <row r="26">
          <cell r="N26">
            <v>45000001</v>
          </cell>
          <cell r="O26">
            <v>2.84</v>
          </cell>
          <cell r="Y26">
            <v>2.93</v>
          </cell>
        </row>
        <row r="27">
          <cell r="N27">
            <v>50000001</v>
          </cell>
          <cell r="O27">
            <v>2.83</v>
          </cell>
          <cell r="Y27">
            <v>2.93</v>
          </cell>
        </row>
        <row r="28">
          <cell r="N28">
            <v>55000001</v>
          </cell>
          <cell r="O28">
            <v>2.81</v>
          </cell>
          <cell r="Y28">
            <v>2.93</v>
          </cell>
        </row>
        <row r="29">
          <cell r="N29">
            <v>60000001</v>
          </cell>
          <cell r="O29">
            <v>2.8</v>
          </cell>
          <cell r="Y29">
            <v>2.92</v>
          </cell>
        </row>
        <row r="30">
          <cell r="N30">
            <v>70000001</v>
          </cell>
          <cell r="O30">
            <v>2.79</v>
          </cell>
          <cell r="Y30">
            <v>2.91</v>
          </cell>
        </row>
        <row r="31">
          <cell r="N31">
            <v>80000001</v>
          </cell>
          <cell r="O31">
            <v>2.77</v>
          </cell>
          <cell r="Y31">
            <v>2.91</v>
          </cell>
        </row>
        <row r="32">
          <cell r="N32">
            <v>90000001</v>
          </cell>
          <cell r="O32">
            <v>2.76</v>
          </cell>
          <cell r="Y32">
            <v>2.9</v>
          </cell>
        </row>
        <row r="33">
          <cell r="N33">
            <v>100000001</v>
          </cell>
          <cell r="O33">
            <v>2.74</v>
          </cell>
          <cell r="Y33">
            <v>2.89</v>
          </cell>
        </row>
        <row r="34">
          <cell r="N34">
            <v>120000001</v>
          </cell>
          <cell r="O34">
            <v>2.73</v>
          </cell>
          <cell r="Y34">
            <v>2.88</v>
          </cell>
        </row>
        <row r="35">
          <cell r="N35">
            <v>140000001</v>
          </cell>
          <cell r="O35">
            <v>2.72</v>
          </cell>
          <cell r="Y35">
            <v>2.88</v>
          </cell>
        </row>
        <row r="36">
          <cell r="N36">
            <v>160000001</v>
          </cell>
          <cell r="O36">
            <v>2.7</v>
          </cell>
          <cell r="Y36">
            <v>2.87</v>
          </cell>
        </row>
        <row r="37">
          <cell r="N37">
            <v>180000001</v>
          </cell>
          <cell r="O37">
            <v>2.69</v>
          </cell>
          <cell r="Y37">
            <v>2.86</v>
          </cell>
        </row>
        <row r="38">
          <cell r="N38">
            <v>200000001</v>
          </cell>
          <cell r="O38">
            <v>2.68</v>
          </cell>
          <cell r="Y38">
            <v>2.86</v>
          </cell>
        </row>
        <row r="39">
          <cell r="N39">
            <v>220000001</v>
          </cell>
          <cell r="O39">
            <v>2.67</v>
          </cell>
          <cell r="Y39">
            <v>2.85</v>
          </cell>
        </row>
        <row r="40">
          <cell r="N40">
            <v>240000001</v>
          </cell>
          <cell r="O40">
            <v>2.66</v>
          </cell>
          <cell r="Y40">
            <v>2.85</v>
          </cell>
        </row>
        <row r="41">
          <cell r="N41">
            <v>260000001</v>
          </cell>
          <cell r="O41">
            <v>2.65</v>
          </cell>
          <cell r="Y41">
            <v>2.84</v>
          </cell>
        </row>
        <row r="42">
          <cell r="N42">
            <v>280000001</v>
          </cell>
          <cell r="O42">
            <v>2.65</v>
          </cell>
          <cell r="Y42">
            <v>2.84</v>
          </cell>
        </row>
        <row r="43">
          <cell r="N43">
            <v>300000001</v>
          </cell>
          <cell r="O43">
            <v>2.63</v>
          </cell>
          <cell r="Y43">
            <v>2.84</v>
          </cell>
        </row>
        <row r="44">
          <cell r="N44">
            <v>350000001</v>
          </cell>
          <cell r="O44">
            <v>2.62</v>
          </cell>
          <cell r="Y44">
            <v>2.83</v>
          </cell>
        </row>
        <row r="45">
          <cell r="N45">
            <v>400000001</v>
          </cell>
          <cell r="O45">
            <v>2.6</v>
          </cell>
          <cell r="Y45">
            <v>2.82</v>
          </cell>
        </row>
        <row r="46">
          <cell r="N46">
            <v>450000001</v>
          </cell>
          <cell r="O46">
            <v>2.59</v>
          </cell>
          <cell r="Y46">
            <v>2.81</v>
          </cell>
        </row>
        <row r="47">
          <cell r="N47">
            <v>500000001</v>
          </cell>
          <cell r="O47">
            <v>2.58</v>
          </cell>
          <cell r="Y47">
            <v>2.81</v>
          </cell>
        </row>
        <row r="48">
          <cell r="N48">
            <v>600000001</v>
          </cell>
          <cell r="O48">
            <v>2.56</v>
          </cell>
          <cell r="Y48">
            <v>2.8</v>
          </cell>
        </row>
        <row r="49">
          <cell r="N49">
            <v>700000001</v>
          </cell>
          <cell r="O49">
            <v>2.5499999999999998</v>
          </cell>
          <cell r="Y49">
            <v>2.79</v>
          </cell>
        </row>
        <row r="50">
          <cell r="N50">
            <v>800000001</v>
          </cell>
          <cell r="O50">
            <v>2.5299999999999998</v>
          </cell>
          <cell r="Y50">
            <v>2.79</v>
          </cell>
        </row>
        <row r="51">
          <cell r="N51">
            <v>900000001</v>
          </cell>
          <cell r="O51">
            <v>2.5299999999999998</v>
          </cell>
          <cell r="Y51">
            <v>2.78</v>
          </cell>
        </row>
        <row r="52">
          <cell r="N52">
            <v>1000000001</v>
          </cell>
          <cell r="O52">
            <v>2.5099999999999998</v>
          </cell>
          <cell r="Y52">
            <v>2.77</v>
          </cell>
        </row>
        <row r="53">
          <cell r="N53">
            <v>1200000001</v>
          </cell>
          <cell r="O53">
            <v>2.4900000000000002</v>
          </cell>
          <cell r="Y53">
            <v>2.77</v>
          </cell>
        </row>
        <row r="54">
          <cell r="N54">
            <v>1400000001</v>
          </cell>
          <cell r="O54">
            <v>2.48</v>
          </cell>
          <cell r="Y54">
            <v>2.76</v>
          </cell>
        </row>
        <row r="55">
          <cell r="N55">
            <v>1600000001</v>
          </cell>
          <cell r="O55">
            <v>2.4700000000000002</v>
          </cell>
          <cell r="Y55">
            <v>2.75</v>
          </cell>
        </row>
        <row r="56">
          <cell r="N56">
            <v>1800000001</v>
          </cell>
          <cell r="O56">
            <v>2.46</v>
          </cell>
          <cell r="Y56">
            <v>2.74</v>
          </cell>
        </row>
      </sheetData>
      <sheetData sheetId="3"/>
      <sheetData sheetId="4"/>
      <sheetData sheetId="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材単価"/>
      <sheetName val="一覧直仮・防水"/>
      <sheetName val="一覧塗装"/>
      <sheetName val="一覧撤去"/>
      <sheetName val="廃棄材運搬"/>
      <sheetName val="直接仮設"/>
      <sheetName val="ｱｽﾌｧﾙﾄ防水"/>
      <sheetName val="塗装"/>
      <sheetName val="SOP"/>
      <sheetName val="EP"/>
      <sheetName val="GEP"/>
      <sheetName val="VE,CL"/>
      <sheetName val="FE,OS"/>
      <sheetName val="撤去"/>
      <sheetName val="発生材処理"/>
      <sheetName val="表紙"/>
      <sheetName val="見積仕様"/>
    </sheetNames>
    <sheetDataSet>
      <sheetData sheetId="0" refreshError="1">
        <row r="10">
          <cell r="I10">
            <v>17100</v>
          </cell>
        </row>
        <row r="27">
          <cell r="I27">
            <v>19500</v>
          </cell>
        </row>
        <row r="45">
          <cell r="I45">
            <v>53</v>
          </cell>
        </row>
        <row r="46">
          <cell r="I46">
            <v>167</v>
          </cell>
        </row>
        <row r="47">
          <cell r="I47">
            <v>548</v>
          </cell>
        </row>
        <row r="48">
          <cell r="I48">
            <v>45</v>
          </cell>
        </row>
        <row r="49">
          <cell r="I49">
            <v>185</v>
          </cell>
        </row>
        <row r="50">
          <cell r="I50">
            <v>404</v>
          </cell>
        </row>
        <row r="51">
          <cell r="I51">
            <v>324</v>
          </cell>
        </row>
        <row r="52">
          <cell r="I52">
            <v>266</v>
          </cell>
        </row>
        <row r="53">
          <cell r="I53">
            <v>1500</v>
          </cell>
        </row>
        <row r="54">
          <cell r="I54">
            <v>1880</v>
          </cell>
        </row>
        <row r="55">
          <cell r="I55">
            <v>1500</v>
          </cell>
        </row>
        <row r="56">
          <cell r="I56">
            <v>634</v>
          </cell>
        </row>
        <row r="57">
          <cell r="I57">
            <v>761</v>
          </cell>
        </row>
        <row r="58">
          <cell r="I58">
            <v>1014</v>
          </cell>
        </row>
        <row r="59">
          <cell r="I59">
            <v>1268</v>
          </cell>
        </row>
        <row r="60">
          <cell r="I60">
            <v>1040</v>
          </cell>
        </row>
        <row r="61">
          <cell r="I61">
            <v>1110</v>
          </cell>
        </row>
        <row r="62">
          <cell r="I62">
            <v>1440</v>
          </cell>
        </row>
        <row r="63">
          <cell r="I63">
            <v>1620</v>
          </cell>
        </row>
        <row r="96">
          <cell r="I96">
            <v>40</v>
          </cell>
        </row>
        <row r="103">
          <cell r="I103">
            <v>86</v>
          </cell>
        </row>
        <row r="104">
          <cell r="I104">
            <v>77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頭･共通"/>
      <sheetName val="大内訳"/>
      <sheetName val="ⅠEV"/>
      <sheetName val="直仮"/>
      <sheetName val="土工"/>
      <sheetName val="地業"/>
      <sheetName val="鉄筋"/>
      <sheetName val="ｺﾝ"/>
      <sheetName val="鉄骨"/>
      <sheetName val="既製"/>
      <sheetName val="防水"/>
      <sheetName val="木"/>
      <sheetName val="金属"/>
      <sheetName val="左官"/>
      <sheetName val="建具"/>
      <sheetName val="ｶﾞﾗｽ"/>
      <sheetName val="塗装"/>
      <sheetName val="内装"/>
      <sheetName val="他"/>
      <sheetName val="撤去"/>
      <sheetName val="EV"/>
      <sheetName val="Ⅱ教室"/>
      <sheetName val="Ⅲ廊下"/>
      <sheetName val="Ⅳ階段"/>
      <sheetName val="Ⅴ保健室"/>
      <sheetName val="Ⅵ昇降口"/>
      <sheetName val="Ⅵ-1昇降口1"/>
      <sheetName val="Ⅵ-2昇降口2"/>
      <sheetName val="Ⅵ-3来客用玄関"/>
      <sheetName val="Ⅵ-4職員用玄関"/>
      <sheetName val="Ⅶ廊下流し台"/>
      <sheetName val="Ⅷその他"/>
      <sheetName val="祥南小2期工事設計書"/>
    </sheetNames>
    <definedNames>
      <definedName name="__OK1"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1見比水槽"/>
      <sheetName val="2見比ポ"/>
      <sheetName val="3見比盤"/>
      <sheetName val="4見比箱"/>
      <sheetName val="5見比弁"/>
      <sheetName val="外給)代価"/>
      <sheetName val="②屋内給水"/>
      <sheetName val="内給)代価"/>
      <sheetName val="③屋外排水"/>
      <sheetName val="6見比ﾌﾀ+"/>
      <sheetName val="外排)代(塩ﾋﾞ)"/>
      <sheetName val="外排)代(CON)"/>
      <sheetName val="外排)代価"/>
      <sheetName val="④屋内排水"/>
      <sheetName val="7見比GT"/>
      <sheetName val="内排)代価"/>
      <sheetName val="⑤湯"/>
      <sheetName val="8見比沸器"/>
      <sheetName val="湯)代価"/>
      <sheetName val="⑥衛"/>
      <sheetName val="9見比衛生"/>
      <sheetName val="衛)代価"/>
      <sheetName val="⑦火"/>
      <sheetName val="10見比(槽"/>
      <sheetName val="11見比(ポ"/>
      <sheetName val="12見比(箱"/>
      <sheetName val="火)代"/>
      <sheetName val="⑧ｶﾞｽ"/>
      <sheetName val="⑨ﾒｰﾀｰ"/>
      <sheetName val="13見(ﾒｰﾀ"/>
      <sheetName val="代価表 "/>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築"/>
    </sheetNames>
    <sheetDataSet>
      <sheetData sheetId="0"/>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内訳表紙 "/>
      <sheetName val="最低価格"/>
      <sheetName val="種目別内訳 "/>
      <sheetName val="科目別内訳"/>
      <sheetName val="細目内訳"/>
      <sheetName val="共通費算出"/>
      <sheetName val="外構細目"/>
      <sheetName val="土木共通費算出"/>
      <sheetName val="複単"/>
      <sheetName val="資材単価"/>
      <sheetName val="市場単価"/>
      <sheetName val="一式計算"/>
      <sheetName val="一式計算 (2)"/>
      <sheetName val="数量"/>
      <sheetName val="一式計算 (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受変電設備"/>
      <sheetName val="受変電単価"/>
      <sheetName val="変圧器"/>
      <sheetName val="変圧器単価"/>
      <sheetName val="発電装置"/>
      <sheetName val="発電単価"/>
      <sheetName val="直流電源"/>
      <sheetName val="直流単価"/>
      <sheetName val="動力盤"/>
      <sheetName val="動力単価"/>
      <sheetName val="電灯盤"/>
      <sheetName val="電灯単価"/>
      <sheetName val="電動盤"/>
      <sheetName val="電動単価"/>
      <sheetName val="端子盤"/>
      <sheetName val="端子単価"/>
      <sheetName val="照明制御"/>
      <sheetName val="照制単価"/>
      <sheetName val="避雷設備"/>
      <sheetName val="避雷単価"/>
      <sheetName val="電話設備"/>
      <sheetName val="電話単価"/>
      <sheetName val="非常放送"/>
      <sheetName val="非放単価"/>
      <sheetName val="ＡＶ－１"/>
      <sheetName val="ＡＶ１単価"/>
      <sheetName val="ＡＶ－２"/>
      <sheetName val="ＡＶ２単価"/>
      <sheetName val="インターホン"/>
      <sheetName val="イン単価"/>
      <sheetName val="ＴＶ設備"/>
      <sheetName val="ＴＶ単価"/>
      <sheetName val="防災共用"/>
      <sheetName val="防災共単価"/>
      <sheetName val="防災みどり"/>
      <sheetName val="防災み単価"/>
      <sheetName val="防災権利"/>
      <sheetName val="防災権利単価"/>
      <sheetName val="防災公益"/>
      <sheetName val="防災公単価"/>
      <sheetName val="防災駐車"/>
      <sheetName val="防災駐単価"/>
      <sheetName val="防災観光"/>
      <sheetName val="防災観単価"/>
      <sheetName val="防災一般"/>
      <sheetName val="防災一般単価"/>
      <sheetName val="駐車官制"/>
      <sheetName val="駐車単価"/>
      <sheetName val="照明器具"/>
      <sheetName val="照明単価"/>
      <sheetName val="照明器具２"/>
      <sheetName val="照明２単価"/>
      <sheetName val="分電盤歩掛"/>
      <sheetName val="動力盤歩掛"/>
    </sheetNames>
    <sheetDataSet>
      <sheetData sheetId="0" refreshError="1"/>
      <sheetData sheetId="1"/>
      <sheetData sheetId="2" refreshError="1"/>
      <sheetData sheetId="3"/>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sheetData sheetId="22" refreshError="1"/>
      <sheetData sheetId="23"/>
      <sheetData sheetId="24" refreshError="1"/>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追加工事"/>
      <sheetName val="特定工事"/>
      <sheetName val="減額算出"/>
      <sheetName val="特定材料"/>
      <sheetName val="総合仮設単独"/>
      <sheetName val="総合仮設追加"/>
      <sheetName val="諸経費単独"/>
      <sheetName val="諸経費追加"/>
      <sheetName val="諸経費単特"/>
      <sheetName val="諸経費追特"/>
      <sheetName val="基準額"/>
      <sheetName val="費率"/>
    </sheetNames>
    <sheetDataSet>
      <sheetData sheetId="0" refreshError="1"/>
      <sheetData sheetId="1" refreshError="1"/>
      <sheetData sheetId="2" refreshError="1">
        <row r="18">
          <cell r="I18" t="e">
            <v>#REF!</v>
          </cell>
        </row>
        <row r="20">
          <cell r="I20" t="e">
            <v>#REF!</v>
          </cell>
        </row>
      </sheetData>
      <sheetData sheetId="3" refreshError="1">
        <row r="26">
          <cell r="I26">
            <v>5651785</v>
          </cell>
        </row>
        <row r="55">
          <cell r="I55">
            <v>7096890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8">
          <cell r="D8">
            <v>3000000</v>
          </cell>
          <cell r="E8" t="str">
            <v>未満</v>
          </cell>
          <cell r="F8">
            <v>4.05</v>
          </cell>
          <cell r="J8">
            <v>1000000</v>
          </cell>
          <cell r="K8" t="str">
            <v>未満</v>
          </cell>
          <cell r="L8">
            <v>4.92</v>
          </cell>
        </row>
        <row r="9">
          <cell r="B9">
            <v>3000000</v>
          </cell>
          <cell r="C9" t="str">
            <v>以上</v>
          </cell>
          <cell r="D9">
            <v>4000000</v>
          </cell>
          <cell r="E9" t="str">
            <v>未満</v>
          </cell>
          <cell r="F9">
            <v>4.01</v>
          </cell>
          <cell r="H9">
            <v>1000000</v>
          </cell>
          <cell r="I9" t="str">
            <v>以上</v>
          </cell>
          <cell r="J9">
            <v>2000000</v>
          </cell>
          <cell r="K9" t="str">
            <v>未満</v>
          </cell>
          <cell r="L9">
            <v>4.46</v>
          </cell>
        </row>
        <row r="10">
          <cell r="B10">
            <v>4000000</v>
          </cell>
          <cell r="C10" t="str">
            <v>以上</v>
          </cell>
          <cell r="D10">
            <v>5000000</v>
          </cell>
          <cell r="E10" t="str">
            <v>未満</v>
          </cell>
          <cell r="F10">
            <v>3.98</v>
          </cell>
          <cell r="H10">
            <v>2000000</v>
          </cell>
          <cell r="I10" t="str">
            <v>以上</v>
          </cell>
          <cell r="J10">
            <v>3000000</v>
          </cell>
          <cell r="K10" t="str">
            <v>未満</v>
          </cell>
          <cell r="L10">
            <v>4.21</v>
          </cell>
        </row>
        <row r="11">
          <cell r="B11">
            <v>5000000</v>
          </cell>
          <cell r="C11" t="str">
            <v>以上</v>
          </cell>
          <cell r="D11">
            <v>6000000</v>
          </cell>
          <cell r="E11" t="str">
            <v>未満</v>
          </cell>
          <cell r="F11">
            <v>3.96</v>
          </cell>
          <cell r="H11">
            <v>3000000</v>
          </cell>
          <cell r="I11" t="str">
            <v>以上</v>
          </cell>
          <cell r="J11">
            <v>4000000</v>
          </cell>
          <cell r="K11" t="str">
            <v>未満</v>
          </cell>
          <cell r="L11">
            <v>4.04</v>
          </cell>
        </row>
        <row r="12">
          <cell r="B12">
            <v>6000000</v>
          </cell>
          <cell r="C12" t="str">
            <v>以上</v>
          </cell>
          <cell r="D12">
            <v>7000000</v>
          </cell>
          <cell r="E12" t="str">
            <v>未満</v>
          </cell>
          <cell r="F12">
            <v>3.94</v>
          </cell>
          <cell r="H12">
            <v>4000000</v>
          </cell>
          <cell r="I12" t="str">
            <v>以上</v>
          </cell>
          <cell r="J12">
            <v>5000000</v>
          </cell>
          <cell r="K12" t="str">
            <v>未満</v>
          </cell>
          <cell r="L12">
            <v>3.91</v>
          </cell>
        </row>
        <row r="13">
          <cell r="B13">
            <v>7000000</v>
          </cell>
          <cell r="C13" t="str">
            <v>以上</v>
          </cell>
          <cell r="D13">
            <v>8000000</v>
          </cell>
          <cell r="E13" t="str">
            <v>未満</v>
          </cell>
          <cell r="F13">
            <v>3.92</v>
          </cell>
          <cell r="H13">
            <v>5000000</v>
          </cell>
          <cell r="I13" t="str">
            <v>以上</v>
          </cell>
          <cell r="J13">
            <v>6000000</v>
          </cell>
          <cell r="K13" t="str">
            <v>未満</v>
          </cell>
          <cell r="L13">
            <v>3.81</v>
          </cell>
        </row>
        <row r="14">
          <cell r="B14">
            <v>8000000</v>
          </cell>
          <cell r="C14" t="str">
            <v>以上</v>
          </cell>
          <cell r="D14">
            <v>9000000</v>
          </cell>
          <cell r="E14" t="str">
            <v>未満</v>
          </cell>
          <cell r="F14">
            <v>3.91</v>
          </cell>
          <cell r="H14">
            <v>6000000</v>
          </cell>
          <cell r="I14" t="str">
            <v>以上</v>
          </cell>
          <cell r="J14">
            <v>7000000</v>
          </cell>
          <cell r="K14" t="str">
            <v>未満</v>
          </cell>
          <cell r="L14">
            <v>3.73</v>
          </cell>
        </row>
        <row r="15">
          <cell r="B15">
            <v>9000000</v>
          </cell>
          <cell r="C15" t="str">
            <v>以上</v>
          </cell>
          <cell r="D15">
            <v>10000000</v>
          </cell>
          <cell r="E15" t="str">
            <v>未満</v>
          </cell>
          <cell r="F15">
            <v>3.89</v>
          </cell>
          <cell r="H15">
            <v>7000000</v>
          </cell>
          <cell r="I15" t="str">
            <v>以上</v>
          </cell>
          <cell r="J15">
            <v>8000000</v>
          </cell>
          <cell r="K15" t="str">
            <v>未満</v>
          </cell>
          <cell r="L15">
            <v>3.66</v>
          </cell>
        </row>
        <row r="16">
          <cell r="B16">
            <v>10000000</v>
          </cell>
          <cell r="C16" t="str">
            <v>以上</v>
          </cell>
          <cell r="D16">
            <v>12000000</v>
          </cell>
          <cell r="E16" t="str">
            <v>未満</v>
          </cell>
          <cell r="F16">
            <v>3.87</v>
          </cell>
          <cell r="H16">
            <v>8000000</v>
          </cell>
          <cell r="I16" t="str">
            <v>以上</v>
          </cell>
          <cell r="J16">
            <v>9000000</v>
          </cell>
          <cell r="K16" t="str">
            <v>未満</v>
          </cell>
          <cell r="L16">
            <v>3.6</v>
          </cell>
        </row>
        <row r="17">
          <cell r="B17">
            <v>12000000</v>
          </cell>
          <cell r="C17" t="str">
            <v>以上</v>
          </cell>
          <cell r="D17">
            <v>14000000</v>
          </cell>
          <cell r="E17" t="str">
            <v>未満</v>
          </cell>
          <cell r="F17">
            <v>3.85</v>
          </cell>
          <cell r="H17">
            <v>9000000</v>
          </cell>
          <cell r="I17" t="str">
            <v>以上</v>
          </cell>
          <cell r="J17">
            <v>10000000</v>
          </cell>
          <cell r="K17" t="str">
            <v>未満</v>
          </cell>
          <cell r="L17">
            <v>3.54</v>
          </cell>
        </row>
        <row r="18">
          <cell r="B18">
            <v>14000000</v>
          </cell>
          <cell r="C18" t="str">
            <v>以上</v>
          </cell>
          <cell r="D18">
            <v>16000000</v>
          </cell>
          <cell r="E18" t="str">
            <v>未満</v>
          </cell>
          <cell r="F18">
            <v>3.84</v>
          </cell>
          <cell r="H18">
            <v>10000000</v>
          </cell>
          <cell r="I18" t="str">
            <v>以上</v>
          </cell>
          <cell r="J18">
            <v>12000000</v>
          </cell>
          <cell r="K18" t="str">
            <v>未満</v>
          </cell>
          <cell r="L18">
            <v>3.45</v>
          </cell>
        </row>
        <row r="19">
          <cell r="B19">
            <v>16000000</v>
          </cell>
          <cell r="C19" t="str">
            <v>以上</v>
          </cell>
          <cell r="D19">
            <v>18000000</v>
          </cell>
          <cell r="E19" t="str">
            <v>未満</v>
          </cell>
          <cell r="F19">
            <v>3.82</v>
          </cell>
          <cell r="H19">
            <v>12000000</v>
          </cell>
          <cell r="I19" t="str">
            <v>以上</v>
          </cell>
          <cell r="J19">
            <v>14000000</v>
          </cell>
          <cell r="K19" t="str">
            <v>未満</v>
          </cell>
          <cell r="L19">
            <v>3.38</v>
          </cell>
        </row>
        <row r="20">
          <cell r="B20">
            <v>18000000</v>
          </cell>
          <cell r="C20" t="str">
            <v>以上</v>
          </cell>
          <cell r="D20">
            <v>20000000</v>
          </cell>
          <cell r="E20" t="str">
            <v>未満</v>
          </cell>
          <cell r="F20">
            <v>3.81</v>
          </cell>
          <cell r="H20">
            <v>14000000</v>
          </cell>
          <cell r="I20" t="str">
            <v>以上</v>
          </cell>
          <cell r="J20">
            <v>16000000</v>
          </cell>
          <cell r="K20" t="str">
            <v>未満</v>
          </cell>
          <cell r="L20">
            <v>3.31</v>
          </cell>
        </row>
        <row r="21">
          <cell r="B21">
            <v>20000000</v>
          </cell>
          <cell r="C21" t="str">
            <v>以上</v>
          </cell>
          <cell r="D21">
            <v>22000000</v>
          </cell>
          <cell r="E21" t="str">
            <v>未満</v>
          </cell>
          <cell r="F21">
            <v>3.8</v>
          </cell>
          <cell r="H21">
            <v>16000000</v>
          </cell>
          <cell r="I21" t="str">
            <v>以上</v>
          </cell>
          <cell r="J21">
            <v>18000000</v>
          </cell>
          <cell r="K21" t="str">
            <v>未満</v>
          </cell>
          <cell r="L21">
            <v>3.26</v>
          </cell>
        </row>
        <row r="22">
          <cell r="B22">
            <v>22000000</v>
          </cell>
          <cell r="C22" t="str">
            <v>以上</v>
          </cell>
          <cell r="D22">
            <v>24000000</v>
          </cell>
          <cell r="E22" t="str">
            <v>未満</v>
          </cell>
          <cell r="F22">
            <v>3.79</v>
          </cell>
          <cell r="H22">
            <v>18000000</v>
          </cell>
          <cell r="I22" t="str">
            <v>以上</v>
          </cell>
          <cell r="J22">
            <v>20000000</v>
          </cell>
          <cell r="K22" t="str">
            <v>未満</v>
          </cell>
          <cell r="L22">
            <v>3.21</v>
          </cell>
        </row>
        <row r="23">
          <cell r="B23">
            <v>24000000</v>
          </cell>
          <cell r="C23" t="str">
            <v>以上</v>
          </cell>
          <cell r="D23">
            <v>26000000</v>
          </cell>
          <cell r="E23" t="str">
            <v>未満</v>
          </cell>
          <cell r="F23">
            <v>3.78</v>
          </cell>
          <cell r="H23">
            <v>20000000</v>
          </cell>
          <cell r="I23" t="str">
            <v>以上</v>
          </cell>
          <cell r="J23">
            <v>22000000</v>
          </cell>
          <cell r="K23" t="str">
            <v>未満</v>
          </cell>
          <cell r="L23">
            <v>3.17</v>
          </cell>
        </row>
        <row r="24">
          <cell r="B24">
            <v>26000000</v>
          </cell>
          <cell r="C24" t="str">
            <v>以上</v>
          </cell>
          <cell r="D24">
            <v>28000000</v>
          </cell>
          <cell r="E24" t="str">
            <v>未満</v>
          </cell>
          <cell r="F24">
            <v>3.77</v>
          </cell>
          <cell r="H24">
            <v>22000000</v>
          </cell>
          <cell r="I24" t="str">
            <v>以上</v>
          </cell>
          <cell r="J24">
            <v>24000000</v>
          </cell>
          <cell r="K24" t="str">
            <v>未満</v>
          </cell>
          <cell r="L24">
            <v>3.13</v>
          </cell>
        </row>
        <row r="25">
          <cell r="B25">
            <v>28000000</v>
          </cell>
          <cell r="C25" t="str">
            <v>以上</v>
          </cell>
          <cell r="D25">
            <v>30000000</v>
          </cell>
          <cell r="E25" t="str">
            <v>未満</v>
          </cell>
          <cell r="F25">
            <v>3.76</v>
          </cell>
          <cell r="H25">
            <v>24000000</v>
          </cell>
          <cell r="I25" t="str">
            <v>以上</v>
          </cell>
          <cell r="J25">
            <v>26000000</v>
          </cell>
          <cell r="K25" t="str">
            <v>未満</v>
          </cell>
          <cell r="L25">
            <v>3.09</v>
          </cell>
        </row>
        <row r="26">
          <cell r="B26">
            <v>30000000</v>
          </cell>
          <cell r="C26" t="str">
            <v>以上</v>
          </cell>
          <cell r="D26">
            <v>35000000</v>
          </cell>
          <cell r="E26" t="str">
            <v>未満</v>
          </cell>
          <cell r="F26">
            <v>3.74</v>
          </cell>
          <cell r="H26">
            <v>26000000</v>
          </cell>
          <cell r="I26" t="str">
            <v>以上</v>
          </cell>
          <cell r="J26">
            <v>28000000</v>
          </cell>
          <cell r="K26" t="str">
            <v>未満</v>
          </cell>
          <cell r="L26">
            <v>3.06</v>
          </cell>
        </row>
        <row r="27">
          <cell r="B27">
            <v>35000000</v>
          </cell>
          <cell r="C27" t="str">
            <v>以上</v>
          </cell>
          <cell r="D27">
            <v>40000000</v>
          </cell>
          <cell r="E27" t="str">
            <v>未満</v>
          </cell>
          <cell r="F27">
            <v>3.72</v>
          </cell>
          <cell r="H27">
            <v>28000000</v>
          </cell>
          <cell r="I27" t="str">
            <v>以上</v>
          </cell>
          <cell r="J27">
            <v>30000000</v>
          </cell>
          <cell r="K27" t="str">
            <v>未満</v>
          </cell>
          <cell r="L27">
            <v>3.03</v>
          </cell>
        </row>
        <row r="28">
          <cell r="B28">
            <v>40000000</v>
          </cell>
          <cell r="C28" t="str">
            <v>以上</v>
          </cell>
          <cell r="D28">
            <v>45000000</v>
          </cell>
          <cell r="E28" t="str">
            <v>未満</v>
          </cell>
          <cell r="F28">
            <v>3.71</v>
          </cell>
          <cell r="H28">
            <v>30000000</v>
          </cell>
          <cell r="I28" t="str">
            <v>以上</v>
          </cell>
          <cell r="J28">
            <v>35000000</v>
          </cell>
          <cell r="K28" t="str">
            <v>未満</v>
          </cell>
          <cell r="L28">
            <v>2.96</v>
          </cell>
        </row>
        <row r="29">
          <cell r="B29">
            <v>45000000</v>
          </cell>
          <cell r="C29" t="str">
            <v>以上</v>
          </cell>
          <cell r="D29">
            <v>50000000</v>
          </cell>
          <cell r="E29" t="str">
            <v>未満</v>
          </cell>
          <cell r="F29">
            <v>3.7</v>
          </cell>
          <cell r="H29">
            <v>35000000</v>
          </cell>
          <cell r="I29" t="str">
            <v>以上</v>
          </cell>
          <cell r="J29">
            <v>40000000</v>
          </cell>
          <cell r="K29" t="str">
            <v>未満</v>
          </cell>
          <cell r="L29">
            <v>2.91</v>
          </cell>
        </row>
        <row r="30">
          <cell r="B30">
            <v>50000000</v>
          </cell>
          <cell r="C30" t="str">
            <v>以上</v>
          </cell>
          <cell r="D30">
            <v>55000000</v>
          </cell>
          <cell r="E30" t="str">
            <v>未満</v>
          </cell>
          <cell r="F30">
            <v>3.69</v>
          </cell>
          <cell r="H30">
            <v>40000000</v>
          </cell>
          <cell r="I30" t="str">
            <v>以上</v>
          </cell>
          <cell r="J30">
            <v>45000000</v>
          </cell>
          <cell r="K30" t="str">
            <v>未満</v>
          </cell>
          <cell r="L30">
            <v>2.86</v>
          </cell>
        </row>
        <row r="31">
          <cell r="B31">
            <v>55000000</v>
          </cell>
          <cell r="C31" t="str">
            <v>以上</v>
          </cell>
          <cell r="D31">
            <v>60000000</v>
          </cell>
          <cell r="E31" t="str">
            <v>未満</v>
          </cell>
          <cell r="F31">
            <v>3.68</v>
          </cell>
          <cell r="H31">
            <v>45000000</v>
          </cell>
          <cell r="I31" t="str">
            <v>以上</v>
          </cell>
          <cell r="J31">
            <v>50000000</v>
          </cell>
          <cell r="K31" t="str">
            <v>未満</v>
          </cell>
          <cell r="L31">
            <v>2.82</v>
          </cell>
        </row>
        <row r="32">
          <cell r="B32">
            <v>60000000</v>
          </cell>
          <cell r="C32" t="str">
            <v>以上</v>
          </cell>
          <cell r="D32">
            <v>65000000</v>
          </cell>
          <cell r="E32" t="str">
            <v>未満</v>
          </cell>
          <cell r="F32">
            <v>3.67</v>
          </cell>
          <cell r="H32">
            <v>50000000</v>
          </cell>
          <cell r="I32" t="str">
            <v>以上</v>
          </cell>
          <cell r="J32">
            <v>55000000</v>
          </cell>
          <cell r="K32" t="str">
            <v>未満</v>
          </cell>
          <cell r="L32">
            <v>2.78</v>
          </cell>
        </row>
        <row r="33">
          <cell r="B33">
            <v>65000000</v>
          </cell>
          <cell r="C33" t="str">
            <v>以上</v>
          </cell>
          <cell r="D33">
            <v>70000000</v>
          </cell>
          <cell r="E33" t="str">
            <v>未満</v>
          </cell>
          <cell r="F33">
            <v>3.66</v>
          </cell>
          <cell r="H33">
            <v>55000000</v>
          </cell>
          <cell r="I33" t="str">
            <v>以上</v>
          </cell>
          <cell r="J33">
            <v>60000000</v>
          </cell>
          <cell r="K33" t="str">
            <v>未満</v>
          </cell>
          <cell r="L33">
            <v>2.74</v>
          </cell>
        </row>
        <row r="34">
          <cell r="B34">
            <v>70000000</v>
          </cell>
          <cell r="C34" t="str">
            <v>以上</v>
          </cell>
          <cell r="D34">
            <v>75000000</v>
          </cell>
          <cell r="E34" t="str">
            <v>未満</v>
          </cell>
          <cell r="F34">
            <v>3.65</v>
          </cell>
          <cell r="H34">
            <v>60000000</v>
          </cell>
          <cell r="I34" t="str">
            <v>以上</v>
          </cell>
          <cell r="J34">
            <v>65000000</v>
          </cell>
          <cell r="K34" t="str">
            <v>未満</v>
          </cell>
          <cell r="L34">
            <v>2.71</v>
          </cell>
        </row>
        <row r="35">
          <cell r="B35">
            <v>75000000</v>
          </cell>
          <cell r="C35" t="str">
            <v>以上</v>
          </cell>
          <cell r="D35">
            <v>80000000</v>
          </cell>
          <cell r="E35" t="str">
            <v>未満</v>
          </cell>
          <cell r="F35">
            <v>3.64</v>
          </cell>
          <cell r="H35">
            <v>65000000</v>
          </cell>
          <cell r="I35" t="str">
            <v>以上</v>
          </cell>
          <cell r="J35">
            <v>70000000</v>
          </cell>
          <cell r="K35" t="str">
            <v>未満</v>
          </cell>
          <cell r="L35">
            <v>2.68</v>
          </cell>
        </row>
        <row r="36">
          <cell r="B36">
            <v>80000000</v>
          </cell>
          <cell r="C36" t="str">
            <v>以上</v>
          </cell>
          <cell r="D36">
            <v>85000000</v>
          </cell>
          <cell r="E36" t="str">
            <v>未満</v>
          </cell>
          <cell r="F36">
            <v>3.63</v>
          </cell>
          <cell r="H36">
            <v>70000000</v>
          </cell>
          <cell r="I36" t="str">
            <v>以上</v>
          </cell>
          <cell r="J36">
            <v>75000000</v>
          </cell>
          <cell r="K36" t="str">
            <v>未満</v>
          </cell>
          <cell r="L36">
            <v>2.66</v>
          </cell>
        </row>
        <row r="37">
          <cell r="B37">
            <v>85000000</v>
          </cell>
          <cell r="C37" t="str">
            <v>以上</v>
          </cell>
          <cell r="D37">
            <v>90000000</v>
          </cell>
          <cell r="E37" t="str">
            <v>未満</v>
          </cell>
          <cell r="F37">
            <v>3.63</v>
          </cell>
          <cell r="H37">
            <v>75000000</v>
          </cell>
          <cell r="I37" t="str">
            <v>以上</v>
          </cell>
          <cell r="J37">
            <v>80000000</v>
          </cell>
          <cell r="K37" t="str">
            <v>未満</v>
          </cell>
          <cell r="L37">
            <v>2.63</v>
          </cell>
        </row>
        <row r="38">
          <cell r="B38">
            <v>90000000</v>
          </cell>
          <cell r="C38" t="str">
            <v>以上</v>
          </cell>
          <cell r="D38">
            <v>95000000</v>
          </cell>
          <cell r="E38" t="str">
            <v>未満</v>
          </cell>
          <cell r="F38">
            <v>3.62</v>
          </cell>
          <cell r="H38">
            <v>80000000</v>
          </cell>
          <cell r="I38" t="str">
            <v>以上</v>
          </cell>
          <cell r="J38">
            <v>85000000</v>
          </cell>
          <cell r="K38" t="str">
            <v>未満</v>
          </cell>
          <cell r="L38">
            <v>2.61</v>
          </cell>
        </row>
        <row r="39">
          <cell r="B39">
            <v>95000000</v>
          </cell>
          <cell r="C39" t="str">
            <v>以上</v>
          </cell>
          <cell r="D39">
            <v>100000000</v>
          </cell>
          <cell r="E39" t="str">
            <v>未満</v>
          </cell>
          <cell r="F39">
            <v>3.62</v>
          </cell>
          <cell r="H39">
            <v>85000000</v>
          </cell>
          <cell r="I39" t="str">
            <v>以上</v>
          </cell>
          <cell r="J39">
            <v>90000000</v>
          </cell>
          <cell r="K39" t="str">
            <v>未満</v>
          </cell>
          <cell r="L39">
            <v>2.59</v>
          </cell>
        </row>
        <row r="40">
          <cell r="B40">
            <v>100000000</v>
          </cell>
          <cell r="C40" t="str">
            <v>以上</v>
          </cell>
          <cell r="D40">
            <v>120000000</v>
          </cell>
          <cell r="E40" t="str">
            <v>未満</v>
          </cell>
          <cell r="F40">
            <v>3.59</v>
          </cell>
          <cell r="H40">
            <v>90000000</v>
          </cell>
          <cell r="I40" t="str">
            <v>以上</v>
          </cell>
          <cell r="J40">
            <v>95000000</v>
          </cell>
          <cell r="K40" t="str">
            <v>未満</v>
          </cell>
          <cell r="L40">
            <v>2.57</v>
          </cell>
        </row>
        <row r="41">
          <cell r="B41">
            <v>120000000</v>
          </cell>
          <cell r="C41" t="str">
            <v>以上</v>
          </cell>
          <cell r="D41">
            <v>140000000</v>
          </cell>
          <cell r="E41" t="str">
            <v>未満</v>
          </cell>
          <cell r="F41">
            <v>3.58</v>
          </cell>
          <cell r="H41">
            <v>95000000</v>
          </cell>
          <cell r="I41" t="str">
            <v>以上</v>
          </cell>
          <cell r="J41">
            <v>100000000</v>
          </cell>
          <cell r="K41" t="str">
            <v>未満</v>
          </cell>
          <cell r="L41">
            <v>2.5499999999999998</v>
          </cell>
        </row>
        <row r="42">
          <cell r="B42">
            <v>140000000</v>
          </cell>
          <cell r="C42" t="str">
            <v>以上</v>
          </cell>
          <cell r="D42">
            <v>160000000</v>
          </cell>
          <cell r="E42" t="str">
            <v>未満</v>
          </cell>
          <cell r="F42">
            <v>3.56</v>
          </cell>
          <cell r="H42">
            <v>100000000</v>
          </cell>
          <cell r="I42" t="str">
            <v>以上</v>
          </cell>
          <cell r="J42">
            <v>120000000</v>
          </cell>
          <cell r="K42" t="str">
            <v>未満</v>
          </cell>
          <cell r="L42">
            <v>2.4900000000000002</v>
          </cell>
        </row>
        <row r="43">
          <cell r="B43">
            <v>160000000</v>
          </cell>
          <cell r="C43" t="str">
            <v>以上</v>
          </cell>
          <cell r="D43">
            <v>180000000</v>
          </cell>
          <cell r="E43" t="str">
            <v>未満</v>
          </cell>
          <cell r="F43">
            <v>3.55</v>
          </cell>
          <cell r="H43">
            <v>120000000</v>
          </cell>
          <cell r="I43" t="str">
            <v>以上</v>
          </cell>
          <cell r="J43">
            <v>140000000</v>
          </cell>
          <cell r="K43" t="str">
            <v>未満</v>
          </cell>
          <cell r="L43">
            <v>2.4300000000000002</v>
          </cell>
        </row>
        <row r="44">
          <cell r="B44">
            <v>180000000</v>
          </cell>
          <cell r="C44" t="str">
            <v>以上</v>
          </cell>
          <cell r="D44">
            <v>200000000</v>
          </cell>
          <cell r="E44" t="str">
            <v>未満</v>
          </cell>
          <cell r="F44">
            <v>3.53</v>
          </cell>
          <cell r="H44">
            <v>140000000</v>
          </cell>
          <cell r="I44" t="str">
            <v>以上</v>
          </cell>
          <cell r="J44">
            <v>160000000</v>
          </cell>
          <cell r="K44" t="str">
            <v>未満</v>
          </cell>
          <cell r="L44">
            <v>2.39</v>
          </cell>
        </row>
        <row r="45">
          <cell r="B45">
            <v>200000000</v>
          </cell>
          <cell r="C45" t="str">
            <v>以上</v>
          </cell>
          <cell r="D45">
            <v>220000000</v>
          </cell>
          <cell r="E45" t="str">
            <v>未満</v>
          </cell>
          <cell r="F45">
            <v>3.52</v>
          </cell>
          <cell r="H45">
            <v>160000000</v>
          </cell>
          <cell r="I45" t="str">
            <v>以上</v>
          </cell>
          <cell r="J45">
            <v>180000000</v>
          </cell>
          <cell r="K45" t="str">
            <v>未満</v>
          </cell>
          <cell r="L45">
            <v>2.35</v>
          </cell>
        </row>
        <row r="46">
          <cell r="B46">
            <v>220000000</v>
          </cell>
          <cell r="C46" t="str">
            <v>以上</v>
          </cell>
          <cell r="D46">
            <v>240000000</v>
          </cell>
          <cell r="E46" t="str">
            <v>未満</v>
          </cell>
          <cell r="F46">
            <v>3.51</v>
          </cell>
          <cell r="H46">
            <v>180000000</v>
          </cell>
          <cell r="I46" t="str">
            <v>以上</v>
          </cell>
          <cell r="J46">
            <v>200000000</v>
          </cell>
          <cell r="K46" t="str">
            <v>未満</v>
          </cell>
          <cell r="L46">
            <v>2.31</v>
          </cell>
        </row>
        <row r="47">
          <cell r="B47">
            <v>240000000</v>
          </cell>
          <cell r="C47" t="str">
            <v>以上</v>
          </cell>
          <cell r="D47">
            <v>260000000</v>
          </cell>
          <cell r="E47" t="str">
            <v>未満</v>
          </cell>
          <cell r="F47">
            <v>3.51</v>
          </cell>
          <cell r="H47">
            <v>200000000</v>
          </cell>
          <cell r="I47" t="str">
            <v>以上</v>
          </cell>
          <cell r="L47">
            <v>2.2799999999999998</v>
          </cell>
        </row>
        <row r="48">
          <cell r="B48">
            <v>260000000</v>
          </cell>
          <cell r="C48" t="str">
            <v>以上</v>
          </cell>
          <cell r="D48">
            <v>280000000</v>
          </cell>
          <cell r="E48" t="str">
            <v>未満</v>
          </cell>
          <cell r="F48">
            <v>3.5</v>
          </cell>
        </row>
        <row r="49">
          <cell r="B49">
            <v>280000000</v>
          </cell>
          <cell r="C49" t="str">
            <v>以上</v>
          </cell>
          <cell r="D49">
            <v>300000000</v>
          </cell>
          <cell r="E49" t="str">
            <v>未満</v>
          </cell>
          <cell r="F49">
            <v>3.49</v>
          </cell>
        </row>
        <row r="50">
          <cell r="B50">
            <v>300000000</v>
          </cell>
          <cell r="C50" t="str">
            <v>以上</v>
          </cell>
          <cell r="D50">
            <v>350000000</v>
          </cell>
          <cell r="E50" t="str">
            <v>未満</v>
          </cell>
          <cell r="F50">
            <v>3.47</v>
          </cell>
        </row>
        <row r="51">
          <cell r="B51">
            <v>350000000</v>
          </cell>
          <cell r="C51" t="str">
            <v>以上</v>
          </cell>
          <cell r="D51">
            <v>400000000</v>
          </cell>
          <cell r="E51" t="str">
            <v>未満</v>
          </cell>
          <cell r="F51">
            <v>3.46</v>
          </cell>
        </row>
        <row r="52">
          <cell r="B52">
            <v>400000000</v>
          </cell>
          <cell r="C52" t="str">
            <v>以上</v>
          </cell>
          <cell r="D52">
            <v>450000000</v>
          </cell>
          <cell r="E52" t="str">
            <v>未満</v>
          </cell>
          <cell r="F52">
            <v>3.44</v>
          </cell>
        </row>
        <row r="53">
          <cell r="B53">
            <v>450000000</v>
          </cell>
          <cell r="C53" t="str">
            <v>以上</v>
          </cell>
          <cell r="D53">
            <v>500000000</v>
          </cell>
          <cell r="E53" t="str">
            <v>未満</v>
          </cell>
          <cell r="F53">
            <v>3.43</v>
          </cell>
        </row>
        <row r="54">
          <cell r="B54">
            <v>500000000</v>
          </cell>
          <cell r="C54" t="str">
            <v>以上</v>
          </cell>
          <cell r="D54">
            <v>550000000</v>
          </cell>
          <cell r="E54" t="str">
            <v>未満</v>
          </cell>
          <cell r="F54">
            <v>3.42</v>
          </cell>
        </row>
        <row r="55">
          <cell r="B55">
            <v>550000000</v>
          </cell>
          <cell r="C55" t="str">
            <v>以上</v>
          </cell>
          <cell r="D55">
            <v>600000000</v>
          </cell>
          <cell r="E55" t="str">
            <v>未満</v>
          </cell>
          <cell r="F55">
            <v>3.41</v>
          </cell>
        </row>
        <row r="56">
          <cell r="B56">
            <v>600000000</v>
          </cell>
          <cell r="C56" t="str">
            <v>以上</v>
          </cell>
          <cell r="D56">
            <v>650000000</v>
          </cell>
          <cell r="E56" t="str">
            <v>未満</v>
          </cell>
          <cell r="F56">
            <v>3.4</v>
          </cell>
        </row>
        <row r="57">
          <cell r="B57">
            <v>650000000</v>
          </cell>
          <cell r="C57" t="str">
            <v>以上</v>
          </cell>
          <cell r="D57">
            <v>700000000</v>
          </cell>
          <cell r="E57" t="str">
            <v>未満</v>
          </cell>
          <cell r="F57">
            <v>3.39</v>
          </cell>
        </row>
        <row r="58">
          <cell r="B58">
            <v>700000000</v>
          </cell>
          <cell r="C58" t="str">
            <v>以上</v>
          </cell>
          <cell r="D58">
            <v>750000000</v>
          </cell>
          <cell r="E58" t="str">
            <v>未満</v>
          </cell>
          <cell r="F58">
            <v>3.39</v>
          </cell>
        </row>
        <row r="59">
          <cell r="B59">
            <v>750000000</v>
          </cell>
          <cell r="C59" t="str">
            <v>以上</v>
          </cell>
          <cell r="D59">
            <v>800000000</v>
          </cell>
          <cell r="E59" t="str">
            <v>未満</v>
          </cell>
          <cell r="F59">
            <v>3.38</v>
          </cell>
        </row>
        <row r="60">
          <cell r="B60">
            <v>800000000</v>
          </cell>
          <cell r="C60" t="str">
            <v>以上</v>
          </cell>
          <cell r="D60">
            <v>850000000</v>
          </cell>
          <cell r="E60" t="str">
            <v>未満</v>
          </cell>
          <cell r="F60">
            <v>3.37</v>
          </cell>
        </row>
        <row r="61">
          <cell r="B61">
            <v>850000000</v>
          </cell>
          <cell r="C61" t="str">
            <v>以上</v>
          </cell>
          <cell r="D61">
            <v>900000000</v>
          </cell>
          <cell r="E61" t="str">
            <v>未満</v>
          </cell>
          <cell r="F61">
            <v>3.37</v>
          </cell>
        </row>
        <row r="62">
          <cell r="B62">
            <v>900000000</v>
          </cell>
          <cell r="C62" t="str">
            <v>以上</v>
          </cell>
          <cell r="D62">
            <v>950000000</v>
          </cell>
          <cell r="E62" t="str">
            <v>未満</v>
          </cell>
          <cell r="F62">
            <v>3.36</v>
          </cell>
        </row>
        <row r="63">
          <cell r="B63">
            <v>950000000</v>
          </cell>
          <cell r="C63" t="str">
            <v>以上</v>
          </cell>
          <cell r="D63">
            <v>1000000000</v>
          </cell>
          <cell r="E63" t="str">
            <v>未満</v>
          </cell>
          <cell r="F63">
            <v>3.36</v>
          </cell>
        </row>
        <row r="64">
          <cell r="B64">
            <v>1000000000</v>
          </cell>
          <cell r="C64" t="str">
            <v>以上</v>
          </cell>
          <cell r="D64">
            <v>1200000000</v>
          </cell>
          <cell r="E64" t="str">
            <v>未満</v>
          </cell>
          <cell r="F64">
            <v>3.34</v>
          </cell>
        </row>
        <row r="65">
          <cell r="B65">
            <v>1200000000</v>
          </cell>
          <cell r="C65" t="str">
            <v>以上</v>
          </cell>
          <cell r="D65">
            <v>1400000000</v>
          </cell>
          <cell r="E65" t="str">
            <v>未満</v>
          </cell>
          <cell r="F65">
            <v>3.32</v>
          </cell>
        </row>
        <row r="66">
          <cell r="B66">
            <v>1400000000</v>
          </cell>
          <cell r="C66" t="str">
            <v>以上</v>
          </cell>
          <cell r="D66">
            <v>1600000000</v>
          </cell>
          <cell r="E66" t="str">
            <v>未満</v>
          </cell>
          <cell r="F66">
            <v>3.3</v>
          </cell>
        </row>
        <row r="67">
          <cell r="B67">
            <v>1600000000</v>
          </cell>
          <cell r="C67" t="str">
            <v>以上</v>
          </cell>
          <cell r="D67">
            <v>1800000000</v>
          </cell>
          <cell r="E67" t="str">
            <v>未満</v>
          </cell>
          <cell r="F67">
            <v>3.29</v>
          </cell>
        </row>
        <row r="68">
          <cell r="B68">
            <v>1800000000</v>
          </cell>
          <cell r="C68" t="str">
            <v>以上</v>
          </cell>
          <cell r="D68">
            <v>2000000000</v>
          </cell>
          <cell r="E68" t="str">
            <v>未満</v>
          </cell>
          <cell r="F68">
            <v>3.28</v>
          </cell>
        </row>
        <row r="69">
          <cell r="B69">
            <v>2000000000</v>
          </cell>
          <cell r="C69" t="str">
            <v>以上</v>
          </cell>
          <cell r="F69">
            <v>3.27</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材単価"/>
      <sheetName val="一覧直仮・防水"/>
      <sheetName val="一覧塗装"/>
      <sheetName val="一覧撤去"/>
      <sheetName val="廃棄材運搬"/>
      <sheetName val="直接仮設"/>
      <sheetName val="ｱｽﾌｧﾙﾄ防水"/>
      <sheetName val="塗装"/>
      <sheetName val="SOP"/>
      <sheetName val="EP"/>
      <sheetName val="GEP"/>
      <sheetName val="VE,CL"/>
      <sheetName val="FE,OS"/>
      <sheetName val="撤去"/>
      <sheetName val="発生材処理"/>
      <sheetName val="表紙"/>
      <sheetName val="見積仕様"/>
    </sheetNames>
    <sheetDataSet>
      <sheetData sheetId="0" refreshError="1">
        <row r="10">
          <cell r="I10">
            <v>17100</v>
          </cell>
        </row>
        <row r="27">
          <cell r="I27">
            <v>19500</v>
          </cell>
        </row>
        <row r="45">
          <cell r="I45">
            <v>53</v>
          </cell>
        </row>
        <row r="46">
          <cell r="I46">
            <v>167</v>
          </cell>
        </row>
        <row r="47">
          <cell r="I47">
            <v>548</v>
          </cell>
        </row>
        <row r="48">
          <cell r="I48">
            <v>45</v>
          </cell>
        </row>
        <row r="49">
          <cell r="I49">
            <v>185</v>
          </cell>
        </row>
        <row r="50">
          <cell r="I50">
            <v>404</v>
          </cell>
        </row>
        <row r="51">
          <cell r="I51">
            <v>324</v>
          </cell>
        </row>
        <row r="52">
          <cell r="I52">
            <v>266</v>
          </cell>
        </row>
        <row r="53">
          <cell r="I53">
            <v>1500</v>
          </cell>
        </row>
        <row r="54">
          <cell r="I54">
            <v>1880</v>
          </cell>
        </row>
        <row r="55">
          <cell r="I55">
            <v>1500</v>
          </cell>
        </row>
        <row r="56">
          <cell r="I56">
            <v>634</v>
          </cell>
        </row>
        <row r="57">
          <cell r="I57">
            <v>761</v>
          </cell>
        </row>
        <row r="58">
          <cell r="I58">
            <v>1014</v>
          </cell>
        </row>
        <row r="59">
          <cell r="I59">
            <v>1268</v>
          </cell>
        </row>
        <row r="60">
          <cell r="I60">
            <v>1040</v>
          </cell>
        </row>
        <row r="61">
          <cell r="I61">
            <v>1110</v>
          </cell>
        </row>
        <row r="62">
          <cell r="I62">
            <v>1440</v>
          </cell>
        </row>
        <row r="63">
          <cell r="I63">
            <v>1620</v>
          </cell>
        </row>
        <row r="96">
          <cell r="I96">
            <v>40</v>
          </cell>
        </row>
        <row r="103">
          <cell r="I103">
            <v>86</v>
          </cell>
        </row>
        <row r="104">
          <cell r="I104">
            <v>77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比較表 "/>
      <sheetName val="表紙"/>
      <sheetName val="特記"/>
      <sheetName val="印刷書式"/>
      <sheetName val="出来高表紙"/>
      <sheetName val="複合単価"/>
      <sheetName val="複合単価２"/>
      <sheetName val="Dialog (1)"/>
      <sheetName val="Module1"/>
      <sheetName val="Dialog (2)"/>
      <sheetName val="Module (2)"/>
      <sheetName val="Dialog (3)"/>
      <sheetName val="Dialog (4)"/>
    </sheetNames>
    <sheetDataSet>
      <sheetData sheetId="0" refreshError="1">
        <row r="261">
          <cell r="N261">
            <v>1327000</v>
          </cell>
        </row>
      </sheetData>
      <sheetData sheetId="1"/>
      <sheetData sheetId="2"/>
      <sheetData sheetId="3"/>
      <sheetData sheetId="4"/>
      <sheetData sheetId="5"/>
      <sheetData sheetId="6"/>
      <sheetData sheetId="7"/>
      <sheetData sheetId="8"/>
      <sheetData sheetId="9" refreshError="1"/>
      <sheetData sheetId="10"/>
      <sheetData sheetId="11" refreshError="1"/>
      <sheetData sheetId="12"/>
      <sheetData sheetId="1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表紙衛生"/>
      <sheetName val="屋外給水搬入"/>
      <sheetName val="屋外給水保温"/>
      <sheetName val="屋内給水搬入"/>
      <sheetName val="屋内給水据付"/>
      <sheetName val="屋内給水保温"/>
      <sheetName val="屋内給水スリーブ"/>
      <sheetName val="雨水利用搬入"/>
      <sheetName val="雨水利用据付"/>
      <sheetName val="雨水利用保温"/>
      <sheetName val="屋外排水塗装"/>
      <sheetName val="屋内排水据付"/>
      <sheetName val="排水保温 "/>
      <sheetName val="排水スリーブ"/>
      <sheetName val="給湯搬入"/>
      <sheetName val="給湯据付"/>
      <sheetName val="給湯保温 "/>
      <sheetName val="給湯スリーブ"/>
      <sheetName val="消火栓保温 "/>
      <sheetName val="SP保温"/>
      <sheetName val="連送保温"/>
      <sheetName val="衛生器具"/>
      <sheetName val="量水器"/>
      <sheetName val="気水分離器"/>
      <sheetName val="GT"/>
      <sheetName val="ｲﾝﾊﾞｰﾄ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本工事費"/>
      <sheetName val="諸経費計算表"/>
      <sheetName val="Sheet1"/>
      <sheetName val="設計書（鏡）"/>
    </sheetNames>
    <sheetDataSet>
      <sheetData sheetId="0"/>
      <sheetData sheetId="1" refreshError="1">
        <row r="3">
          <cell r="S3" t="str">
            <v>　　　内</v>
          </cell>
          <cell r="T3" t="str">
            <v>　　　　　訳</v>
          </cell>
          <cell r="W3" t="str">
            <v>二次製品</v>
          </cell>
          <cell r="X3" t="str">
            <v>金　　額</v>
          </cell>
        </row>
        <row r="4">
          <cell r="R4">
            <v>1</v>
          </cell>
          <cell r="S4" t="str">
            <v>機械設備</v>
          </cell>
          <cell r="U4" t="str">
            <v>式</v>
          </cell>
          <cell r="V4">
            <v>1</v>
          </cell>
          <cell r="W4">
            <v>229452588</v>
          </cell>
          <cell r="X4">
            <v>246584546</v>
          </cell>
          <cell r="AA4" t="str">
            <v>　</v>
          </cell>
        </row>
        <row r="5">
          <cell r="R5">
            <v>2</v>
          </cell>
          <cell r="S5" t="str">
            <v>電気計装設備</v>
          </cell>
          <cell r="U5" t="str">
            <v>式</v>
          </cell>
          <cell r="V5">
            <v>1</v>
          </cell>
          <cell r="W5">
            <v>521346945</v>
          </cell>
          <cell r="X5">
            <v>576046837</v>
          </cell>
          <cell r="AA5" t="str">
            <v>　</v>
          </cell>
        </row>
        <row r="6">
          <cell r="R6">
            <v>3</v>
          </cell>
          <cell r="S6" t="str">
            <v>土木・建築</v>
          </cell>
          <cell r="U6" t="str">
            <v>式</v>
          </cell>
          <cell r="V6">
            <v>1</v>
          </cell>
          <cell r="W6">
            <v>440974261</v>
          </cell>
          <cell r="X6">
            <v>1260700552</v>
          </cell>
        </row>
        <row r="7">
          <cell r="R7">
            <v>4</v>
          </cell>
          <cell r="Y7" t="str">
            <v>直　工　比　率</v>
          </cell>
        </row>
        <row r="8">
          <cell r="R8">
            <v>5</v>
          </cell>
          <cell r="Y8" t="str">
            <v>機械</v>
          </cell>
          <cell r="Z8" t="str">
            <v>電気</v>
          </cell>
          <cell r="AA8" t="str">
            <v>土木</v>
          </cell>
        </row>
        <row r="9">
          <cell r="R9">
            <v>6</v>
          </cell>
          <cell r="Y9">
            <v>0.12</v>
          </cell>
          <cell r="Z9">
            <v>0.28000000000000003</v>
          </cell>
          <cell r="AA9">
            <v>0.61</v>
          </cell>
        </row>
        <row r="10">
          <cell r="R10">
            <v>7</v>
          </cell>
        </row>
        <row r="11">
          <cell r="R11">
            <v>8</v>
          </cell>
        </row>
        <row r="12">
          <cell r="R12">
            <v>9</v>
          </cell>
        </row>
        <row r="13">
          <cell r="R13">
            <v>10</v>
          </cell>
          <cell r="S13" t="str">
            <v>　</v>
          </cell>
          <cell r="U13" t="str">
            <v>　</v>
          </cell>
        </row>
        <row r="14">
          <cell r="S14" t="str">
            <v>　</v>
          </cell>
          <cell r="U14" t="str">
            <v>　</v>
          </cell>
          <cell r="V14" t="str">
            <v>　</v>
          </cell>
          <cell r="X14" t="str">
            <v>　</v>
          </cell>
        </row>
        <row r="15">
          <cell r="S15" t="str">
            <v>　</v>
          </cell>
          <cell r="Y15" t="str">
            <v>経　費　分　配</v>
          </cell>
        </row>
        <row r="16">
          <cell r="Y16" t="str">
            <v>機械</v>
          </cell>
          <cell r="Z16" t="str">
            <v>電気</v>
          </cell>
          <cell r="AA16" t="str">
            <v>土木</v>
          </cell>
        </row>
        <row r="17">
          <cell r="S17" t="str">
            <v>直接工事費計</v>
          </cell>
          <cell r="V17" t="str">
            <v>　</v>
          </cell>
          <cell r="W17">
            <v>1191773794</v>
          </cell>
          <cell r="X17">
            <v>2083331935</v>
          </cell>
        </row>
        <row r="18">
          <cell r="T18" t="str">
            <v>運搬費</v>
          </cell>
          <cell r="U18" t="str">
            <v>式</v>
          </cell>
          <cell r="V18">
            <v>1</v>
          </cell>
          <cell r="X18">
            <v>18333321</v>
          </cell>
          <cell r="Y18">
            <v>2199998</v>
          </cell>
          <cell r="Z18">
            <v>5133329</v>
          </cell>
          <cell r="AA18">
            <v>11183325</v>
          </cell>
        </row>
        <row r="19">
          <cell r="T19" t="str">
            <v>準備費</v>
          </cell>
          <cell r="U19" t="str">
            <v>〃</v>
          </cell>
          <cell r="V19">
            <v>1</v>
          </cell>
          <cell r="X19">
            <v>7436000</v>
          </cell>
          <cell r="Y19">
            <v>892320</v>
          </cell>
          <cell r="Z19">
            <v>2082080</v>
          </cell>
          <cell r="AA19">
            <v>4535960</v>
          </cell>
        </row>
        <row r="20">
          <cell r="T20" t="str">
            <v>仮設費</v>
          </cell>
          <cell r="U20" t="str">
            <v>〃</v>
          </cell>
          <cell r="V20">
            <v>1</v>
          </cell>
          <cell r="X20">
            <v>0</v>
          </cell>
          <cell r="Y20">
            <v>0</v>
          </cell>
          <cell r="Z20">
            <v>0</v>
          </cell>
          <cell r="AA20">
            <v>0</v>
          </cell>
        </row>
        <row r="21">
          <cell r="T21" t="str">
            <v>役務費</v>
          </cell>
          <cell r="U21" t="str">
            <v>〃</v>
          </cell>
          <cell r="V21">
            <v>1</v>
          </cell>
          <cell r="X21">
            <v>0</v>
          </cell>
          <cell r="Y21">
            <v>0</v>
          </cell>
          <cell r="Z21">
            <v>0</v>
          </cell>
          <cell r="AA21">
            <v>0</v>
          </cell>
        </row>
        <row r="22">
          <cell r="T22" t="str">
            <v>技術管理費</v>
          </cell>
          <cell r="U22" t="str">
            <v>〃</v>
          </cell>
          <cell r="V22">
            <v>1</v>
          </cell>
          <cell r="X22">
            <v>1000000</v>
          </cell>
          <cell r="Y22">
            <v>120000</v>
          </cell>
          <cell r="Z22">
            <v>280000</v>
          </cell>
          <cell r="AA22">
            <v>610000</v>
          </cell>
        </row>
        <row r="23">
          <cell r="T23" t="str">
            <v>営繕損料</v>
          </cell>
          <cell r="U23" t="str">
            <v>〃</v>
          </cell>
          <cell r="V23">
            <v>1</v>
          </cell>
          <cell r="X23">
            <v>21101012</v>
          </cell>
          <cell r="Y23">
            <v>2532121</v>
          </cell>
          <cell r="Z23">
            <v>5908283</v>
          </cell>
          <cell r="AA23">
            <v>12871617</v>
          </cell>
        </row>
        <row r="24">
          <cell r="T24" t="str">
            <v>安全費</v>
          </cell>
          <cell r="U24" t="str">
            <v>〃</v>
          </cell>
          <cell r="V24">
            <v>1</v>
          </cell>
          <cell r="X24">
            <v>4431212</v>
          </cell>
          <cell r="Y24">
            <v>531745</v>
          </cell>
          <cell r="Z24">
            <v>1240739</v>
          </cell>
          <cell r="AA24">
            <v>2703039</v>
          </cell>
        </row>
        <row r="25">
          <cell r="T25" t="str">
            <v>労務者輸送費</v>
          </cell>
          <cell r="U25" t="str">
            <v>〃</v>
          </cell>
          <cell r="V25">
            <v>1</v>
          </cell>
          <cell r="X25">
            <v>800000</v>
          </cell>
          <cell r="Y25">
            <v>96000</v>
          </cell>
          <cell r="Z25">
            <v>224000</v>
          </cell>
          <cell r="AA25">
            <v>488000</v>
          </cell>
        </row>
        <row r="26">
          <cell r="T26" t="str">
            <v>環境対策費</v>
          </cell>
          <cell r="U26" t="str">
            <v>〃</v>
          </cell>
          <cell r="V26">
            <v>1</v>
          </cell>
          <cell r="X26">
            <v>0</v>
          </cell>
          <cell r="Y26">
            <v>0</v>
          </cell>
          <cell r="Z26">
            <v>0</v>
          </cell>
          <cell r="AA26">
            <v>0</v>
          </cell>
        </row>
        <row r="27">
          <cell r="S27" t="str">
            <v>共通仮設費計</v>
          </cell>
          <cell r="X27">
            <v>53101545</v>
          </cell>
          <cell r="Y27">
            <v>6372184</v>
          </cell>
          <cell r="Z27">
            <v>14868431</v>
          </cell>
          <cell r="AA27">
            <v>32391941</v>
          </cell>
        </row>
        <row r="28">
          <cell r="V28" t="str">
            <v>　</v>
          </cell>
          <cell r="X28" t="str">
            <v>　</v>
          </cell>
          <cell r="Y28">
            <v>0</v>
          </cell>
          <cell r="Z28">
            <v>0</v>
          </cell>
          <cell r="AA28">
            <v>0</v>
          </cell>
        </row>
        <row r="29">
          <cell r="S29" t="str">
            <v>純工事費</v>
          </cell>
          <cell r="X29">
            <v>2136433480</v>
          </cell>
        </row>
        <row r="30">
          <cell r="T30" t="str">
            <v>現場管理費</v>
          </cell>
          <cell r="U30" t="str">
            <v>式</v>
          </cell>
          <cell r="V30">
            <v>1</v>
          </cell>
          <cell r="X30">
            <v>115540993</v>
          </cell>
          <cell r="Y30">
            <v>13864919</v>
          </cell>
          <cell r="Z30">
            <v>32351478</v>
          </cell>
          <cell r="AA30">
            <v>70480005</v>
          </cell>
        </row>
        <row r="31">
          <cell r="S31" t="str">
            <v>工事原価</v>
          </cell>
          <cell r="X31">
            <v>2251974473</v>
          </cell>
        </row>
        <row r="32">
          <cell r="T32" t="str">
            <v>一般管理費</v>
          </cell>
          <cell r="U32" t="str">
            <v>式</v>
          </cell>
          <cell r="V32">
            <v>1</v>
          </cell>
          <cell r="X32">
            <v>258976527</v>
          </cell>
          <cell r="Y32">
            <v>31077183</v>
          </cell>
          <cell r="Z32">
            <v>72513427</v>
          </cell>
          <cell r="AA32">
            <v>157975681</v>
          </cell>
        </row>
        <row r="33">
          <cell r="S33" t="str">
            <v>　</v>
          </cell>
          <cell r="Y33">
            <v>0</v>
          </cell>
          <cell r="Z33">
            <v>0</v>
          </cell>
          <cell r="AA33">
            <v>0</v>
          </cell>
        </row>
        <row r="34">
          <cell r="S34" t="str">
            <v>工事価格</v>
          </cell>
          <cell r="V34">
            <v>1</v>
          </cell>
          <cell r="X34">
            <v>2510951000</v>
          </cell>
        </row>
        <row r="35">
          <cell r="Y35">
            <v>0</v>
          </cell>
          <cell r="Z35">
            <v>0</v>
          </cell>
          <cell r="AA35">
            <v>0</v>
          </cell>
        </row>
        <row r="36">
          <cell r="S36" t="str">
            <v>消費税相当額</v>
          </cell>
          <cell r="U36" t="str">
            <v>式</v>
          </cell>
          <cell r="X36">
            <v>125547550</v>
          </cell>
        </row>
        <row r="38">
          <cell r="S38" t="str">
            <v>本工事費</v>
          </cell>
          <cell r="X38">
            <v>2636498550</v>
          </cell>
        </row>
      </sheetData>
      <sheetData sheetId="2"/>
      <sheetData sheetId="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大項目"/>
      <sheetName val="電気１"/>
      <sheetName val="電気２"/>
      <sheetName val="電気３"/>
      <sheetName val="電気４"/>
      <sheetName val="根拠"/>
      <sheetName val="工事項目（改修）"/>
      <sheetName val="空調設備 (改)"/>
      <sheetName val="複合単価根拠表1"/>
      <sheetName val="衛生設備（改）"/>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X"/>
      <sheetName val="仮設代価"/>
      <sheetName val="代価１"/>
      <sheetName val="代価２"/>
      <sheetName val="代価３"/>
    </sheetNames>
    <sheetDataSet>
      <sheetData sheetId="0" refreshError="1"/>
      <sheetData sheetId="1" refreshError="1"/>
      <sheetData sheetId="2" refreshError="1">
        <row r="5">
          <cell r="B5" t="str">
            <v>d03100</v>
          </cell>
          <cell r="I5">
            <v>327200</v>
          </cell>
        </row>
        <row r="7">
          <cell r="B7" t="str">
            <v>土工機械運搬</v>
          </cell>
        </row>
        <row r="10">
          <cell r="B10" t="str">
            <v>土工機械運搬</v>
          </cell>
          <cell r="D10" t="str">
            <v>台数</v>
          </cell>
          <cell r="E10" t="str">
            <v>割増計数</v>
          </cell>
        </row>
        <row r="11">
          <cell r="B11" t="str">
            <v>運搬費12t(ﾊﾞｯｸﾎｳ1.4m3)</v>
          </cell>
          <cell r="D11">
            <v>5.2</v>
          </cell>
          <cell r="E11">
            <v>1.6</v>
          </cell>
          <cell r="F11">
            <v>1</v>
          </cell>
          <cell r="G11" t="str">
            <v>台</v>
          </cell>
          <cell r="H11">
            <v>15500</v>
          </cell>
          <cell r="I11">
            <v>128960</v>
          </cell>
        </row>
        <row r="13">
          <cell r="B13" t="str">
            <v>土工機械分解組立</v>
          </cell>
          <cell r="D13" t="str">
            <v>ﾊﾞｯｸﾎｳ1.4ｍ3</v>
          </cell>
          <cell r="F13">
            <v>1</v>
          </cell>
          <cell r="G13" t="str">
            <v>台</v>
          </cell>
          <cell r="H13">
            <v>109000</v>
          </cell>
          <cell r="I13">
            <v>109000</v>
          </cell>
        </row>
        <row r="14">
          <cell r="B14" t="str">
            <v>土工機械運搬</v>
          </cell>
          <cell r="D14" t="str">
            <v>台数</v>
          </cell>
          <cell r="E14" t="str">
            <v>割増計数</v>
          </cell>
        </row>
        <row r="15">
          <cell r="B15" t="str">
            <v>運搬費12t(ﾊﾞｯｸﾎｳ0.8m3)</v>
          </cell>
          <cell r="D15">
            <v>3.6</v>
          </cell>
          <cell r="E15">
            <v>1.6</v>
          </cell>
          <cell r="F15">
            <v>1</v>
          </cell>
          <cell r="G15" t="str">
            <v>台</v>
          </cell>
          <cell r="H15">
            <v>15500</v>
          </cell>
          <cell r="I15">
            <v>89280</v>
          </cell>
        </row>
        <row r="16">
          <cell r="B16" t="str">
            <v>土工機械運搬</v>
          </cell>
          <cell r="D16" t="str">
            <v>台数</v>
          </cell>
          <cell r="E16" t="str">
            <v>割増計数</v>
          </cell>
        </row>
        <row r="17">
          <cell r="B17" t="str">
            <v>運搬費12t(ﾌﾞﾙﾄﾞｰｻﾞ3t)</v>
          </cell>
          <cell r="D17">
            <v>1.6</v>
          </cell>
          <cell r="E17">
            <v>1.6</v>
          </cell>
          <cell r="F17">
            <v>0</v>
          </cell>
          <cell r="G17" t="str">
            <v>台</v>
          </cell>
          <cell r="H17">
            <v>0</v>
          </cell>
          <cell r="I17">
            <v>0</v>
          </cell>
        </row>
        <row r="23">
          <cell r="B23" t="str">
            <v xml:space="preserve">  代　価  計</v>
          </cell>
          <cell r="I23">
            <v>327240</v>
          </cell>
        </row>
        <row r="25">
          <cell r="B25" t="str">
            <v>採　用　金　額</v>
          </cell>
          <cell r="I25">
            <v>327200</v>
          </cell>
        </row>
        <row r="27">
          <cell r="B27" t="str">
            <v>d03101</v>
          </cell>
          <cell r="I27">
            <v>185800</v>
          </cell>
        </row>
        <row r="29">
          <cell r="B29" t="str">
            <v>土工機械運搬</v>
          </cell>
          <cell r="C29" t="str">
            <v>【　展示ホール棟　】</v>
          </cell>
        </row>
        <row r="31">
          <cell r="H31">
            <v>0</v>
          </cell>
          <cell r="I31">
            <v>0</v>
          </cell>
        </row>
        <row r="33">
          <cell r="B33" t="str">
            <v>土工機械運搬</v>
          </cell>
          <cell r="F33" t="str">
            <v>一式</v>
          </cell>
          <cell r="H33">
            <v>0</v>
          </cell>
          <cell r="I33">
            <v>185774</v>
          </cell>
        </row>
        <row r="35">
          <cell r="H35">
            <v>0</v>
          </cell>
          <cell r="I35">
            <v>0</v>
          </cell>
        </row>
        <row r="37">
          <cell r="B37" t="str">
            <v xml:space="preserve">  代　価  計</v>
          </cell>
          <cell r="I37">
            <v>185774</v>
          </cell>
        </row>
        <row r="39">
          <cell r="B39" t="str">
            <v>採　用　金　額</v>
          </cell>
          <cell r="I39">
            <v>185800</v>
          </cell>
        </row>
        <row r="41">
          <cell r="B41" t="str">
            <v>d03111</v>
          </cell>
          <cell r="I41">
            <v>91900</v>
          </cell>
        </row>
        <row r="43">
          <cell r="B43" t="str">
            <v>土工機械運搬</v>
          </cell>
          <cell r="C43" t="str">
            <v>【　ﾚｸﾁｬｰﾎｰﾙ棟　】</v>
          </cell>
        </row>
        <row r="45">
          <cell r="H45">
            <v>0</v>
          </cell>
          <cell r="I45">
            <v>0</v>
          </cell>
        </row>
        <row r="47">
          <cell r="B47" t="str">
            <v>土工機械運搬</v>
          </cell>
          <cell r="F47" t="str">
            <v>一式</v>
          </cell>
          <cell r="H47">
            <v>0</v>
          </cell>
          <cell r="I47">
            <v>91957</v>
          </cell>
        </row>
        <row r="49">
          <cell r="H49">
            <v>0</v>
          </cell>
          <cell r="I49">
            <v>0</v>
          </cell>
        </row>
        <row r="51">
          <cell r="B51" t="str">
            <v xml:space="preserve">  代　価  計</v>
          </cell>
          <cell r="I51">
            <v>91957</v>
          </cell>
        </row>
        <row r="53">
          <cell r="B53" t="str">
            <v>採　用　金　額</v>
          </cell>
          <cell r="I53">
            <v>91900</v>
          </cell>
        </row>
        <row r="55">
          <cell r="B55" t="str">
            <v>d03121</v>
          </cell>
          <cell r="I55">
            <v>49500</v>
          </cell>
        </row>
        <row r="57">
          <cell r="B57" t="str">
            <v>土工機械運搬</v>
          </cell>
          <cell r="C57" t="str">
            <v>【　管理棟　】</v>
          </cell>
        </row>
        <row r="59">
          <cell r="H59">
            <v>0</v>
          </cell>
          <cell r="I59">
            <v>0</v>
          </cell>
        </row>
        <row r="61">
          <cell r="B61" t="str">
            <v>土工機械運搬</v>
          </cell>
          <cell r="F61" t="str">
            <v>一式</v>
          </cell>
          <cell r="H61">
            <v>0</v>
          </cell>
          <cell r="I61">
            <v>49468</v>
          </cell>
        </row>
        <row r="63">
          <cell r="H63">
            <v>0</v>
          </cell>
          <cell r="I63">
            <v>0</v>
          </cell>
        </row>
        <row r="65">
          <cell r="B65" t="str">
            <v xml:space="preserve">  代　価  計</v>
          </cell>
          <cell r="I65">
            <v>49468</v>
          </cell>
        </row>
        <row r="67">
          <cell r="B67" t="str">
            <v>採　用　金　額</v>
          </cell>
          <cell r="I67">
            <v>49500</v>
          </cell>
        </row>
        <row r="69">
          <cell r="B69" t="str">
            <v>d06001</v>
          </cell>
          <cell r="I69">
            <v>668500</v>
          </cell>
        </row>
        <row r="71">
          <cell r="B71" t="str">
            <v>コンクリート打設</v>
          </cell>
          <cell r="D71" t="str">
            <v>【　展示ホール棟　】</v>
          </cell>
        </row>
        <row r="75">
          <cell r="B75" t="str">
            <v>コンクリート打設手間</v>
          </cell>
        </row>
        <row r="76">
          <cell r="D76" t="str">
            <v>基礎ｺﾝｸﾘｰﾄ</v>
          </cell>
        </row>
        <row r="77">
          <cell r="B77" t="str">
            <v>基礎コンクリート</v>
          </cell>
          <cell r="D77" t="str">
            <v>ﾎﾟﾝﾌﾟ打ち</v>
          </cell>
          <cell r="F77">
            <v>233.7</v>
          </cell>
          <cell r="G77" t="str">
            <v>ｍ3</v>
          </cell>
          <cell r="H77">
            <v>800</v>
          </cell>
          <cell r="I77">
            <v>186960</v>
          </cell>
        </row>
        <row r="78">
          <cell r="D78" t="str">
            <v>躯体ｺﾝｸﾘｰﾄ</v>
          </cell>
        </row>
        <row r="79">
          <cell r="B79" t="str">
            <v>１階躯体コンクリート</v>
          </cell>
          <cell r="D79" t="str">
            <v>ﾎﾟﾝﾌﾟ打ち</v>
          </cell>
          <cell r="F79">
            <v>50.5</v>
          </cell>
          <cell r="G79" t="str">
            <v>ｍ3</v>
          </cell>
          <cell r="H79">
            <v>1200</v>
          </cell>
          <cell r="I79">
            <v>60600</v>
          </cell>
        </row>
        <row r="80">
          <cell r="D80" t="str">
            <v>土間ｺﾝｸﾘｰﾄ</v>
          </cell>
        </row>
        <row r="81">
          <cell r="B81" t="str">
            <v>土間コンクリート</v>
          </cell>
          <cell r="D81" t="str">
            <v>ﾎﾟﾝﾌﾟ打ち</v>
          </cell>
          <cell r="F81">
            <v>7.2</v>
          </cell>
          <cell r="G81" t="str">
            <v>ｍ3</v>
          </cell>
          <cell r="H81">
            <v>840</v>
          </cell>
          <cell r="I81">
            <v>6048</v>
          </cell>
        </row>
        <row r="82">
          <cell r="D82" t="str">
            <v>均しｺﾝｸﾘｰﾄ</v>
          </cell>
        </row>
        <row r="83">
          <cell r="B83" t="str">
            <v>捨てコンクリート</v>
          </cell>
          <cell r="D83" t="str">
            <v>ﾎﾟﾝﾌﾟ打ち</v>
          </cell>
          <cell r="F83">
            <v>24.7</v>
          </cell>
          <cell r="G83" t="str">
            <v>ｍ3</v>
          </cell>
          <cell r="H83">
            <v>2090</v>
          </cell>
          <cell r="I83">
            <v>51623</v>
          </cell>
        </row>
        <row r="85">
          <cell r="B85" t="str">
            <v>ポンプ圧送基本料金</v>
          </cell>
          <cell r="D85" t="str">
            <v>（打設量100ｍ3未満）</v>
          </cell>
        </row>
        <row r="87">
          <cell r="B87" t="str">
            <v>１階躯体コンクリート</v>
          </cell>
          <cell r="D87" t="str">
            <v>ﾌﾞｰﾑ式</v>
          </cell>
          <cell r="F87">
            <v>1</v>
          </cell>
          <cell r="G87" t="str">
            <v>回</v>
          </cell>
          <cell r="H87">
            <v>46600</v>
          </cell>
          <cell r="I87">
            <v>46600</v>
          </cell>
        </row>
        <row r="89">
          <cell r="B89" t="str">
            <v>土間コンクリート</v>
          </cell>
          <cell r="D89" t="str">
            <v>ﾌﾞｰﾑ式</v>
          </cell>
          <cell r="F89">
            <v>1</v>
          </cell>
          <cell r="G89" t="str">
            <v>回</v>
          </cell>
          <cell r="H89">
            <v>46600</v>
          </cell>
          <cell r="I89">
            <v>46600</v>
          </cell>
        </row>
        <row r="91">
          <cell r="B91" t="str">
            <v>捨てコンクリート</v>
          </cell>
          <cell r="D91" t="str">
            <v>ﾌﾞｰﾑ式</v>
          </cell>
          <cell r="F91">
            <v>1</v>
          </cell>
          <cell r="G91" t="str">
            <v>回</v>
          </cell>
          <cell r="H91">
            <v>46600</v>
          </cell>
          <cell r="I91">
            <v>46600</v>
          </cell>
        </row>
        <row r="93">
          <cell r="B93" t="str">
            <v>ポンプ圧送料金</v>
          </cell>
        </row>
        <row r="95">
          <cell r="B95" t="str">
            <v>基礎コンクリート</v>
          </cell>
          <cell r="D95" t="str">
            <v>打設量≧100ｍ3 ﾌﾞｰﾑ式 基本料金共</v>
          </cell>
          <cell r="F95">
            <v>233.7</v>
          </cell>
          <cell r="G95" t="str">
            <v>ｍ3</v>
          </cell>
          <cell r="H95">
            <v>780</v>
          </cell>
          <cell r="I95">
            <v>182286</v>
          </cell>
        </row>
        <row r="97">
          <cell r="B97" t="str">
            <v>１階躯体コンクリート</v>
          </cell>
          <cell r="D97" t="str">
            <v>打設量＜100ｍ3 ﾌﾞｰﾑ式</v>
          </cell>
          <cell r="F97">
            <v>50.5</v>
          </cell>
          <cell r="G97" t="str">
            <v>ｍ3</v>
          </cell>
          <cell r="H97">
            <v>500</v>
          </cell>
          <cell r="I97">
            <v>25250</v>
          </cell>
        </row>
        <row r="99">
          <cell r="B99" t="str">
            <v>土間コンクリート</v>
          </cell>
          <cell r="D99" t="str">
            <v>打設量＜100ｍ3 ﾌﾞｰﾑ式</v>
          </cell>
          <cell r="F99">
            <v>7.2</v>
          </cell>
          <cell r="G99" t="str">
            <v>ｍ3</v>
          </cell>
          <cell r="H99">
            <v>500</v>
          </cell>
          <cell r="I99">
            <v>3600</v>
          </cell>
        </row>
        <row r="101">
          <cell r="B101" t="str">
            <v>捨てコンクリート</v>
          </cell>
          <cell r="D101" t="str">
            <v>打設量＜100ｍ3 ﾌﾞｰﾑ式</v>
          </cell>
          <cell r="F101">
            <v>24.7</v>
          </cell>
          <cell r="G101" t="str">
            <v>ｍ3</v>
          </cell>
          <cell r="H101">
            <v>500</v>
          </cell>
          <cell r="I101">
            <v>12350</v>
          </cell>
        </row>
        <row r="107">
          <cell r="B107" t="str">
            <v xml:space="preserve">  代　価  計</v>
          </cell>
          <cell r="I107">
            <v>668517</v>
          </cell>
        </row>
        <row r="109">
          <cell r="B109" t="str">
            <v>採　用　金　額</v>
          </cell>
          <cell r="I109">
            <v>668500</v>
          </cell>
        </row>
        <row r="111">
          <cell r="I111">
            <v>0</v>
          </cell>
        </row>
        <row r="113">
          <cell r="B113" t="str">
            <v>コンクリート足場</v>
          </cell>
        </row>
        <row r="117">
          <cell r="B117" t="str">
            <v>コンクリート足場</v>
          </cell>
          <cell r="D117" t="str">
            <v>一般部</v>
          </cell>
          <cell r="G117" t="str">
            <v>ｍ2</v>
          </cell>
          <cell r="H117">
            <v>110</v>
          </cell>
          <cell r="I117">
            <v>0</v>
          </cell>
        </row>
        <row r="123">
          <cell r="B123" t="str">
            <v xml:space="preserve">  代　価  計</v>
          </cell>
          <cell r="I123">
            <v>0</v>
          </cell>
        </row>
        <row r="125">
          <cell r="B125" t="str">
            <v>採　用　金　額</v>
          </cell>
          <cell r="I125">
            <v>0</v>
          </cell>
        </row>
        <row r="127">
          <cell r="B127" t="str">
            <v>d06002</v>
          </cell>
          <cell r="I127">
            <v>4000</v>
          </cell>
        </row>
        <row r="129">
          <cell r="B129" t="str">
            <v>コンクリート養生</v>
          </cell>
          <cell r="D129" t="str">
            <v>【　展示ホール棟　】</v>
          </cell>
        </row>
        <row r="133">
          <cell r="B133" t="str">
            <v>コンクリート養生</v>
          </cell>
          <cell r="D133" t="str">
            <v>一般</v>
          </cell>
          <cell r="F133">
            <v>95.4</v>
          </cell>
          <cell r="G133" t="str">
            <v>ｍ2</v>
          </cell>
          <cell r="H133">
            <v>42</v>
          </cell>
          <cell r="I133">
            <v>4006</v>
          </cell>
        </row>
        <row r="139">
          <cell r="B139" t="str">
            <v xml:space="preserve">  代　価  計</v>
          </cell>
          <cell r="I139">
            <v>4006</v>
          </cell>
        </row>
        <row r="141">
          <cell r="B141" t="str">
            <v>採　用　金　額</v>
          </cell>
          <cell r="I141">
            <v>4000</v>
          </cell>
        </row>
        <row r="143">
          <cell r="B143" t="str">
            <v>d06003</v>
          </cell>
          <cell r="I143">
            <v>285900</v>
          </cell>
        </row>
        <row r="145">
          <cell r="B145" t="str">
            <v>型枠運搬</v>
          </cell>
          <cell r="C145" t="str">
            <v>【　展示ホール棟　】</v>
          </cell>
        </row>
        <row r="149">
          <cell r="B149" t="str">
            <v>型枠運搬</v>
          </cell>
          <cell r="D149" t="str">
            <v>普通型枠</v>
          </cell>
          <cell r="F149">
            <v>1682</v>
          </cell>
          <cell r="G149" t="str">
            <v>ｍ2</v>
          </cell>
          <cell r="H149">
            <v>170</v>
          </cell>
          <cell r="I149">
            <v>285940</v>
          </cell>
        </row>
        <row r="155">
          <cell r="B155" t="str">
            <v xml:space="preserve">  代　価  計</v>
          </cell>
          <cell r="I155">
            <v>285940</v>
          </cell>
        </row>
        <row r="157">
          <cell r="B157" t="str">
            <v>採　用　金　額</v>
          </cell>
          <cell r="I157">
            <v>285900</v>
          </cell>
        </row>
        <row r="159">
          <cell r="B159" t="str">
            <v>d06011</v>
          </cell>
          <cell r="I159">
            <v>408200</v>
          </cell>
        </row>
        <row r="161">
          <cell r="B161" t="str">
            <v>コンクリート打設</v>
          </cell>
          <cell r="D161" t="str">
            <v>【　ﾚｸﾁｬｰﾎｰﾙ棟　】</v>
          </cell>
        </row>
        <row r="165">
          <cell r="B165" t="str">
            <v>コンクリート打設手間</v>
          </cell>
        </row>
        <row r="166">
          <cell r="D166" t="str">
            <v>基礎ｺﾝｸﾘｰﾄ</v>
          </cell>
        </row>
        <row r="167">
          <cell r="B167" t="str">
            <v>基礎コンクリート</v>
          </cell>
          <cell r="D167" t="str">
            <v>ﾎﾟﾝﾌﾟ打ち</v>
          </cell>
          <cell r="F167">
            <v>129</v>
          </cell>
          <cell r="G167" t="str">
            <v>ｍ3</v>
          </cell>
          <cell r="H167">
            <v>800</v>
          </cell>
          <cell r="I167">
            <v>103200</v>
          </cell>
        </row>
        <row r="168">
          <cell r="D168" t="str">
            <v>躯体ｺﾝｸﾘｰﾄ</v>
          </cell>
        </row>
        <row r="169">
          <cell r="B169" t="str">
            <v>１階躯体コンクリート</v>
          </cell>
          <cell r="D169" t="str">
            <v>ﾎﾟﾝﾌﾟ打ち</v>
          </cell>
          <cell r="F169">
            <v>11.1</v>
          </cell>
          <cell r="G169" t="str">
            <v>ｍ3</v>
          </cell>
          <cell r="H169">
            <v>1550</v>
          </cell>
          <cell r="I169">
            <v>17205</v>
          </cell>
        </row>
        <row r="170">
          <cell r="B170" t="str">
            <v>デッキプレート上スラブ</v>
          </cell>
          <cell r="D170" t="str">
            <v>躯体ｺﾝｸﾘｰﾄ</v>
          </cell>
        </row>
        <row r="171">
          <cell r="B171" t="str">
            <v>１階躯体コンクリート</v>
          </cell>
          <cell r="D171" t="str">
            <v>ﾎﾟﾝﾌﾟ打ち</v>
          </cell>
          <cell r="F171">
            <v>1.1000000000000001</v>
          </cell>
          <cell r="G171" t="str">
            <v>ｍ3</v>
          </cell>
          <cell r="H171">
            <v>1550</v>
          </cell>
          <cell r="I171">
            <v>1705</v>
          </cell>
        </row>
        <row r="172">
          <cell r="D172" t="str">
            <v>均しｺﾝｸﾘｰﾄ</v>
          </cell>
        </row>
        <row r="173">
          <cell r="B173" t="str">
            <v>捨てコンクリート</v>
          </cell>
          <cell r="D173" t="str">
            <v>ﾎﾟﾝﾌﾟ打ち</v>
          </cell>
          <cell r="F173">
            <v>15.3</v>
          </cell>
          <cell r="G173" t="str">
            <v>ｍ3</v>
          </cell>
          <cell r="H173">
            <v>2090</v>
          </cell>
          <cell r="I173">
            <v>31977</v>
          </cell>
        </row>
        <row r="175">
          <cell r="B175" t="str">
            <v>ポンプ圧送基本料金</v>
          </cell>
          <cell r="D175" t="str">
            <v>（打設量100ｍ3未満）</v>
          </cell>
        </row>
        <row r="177">
          <cell r="B177" t="str">
            <v>１階躯体コンクリート</v>
          </cell>
          <cell r="D177" t="str">
            <v>ﾌﾞｰﾑ式</v>
          </cell>
          <cell r="F177">
            <v>1</v>
          </cell>
          <cell r="G177" t="str">
            <v>回</v>
          </cell>
          <cell r="H177">
            <v>46600</v>
          </cell>
          <cell r="I177">
            <v>46600</v>
          </cell>
        </row>
        <row r="178">
          <cell r="B178" t="str">
            <v>デッキプレート上スラブ</v>
          </cell>
        </row>
        <row r="179">
          <cell r="B179" t="str">
            <v>１階躯体コンクリート</v>
          </cell>
          <cell r="D179" t="str">
            <v>ﾌﾞｰﾑ式</v>
          </cell>
          <cell r="F179">
            <v>1</v>
          </cell>
          <cell r="G179" t="str">
            <v>回</v>
          </cell>
          <cell r="H179">
            <v>46600</v>
          </cell>
          <cell r="I179">
            <v>46600</v>
          </cell>
        </row>
        <row r="181">
          <cell r="B181" t="str">
            <v>捨てコンクリート</v>
          </cell>
          <cell r="D181" t="str">
            <v>ﾌﾞｰﾑ式</v>
          </cell>
          <cell r="F181">
            <v>1</v>
          </cell>
          <cell r="G181" t="str">
            <v>回</v>
          </cell>
          <cell r="H181">
            <v>46600</v>
          </cell>
          <cell r="I181">
            <v>46600</v>
          </cell>
        </row>
        <row r="183">
          <cell r="B183" t="str">
            <v>ポンプ圧送料金</v>
          </cell>
        </row>
        <row r="185">
          <cell r="B185" t="str">
            <v>基礎コンクリート</v>
          </cell>
          <cell r="D185" t="str">
            <v>打設量≧100ｍ3 ﾌﾞｰﾑ式 基本料金共</v>
          </cell>
          <cell r="F185">
            <v>129</v>
          </cell>
          <cell r="G185" t="str">
            <v>ｍ3</v>
          </cell>
          <cell r="H185">
            <v>780</v>
          </cell>
          <cell r="I185">
            <v>100620</v>
          </cell>
        </row>
        <row r="187">
          <cell r="B187" t="str">
            <v>１階躯体コンクリート</v>
          </cell>
          <cell r="D187" t="str">
            <v>打設量＜100ｍ3 ﾌﾞｰﾑ式</v>
          </cell>
          <cell r="F187">
            <v>11.1</v>
          </cell>
          <cell r="G187" t="str">
            <v>ｍ3</v>
          </cell>
          <cell r="H187">
            <v>500</v>
          </cell>
          <cell r="I187">
            <v>5550</v>
          </cell>
        </row>
        <row r="188">
          <cell r="B188" t="str">
            <v>デッキプレート上スラブ</v>
          </cell>
        </row>
        <row r="189">
          <cell r="B189" t="str">
            <v>１階躯体コンクリート</v>
          </cell>
          <cell r="D189" t="str">
            <v>打設量＜100ｍ3 ﾌﾞｰﾑ式</v>
          </cell>
          <cell r="F189">
            <v>1.1000000000000001</v>
          </cell>
          <cell r="G189" t="str">
            <v>ｍ3</v>
          </cell>
          <cell r="H189">
            <v>500</v>
          </cell>
          <cell r="I189">
            <v>550</v>
          </cell>
        </row>
        <row r="191">
          <cell r="B191" t="str">
            <v>捨てコンクリート</v>
          </cell>
          <cell r="D191" t="str">
            <v>打設量＜100ｍ3 ﾌﾞｰﾑ式</v>
          </cell>
          <cell r="F191">
            <v>15.3</v>
          </cell>
          <cell r="G191" t="str">
            <v>ｍ3</v>
          </cell>
          <cell r="H191">
            <v>500</v>
          </cell>
          <cell r="I191">
            <v>7650</v>
          </cell>
        </row>
        <row r="197">
          <cell r="B197" t="str">
            <v xml:space="preserve">  代　価  計</v>
          </cell>
          <cell r="I197">
            <v>408257</v>
          </cell>
        </row>
        <row r="199">
          <cell r="B199" t="str">
            <v>採　用　金　額</v>
          </cell>
          <cell r="I199">
            <v>408200</v>
          </cell>
        </row>
        <row r="201">
          <cell r="I201">
            <v>0</v>
          </cell>
        </row>
        <row r="203">
          <cell r="B203" t="str">
            <v>コンクリート足場</v>
          </cell>
        </row>
        <row r="207">
          <cell r="B207" t="str">
            <v>コンクリート足場</v>
          </cell>
          <cell r="D207" t="str">
            <v>一般部</v>
          </cell>
          <cell r="G207" t="str">
            <v>ｍ2</v>
          </cell>
          <cell r="H207">
            <v>110</v>
          </cell>
          <cell r="I207">
            <v>0</v>
          </cell>
        </row>
        <row r="213">
          <cell r="B213" t="str">
            <v xml:space="preserve">  代　価  計</v>
          </cell>
          <cell r="I213">
            <v>0</v>
          </cell>
        </row>
        <row r="215">
          <cell r="B215" t="str">
            <v>採　用　金　額</v>
          </cell>
          <cell r="I215">
            <v>0</v>
          </cell>
        </row>
        <row r="217">
          <cell r="B217" t="str">
            <v>d06012</v>
          </cell>
          <cell r="I217">
            <v>0</v>
          </cell>
        </row>
        <row r="219">
          <cell r="B219" t="str">
            <v>コンクリート養生</v>
          </cell>
          <cell r="D219" t="str">
            <v>【　ﾚｸﾁｬｰﾎｰﾙ棟　】</v>
          </cell>
        </row>
        <row r="223">
          <cell r="B223" t="str">
            <v>コンクリート養生</v>
          </cell>
          <cell r="D223" t="str">
            <v>一般</v>
          </cell>
          <cell r="G223" t="str">
            <v>ｍ2</v>
          </cell>
          <cell r="H223">
            <v>42</v>
          </cell>
          <cell r="I223">
            <v>0</v>
          </cell>
        </row>
        <row r="229">
          <cell r="B229" t="str">
            <v xml:space="preserve">  代　価  計</v>
          </cell>
          <cell r="I229">
            <v>0</v>
          </cell>
        </row>
        <row r="231">
          <cell r="B231" t="str">
            <v>採　用　金　額</v>
          </cell>
          <cell r="I231">
            <v>0</v>
          </cell>
        </row>
        <row r="233">
          <cell r="B233" t="str">
            <v>d06013</v>
          </cell>
          <cell r="I233">
            <v>115000</v>
          </cell>
        </row>
        <row r="235">
          <cell r="B235" t="str">
            <v>型枠運搬</v>
          </cell>
          <cell r="C235" t="str">
            <v>【　ﾚｸﾁｬｰﾎｰﾙ棟　】</v>
          </cell>
        </row>
        <row r="239">
          <cell r="B239" t="str">
            <v>型枠運搬</v>
          </cell>
          <cell r="D239" t="str">
            <v>普通型枠</v>
          </cell>
          <cell r="F239">
            <v>677</v>
          </cell>
          <cell r="G239" t="str">
            <v>ｍ2</v>
          </cell>
          <cell r="H239">
            <v>170</v>
          </cell>
          <cell r="I239">
            <v>115090</v>
          </cell>
        </row>
        <row r="245">
          <cell r="B245" t="str">
            <v xml:space="preserve">  代　価  計</v>
          </cell>
          <cell r="I245">
            <v>115090</v>
          </cell>
        </row>
        <row r="247">
          <cell r="B247" t="str">
            <v>採　用　金　額</v>
          </cell>
          <cell r="I247">
            <v>115000</v>
          </cell>
        </row>
        <row r="249">
          <cell r="B249" t="str">
            <v>d06021</v>
          </cell>
          <cell r="I249">
            <v>521600</v>
          </cell>
        </row>
        <row r="251">
          <cell r="B251" t="str">
            <v>コンクリート打設</v>
          </cell>
          <cell r="D251" t="str">
            <v>【　管理棟　】</v>
          </cell>
        </row>
        <row r="255">
          <cell r="B255" t="str">
            <v>コンクリート打設手間</v>
          </cell>
        </row>
        <row r="256">
          <cell r="D256" t="str">
            <v>基礎ｺﾝｸﾘｰﾄ</v>
          </cell>
        </row>
        <row r="257">
          <cell r="B257" t="str">
            <v>基礎コンクリート</v>
          </cell>
          <cell r="D257" t="str">
            <v>ﾎﾟﾝﾌﾟ打ち</v>
          </cell>
          <cell r="F257">
            <v>86.2</v>
          </cell>
          <cell r="G257" t="str">
            <v>ｍ3</v>
          </cell>
          <cell r="H257">
            <v>800</v>
          </cell>
          <cell r="I257">
            <v>68960</v>
          </cell>
        </row>
        <row r="258">
          <cell r="D258" t="str">
            <v>躯体ｺﾝｸﾘｰﾄ</v>
          </cell>
        </row>
        <row r="259">
          <cell r="B259" t="str">
            <v>１階躯体コンクリート</v>
          </cell>
          <cell r="D259" t="str">
            <v>ﾎﾟﾝﾌﾟ打ち</v>
          </cell>
          <cell r="F259">
            <v>71.099999999999994</v>
          </cell>
          <cell r="G259" t="str">
            <v>ｍ3</v>
          </cell>
          <cell r="H259">
            <v>1200</v>
          </cell>
          <cell r="I259">
            <v>85320</v>
          </cell>
        </row>
        <row r="260">
          <cell r="B260" t="str">
            <v>デッキプレート上スラブ</v>
          </cell>
          <cell r="D260" t="str">
            <v>躯体ｺﾝｸﾘｰﾄ</v>
          </cell>
        </row>
        <row r="261">
          <cell r="B261" t="str">
            <v>１階躯体コンクリート</v>
          </cell>
          <cell r="D261" t="str">
            <v>ﾎﾟﾝﾌﾟ打ち</v>
          </cell>
          <cell r="F261">
            <v>1.1000000000000001</v>
          </cell>
          <cell r="G261" t="str">
            <v>ｍ3</v>
          </cell>
          <cell r="H261">
            <v>1550</v>
          </cell>
          <cell r="I261">
            <v>1705</v>
          </cell>
        </row>
        <row r="262">
          <cell r="D262" t="str">
            <v>土間ｺﾝｸﾘｰﾄ</v>
          </cell>
        </row>
        <row r="263">
          <cell r="B263" t="str">
            <v>土間コンクリート</v>
          </cell>
          <cell r="D263" t="str">
            <v>ﾎﾟﾝﾌﾟ打ち</v>
          </cell>
          <cell r="F263">
            <v>12.1</v>
          </cell>
          <cell r="G263" t="str">
            <v>ｍ3</v>
          </cell>
          <cell r="H263">
            <v>840</v>
          </cell>
          <cell r="I263">
            <v>10164</v>
          </cell>
        </row>
        <row r="264">
          <cell r="D264" t="str">
            <v>均しｺﾝｸﾘｰﾄ</v>
          </cell>
        </row>
        <row r="265">
          <cell r="B265" t="str">
            <v>捨てコンクリート</v>
          </cell>
          <cell r="D265" t="str">
            <v>ﾎﾟﾝﾌﾟ打ち</v>
          </cell>
          <cell r="F265">
            <v>14.4</v>
          </cell>
          <cell r="G265" t="str">
            <v>ｍ3</v>
          </cell>
          <cell r="H265">
            <v>2090</v>
          </cell>
          <cell r="I265">
            <v>30096</v>
          </cell>
        </row>
        <row r="267">
          <cell r="B267" t="str">
            <v>ポンプ圧送基本料金</v>
          </cell>
          <cell r="D267" t="str">
            <v>（打設量100ｍ3未満）</v>
          </cell>
        </row>
        <row r="269">
          <cell r="B269" t="str">
            <v>基礎コンクリート</v>
          </cell>
          <cell r="D269" t="str">
            <v>ﾌﾞｰﾑ式</v>
          </cell>
          <cell r="F269">
            <v>1</v>
          </cell>
          <cell r="G269" t="str">
            <v>回</v>
          </cell>
          <cell r="H269">
            <v>46600</v>
          </cell>
          <cell r="I269">
            <v>46600</v>
          </cell>
        </row>
        <row r="271">
          <cell r="B271" t="str">
            <v>１階躯体コンクリート</v>
          </cell>
          <cell r="D271" t="str">
            <v>ﾌﾞｰﾑ式</v>
          </cell>
          <cell r="F271">
            <v>1</v>
          </cell>
          <cell r="G271" t="str">
            <v>回</v>
          </cell>
          <cell r="H271">
            <v>46600</v>
          </cell>
          <cell r="I271">
            <v>46600</v>
          </cell>
        </row>
        <row r="272">
          <cell r="B272" t="str">
            <v>デッキプレート上スラブ</v>
          </cell>
        </row>
        <row r="273">
          <cell r="B273" t="str">
            <v>１階躯体コンクリート</v>
          </cell>
          <cell r="D273" t="str">
            <v>ﾌﾞｰﾑ式</v>
          </cell>
          <cell r="F273">
            <v>1</v>
          </cell>
          <cell r="G273" t="str">
            <v>回</v>
          </cell>
          <cell r="H273">
            <v>46600</v>
          </cell>
          <cell r="I273">
            <v>46600</v>
          </cell>
        </row>
        <row r="275">
          <cell r="B275" t="str">
            <v>土間コンクリート</v>
          </cell>
          <cell r="D275" t="str">
            <v>ﾌﾞｰﾑ式</v>
          </cell>
          <cell r="F275">
            <v>1</v>
          </cell>
          <cell r="G275" t="str">
            <v>回</v>
          </cell>
          <cell r="H275">
            <v>46600</v>
          </cell>
          <cell r="I275">
            <v>46600</v>
          </cell>
        </row>
        <row r="277">
          <cell r="B277" t="str">
            <v>捨てコンクリート</v>
          </cell>
          <cell r="D277" t="str">
            <v>ﾌﾞｰﾑ式</v>
          </cell>
          <cell r="F277">
            <v>1</v>
          </cell>
          <cell r="G277" t="str">
            <v>回</v>
          </cell>
          <cell r="H277">
            <v>46600</v>
          </cell>
          <cell r="I277">
            <v>46600</v>
          </cell>
        </row>
        <row r="279">
          <cell r="B279" t="str">
            <v>ポンプ圧送料金</v>
          </cell>
        </row>
        <row r="281">
          <cell r="B281" t="str">
            <v>基礎コンクリート</v>
          </cell>
          <cell r="D281" t="str">
            <v>打設量＜100ｍ3 ﾌﾞｰﾑ式</v>
          </cell>
          <cell r="F281">
            <v>86.2</v>
          </cell>
          <cell r="G281" t="str">
            <v>ｍ3</v>
          </cell>
          <cell r="H281">
            <v>500</v>
          </cell>
          <cell r="I281">
            <v>43100</v>
          </cell>
        </row>
        <row r="283">
          <cell r="B283" t="str">
            <v>１階躯体コンクリート</v>
          </cell>
          <cell r="D283" t="str">
            <v>打設量＜100ｍ3 ﾌﾞｰﾑ式</v>
          </cell>
          <cell r="F283">
            <v>71.099999999999994</v>
          </cell>
          <cell r="G283" t="str">
            <v>ｍ3</v>
          </cell>
          <cell r="H283">
            <v>500</v>
          </cell>
          <cell r="I283">
            <v>35550</v>
          </cell>
        </row>
        <row r="284">
          <cell r="B284" t="str">
            <v>デッキプレート上スラブ</v>
          </cell>
        </row>
        <row r="285">
          <cell r="B285" t="str">
            <v>１階躯体コンクリート</v>
          </cell>
          <cell r="D285" t="str">
            <v>打設量＜100ｍ3 ﾌﾞｰﾑ式</v>
          </cell>
          <cell r="F285">
            <v>1.1000000000000001</v>
          </cell>
          <cell r="G285" t="str">
            <v>ｍ3</v>
          </cell>
          <cell r="H285">
            <v>500</v>
          </cell>
          <cell r="I285">
            <v>550</v>
          </cell>
        </row>
        <row r="287">
          <cell r="B287" t="str">
            <v>土間コンクリート</v>
          </cell>
          <cell r="D287" t="str">
            <v>打設量＜100ｍ3 ﾌﾞｰﾑ式</v>
          </cell>
          <cell r="F287">
            <v>12.1</v>
          </cell>
          <cell r="G287" t="str">
            <v>ｍ3</v>
          </cell>
          <cell r="H287">
            <v>500</v>
          </cell>
          <cell r="I287">
            <v>6050</v>
          </cell>
        </row>
        <row r="289">
          <cell r="B289" t="str">
            <v>捨てコンクリート</v>
          </cell>
          <cell r="D289" t="str">
            <v>打設量＜100ｍ3 ﾌﾞｰﾑ式</v>
          </cell>
          <cell r="F289">
            <v>14.4</v>
          </cell>
          <cell r="G289" t="str">
            <v>ｍ3</v>
          </cell>
          <cell r="H289">
            <v>500</v>
          </cell>
          <cell r="I289">
            <v>7200</v>
          </cell>
        </row>
        <row r="295">
          <cell r="B295" t="str">
            <v xml:space="preserve">  代　価  計</v>
          </cell>
          <cell r="I295">
            <v>521695</v>
          </cell>
        </row>
        <row r="297">
          <cell r="B297" t="str">
            <v>採　用　金　額</v>
          </cell>
          <cell r="I297">
            <v>521600</v>
          </cell>
        </row>
        <row r="299">
          <cell r="I299">
            <v>0</v>
          </cell>
        </row>
        <row r="301">
          <cell r="B301" t="str">
            <v>コンクリート足場</v>
          </cell>
        </row>
        <row r="305">
          <cell r="B305" t="str">
            <v>コンクリート足場</v>
          </cell>
          <cell r="D305" t="str">
            <v>一般部</v>
          </cell>
          <cell r="F305">
            <v>0</v>
          </cell>
          <cell r="G305" t="str">
            <v>ｍ2</v>
          </cell>
          <cell r="H305">
            <v>110</v>
          </cell>
          <cell r="I305">
            <v>0</v>
          </cell>
        </row>
        <row r="311">
          <cell r="B311" t="str">
            <v xml:space="preserve">  代　価  計</v>
          </cell>
          <cell r="I311">
            <v>0</v>
          </cell>
        </row>
        <row r="313">
          <cell r="B313" t="str">
            <v>採　用　金　額</v>
          </cell>
          <cell r="I313">
            <v>0</v>
          </cell>
        </row>
        <row r="315">
          <cell r="B315" t="str">
            <v>d06022</v>
          </cell>
          <cell r="I315">
            <v>9700</v>
          </cell>
        </row>
        <row r="317">
          <cell r="B317" t="str">
            <v>コンクリート養生</v>
          </cell>
          <cell r="D317" t="str">
            <v>【　管理棟　】</v>
          </cell>
        </row>
        <row r="321">
          <cell r="B321" t="str">
            <v>コンクリート養生</v>
          </cell>
          <cell r="D321" t="str">
            <v>一般</v>
          </cell>
          <cell r="F321">
            <v>232</v>
          </cell>
          <cell r="G321" t="str">
            <v>ｍ2</v>
          </cell>
          <cell r="H321">
            <v>42</v>
          </cell>
          <cell r="I321">
            <v>9744</v>
          </cell>
        </row>
        <row r="327">
          <cell r="B327" t="str">
            <v xml:space="preserve">  代　価  計</v>
          </cell>
          <cell r="I327">
            <v>9744</v>
          </cell>
        </row>
        <row r="329">
          <cell r="B329" t="str">
            <v>採　用　金　額</v>
          </cell>
          <cell r="I329">
            <v>9700</v>
          </cell>
        </row>
        <row r="331">
          <cell r="B331" t="str">
            <v>d06023</v>
          </cell>
          <cell r="I331">
            <v>144100</v>
          </cell>
        </row>
        <row r="333">
          <cell r="B333" t="str">
            <v>型枠運搬</v>
          </cell>
          <cell r="C333" t="str">
            <v>【　管理棟　】</v>
          </cell>
        </row>
        <row r="337">
          <cell r="B337" t="str">
            <v>型枠運搬</v>
          </cell>
          <cell r="D337" t="str">
            <v>普通型枠</v>
          </cell>
          <cell r="F337">
            <v>848</v>
          </cell>
          <cell r="G337" t="str">
            <v>ｍ2</v>
          </cell>
          <cell r="H337">
            <v>170</v>
          </cell>
          <cell r="I337">
            <v>144160</v>
          </cell>
        </row>
        <row r="343">
          <cell r="B343" t="str">
            <v xml:space="preserve">  代　価  計</v>
          </cell>
          <cell r="I343">
            <v>144160</v>
          </cell>
        </row>
        <row r="345">
          <cell r="B345" t="str">
            <v>採　用　金　額</v>
          </cell>
          <cell r="I345">
            <v>144100</v>
          </cell>
        </row>
        <row r="347">
          <cell r="B347" t="str">
            <v>d05001</v>
          </cell>
          <cell r="I347">
            <v>1759200</v>
          </cell>
        </row>
        <row r="349">
          <cell r="B349" t="str">
            <v>鉄筋加工組立</v>
          </cell>
          <cell r="C349" t="str">
            <v>【　展示ホール棟　】</v>
          </cell>
        </row>
        <row r="352">
          <cell r="D352" t="str">
            <v>ＲＣ壁式構造</v>
          </cell>
        </row>
        <row r="353">
          <cell r="B353" t="str">
            <v>加工組立</v>
          </cell>
          <cell r="D353" t="str">
            <v>形状複雑・変形建物</v>
          </cell>
          <cell r="F353">
            <v>28.84</v>
          </cell>
          <cell r="G353" t="str">
            <v>ｔ</v>
          </cell>
          <cell r="H353">
            <v>61000</v>
          </cell>
          <cell r="I353">
            <v>1759240</v>
          </cell>
        </row>
        <row r="357">
          <cell r="B357" t="str">
            <v xml:space="preserve">  代　価  計</v>
          </cell>
          <cell r="I357">
            <v>1759240</v>
          </cell>
        </row>
        <row r="359">
          <cell r="B359" t="str">
            <v>採　用　金　額</v>
          </cell>
          <cell r="I359">
            <v>1759200</v>
          </cell>
        </row>
        <row r="361">
          <cell r="B361" t="str">
            <v>d05002</v>
          </cell>
          <cell r="I361">
            <v>85000</v>
          </cell>
        </row>
        <row r="363">
          <cell r="B363" t="str">
            <v>ガス圧接</v>
          </cell>
          <cell r="C363" t="str">
            <v>【　展示ホール棟　】</v>
          </cell>
        </row>
        <row r="367">
          <cell r="B367" t="str">
            <v>ガス圧接</v>
          </cell>
          <cell r="D367" t="str">
            <v>D16+D16</v>
          </cell>
          <cell r="G367" t="str">
            <v>箇所</v>
          </cell>
          <cell r="H367">
            <v>510</v>
          </cell>
          <cell r="I367">
            <v>0</v>
          </cell>
        </row>
        <row r="369">
          <cell r="B369" t="str">
            <v>ガス圧接</v>
          </cell>
          <cell r="D369" t="str">
            <v>D19+D19</v>
          </cell>
          <cell r="F369">
            <v>146</v>
          </cell>
          <cell r="G369" t="str">
            <v>箇所</v>
          </cell>
          <cell r="H369">
            <v>510</v>
          </cell>
          <cell r="I369">
            <v>74460</v>
          </cell>
        </row>
        <row r="371">
          <cell r="B371" t="str">
            <v>ガス圧接</v>
          </cell>
          <cell r="D371" t="str">
            <v>D22+D22</v>
          </cell>
          <cell r="F371">
            <v>20</v>
          </cell>
          <cell r="G371" t="str">
            <v>箇所</v>
          </cell>
          <cell r="H371">
            <v>530</v>
          </cell>
          <cell r="I371">
            <v>10600</v>
          </cell>
        </row>
        <row r="373">
          <cell r="B373" t="str">
            <v>ガス圧接</v>
          </cell>
          <cell r="D373" t="str">
            <v>D25+D25</v>
          </cell>
          <cell r="F373">
            <v>0</v>
          </cell>
          <cell r="G373" t="str">
            <v>箇所</v>
          </cell>
          <cell r="H373">
            <v>550</v>
          </cell>
          <cell r="I373">
            <v>0</v>
          </cell>
        </row>
        <row r="375">
          <cell r="B375" t="str">
            <v>ガス圧接</v>
          </cell>
          <cell r="D375" t="str">
            <v>D29+D29</v>
          </cell>
          <cell r="G375" t="str">
            <v>箇所</v>
          </cell>
          <cell r="H375">
            <v>850</v>
          </cell>
          <cell r="I375">
            <v>0</v>
          </cell>
        </row>
        <row r="379">
          <cell r="B379" t="str">
            <v xml:space="preserve">  代　価  計</v>
          </cell>
          <cell r="I379">
            <v>85060</v>
          </cell>
        </row>
        <row r="381">
          <cell r="B381" t="str">
            <v>採　用　金　額</v>
          </cell>
          <cell r="I381">
            <v>85000</v>
          </cell>
        </row>
        <row r="383">
          <cell r="B383" t="str">
            <v>d05003</v>
          </cell>
          <cell r="I383">
            <v>86500</v>
          </cell>
        </row>
        <row r="385">
          <cell r="B385" t="str">
            <v>鉄筋運搬</v>
          </cell>
          <cell r="C385" t="str">
            <v>【　展示ホール棟　】</v>
          </cell>
        </row>
        <row r="389">
          <cell r="B389" t="str">
            <v>鉄筋運搬</v>
          </cell>
          <cell r="D389" t="str">
            <v>加工場～現場　30km　10t車</v>
          </cell>
          <cell r="F389">
            <v>28.84</v>
          </cell>
          <cell r="G389" t="str">
            <v>ｔ</v>
          </cell>
          <cell r="H389">
            <v>3000</v>
          </cell>
          <cell r="I389">
            <v>86520</v>
          </cell>
        </row>
        <row r="393">
          <cell r="B393" t="str">
            <v xml:space="preserve">  代　価  計</v>
          </cell>
          <cell r="I393">
            <v>86520</v>
          </cell>
        </row>
        <row r="395">
          <cell r="B395" t="str">
            <v>採　用　金　額</v>
          </cell>
          <cell r="I395">
            <v>86500</v>
          </cell>
        </row>
        <row r="397">
          <cell r="B397" t="str">
            <v>d05004</v>
          </cell>
          <cell r="I397">
            <v>-2900</v>
          </cell>
        </row>
        <row r="399">
          <cell r="B399" t="str">
            <v>ス ク ラ ッ プ 控 除</v>
          </cell>
          <cell r="D399" t="str">
            <v>【　展示ホール棟　】</v>
          </cell>
        </row>
        <row r="403">
          <cell r="B403" t="str">
            <v>ス ク ラ ッ プ 控 除</v>
          </cell>
          <cell r="F403">
            <v>0.84</v>
          </cell>
          <cell r="G403" t="str">
            <v>ｔ</v>
          </cell>
          <cell r="H403">
            <v>-3500</v>
          </cell>
          <cell r="I403">
            <v>-2940</v>
          </cell>
        </row>
        <row r="407">
          <cell r="B407" t="str">
            <v xml:space="preserve">  代　価  計</v>
          </cell>
          <cell r="I407">
            <v>-2940</v>
          </cell>
        </row>
        <row r="409">
          <cell r="B409" t="str">
            <v>採　用　金　額</v>
          </cell>
          <cell r="I409">
            <v>-2900</v>
          </cell>
        </row>
        <row r="411">
          <cell r="B411" t="str">
            <v>d05011</v>
          </cell>
          <cell r="I411">
            <v>664600</v>
          </cell>
        </row>
        <row r="413">
          <cell r="B413" t="str">
            <v>鉄筋加工組立</v>
          </cell>
          <cell r="C413" t="str">
            <v>【　ﾚｸﾁｬｰﾎｰﾙ棟　】</v>
          </cell>
        </row>
        <row r="416">
          <cell r="D416" t="str">
            <v>ＲＣ壁式構造</v>
          </cell>
        </row>
        <row r="417">
          <cell r="B417" t="str">
            <v>加工組立</v>
          </cell>
          <cell r="D417" t="str">
            <v>形状単純</v>
          </cell>
          <cell r="F417">
            <v>11.459999999999999</v>
          </cell>
          <cell r="G417" t="str">
            <v>ｔ</v>
          </cell>
          <cell r="H417">
            <v>58000</v>
          </cell>
          <cell r="I417">
            <v>664680</v>
          </cell>
        </row>
        <row r="421">
          <cell r="B421" t="str">
            <v xml:space="preserve">  代　価  計</v>
          </cell>
          <cell r="I421">
            <v>664680</v>
          </cell>
        </row>
        <row r="423">
          <cell r="B423" t="str">
            <v>採　用　金　額</v>
          </cell>
          <cell r="I423">
            <v>664600</v>
          </cell>
        </row>
        <row r="425">
          <cell r="B425" t="str">
            <v>d05012</v>
          </cell>
          <cell r="I425">
            <v>27500</v>
          </cell>
        </row>
        <row r="427">
          <cell r="B427" t="str">
            <v>ガス圧接</v>
          </cell>
          <cell r="C427" t="str">
            <v>【　ﾚｸﾁｬｰﾎｰﾙ棟　】</v>
          </cell>
        </row>
        <row r="431">
          <cell r="B431" t="str">
            <v>ガス圧接</v>
          </cell>
          <cell r="D431" t="str">
            <v>D16+D16</v>
          </cell>
          <cell r="G431" t="str">
            <v>箇所</v>
          </cell>
          <cell r="H431">
            <v>510</v>
          </cell>
          <cell r="I431">
            <v>0</v>
          </cell>
        </row>
        <row r="433">
          <cell r="B433" t="str">
            <v>ガス圧接</v>
          </cell>
          <cell r="D433" t="str">
            <v>D19+D19</v>
          </cell>
          <cell r="F433">
            <v>54</v>
          </cell>
          <cell r="G433" t="str">
            <v>箇所</v>
          </cell>
          <cell r="H433">
            <v>510</v>
          </cell>
          <cell r="I433">
            <v>27540</v>
          </cell>
        </row>
        <row r="435">
          <cell r="B435" t="str">
            <v>ガス圧接</v>
          </cell>
          <cell r="D435" t="str">
            <v>D22+D22</v>
          </cell>
          <cell r="G435" t="str">
            <v>箇所</v>
          </cell>
          <cell r="H435">
            <v>530</v>
          </cell>
          <cell r="I435">
            <v>0</v>
          </cell>
        </row>
        <row r="437">
          <cell r="B437" t="str">
            <v>ガス圧接</v>
          </cell>
          <cell r="D437" t="str">
            <v>D25+D25</v>
          </cell>
          <cell r="F437">
            <v>0</v>
          </cell>
          <cell r="G437" t="str">
            <v>箇所</v>
          </cell>
          <cell r="H437">
            <v>550</v>
          </cell>
          <cell r="I437">
            <v>0</v>
          </cell>
        </row>
        <row r="439">
          <cell r="B439" t="str">
            <v>ガス圧接</v>
          </cell>
          <cell r="D439" t="str">
            <v>D29+D29</v>
          </cell>
          <cell r="G439" t="str">
            <v>箇所</v>
          </cell>
          <cell r="H439">
            <v>850</v>
          </cell>
          <cell r="I439">
            <v>0</v>
          </cell>
        </row>
        <row r="443">
          <cell r="B443" t="str">
            <v xml:space="preserve">  代　価  計</v>
          </cell>
          <cell r="I443">
            <v>27540</v>
          </cell>
        </row>
        <row r="445">
          <cell r="B445" t="str">
            <v>採　用　金　額</v>
          </cell>
          <cell r="I445">
            <v>27500</v>
          </cell>
        </row>
        <row r="447">
          <cell r="B447" t="str">
            <v>d05013</v>
          </cell>
          <cell r="I447">
            <v>34300</v>
          </cell>
        </row>
        <row r="449">
          <cell r="B449" t="str">
            <v>鉄筋運搬</v>
          </cell>
          <cell r="C449" t="str">
            <v>【　ﾚｸﾁｬｰﾎｰﾙ棟　】</v>
          </cell>
        </row>
        <row r="453">
          <cell r="B453" t="str">
            <v>鉄筋運搬</v>
          </cell>
          <cell r="D453" t="str">
            <v>加工場～現場　30km　10t車</v>
          </cell>
          <cell r="F453">
            <v>11.459999999999999</v>
          </cell>
          <cell r="G453" t="str">
            <v>ｔ</v>
          </cell>
          <cell r="H453">
            <v>3000</v>
          </cell>
          <cell r="I453">
            <v>34380</v>
          </cell>
        </row>
        <row r="457">
          <cell r="B457" t="str">
            <v xml:space="preserve">  代　価  計</v>
          </cell>
          <cell r="I457">
            <v>34380</v>
          </cell>
        </row>
        <row r="459">
          <cell r="B459" t="str">
            <v>採　用　金　額</v>
          </cell>
          <cell r="I459">
            <v>34300</v>
          </cell>
        </row>
        <row r="461">
          <cell r="B461" t="str">
            <v>d05014</v>
          </cell>
          <cell r="I461">
            <v>-1100</v>
          </cell>
        </row>
        <row r="463">
          <cell r="B463" t="str">
            <v>ス ク ラ ッ プ 控 除</v>
          </cell>
          <cell r="D463" t="str">
            <v>【　ﾚｸﾁｬｰﾎｰﾙ棟　】</v>
          </cell>
        </row>
        <row r="467">
          <cell r="B467" t="str">
            <v>ス ク ラ ッ プ 控 除</v>
          </cell>
          <cell r="F467">
            <v>0.33</v>
          </cell>
          <cell r="G467" t="str">
            <v>ｔ</v>
          </cell>
          <cell r="H467">
            <v>-3500</v>
          </cell>
          <cell r="I467">
            <v>-1155</v>
          </cell>
        </row>
        <row r="471">
          <cell r="B471" t="str">
            <v xml:space="preserve">  代　価  計</v>
          </cell>
          <cell r="I471">
            <v>-1155</v>
          </cell>
        </row>
        <row r="473">
          <cell r="B473" t="str">
            <v>採　用　金　額</v>
          </cell>
          <cell r="I473">
            <v>-1100</v>
          </cell>
        </row>
        <row r="475">
          <cell r="B475" t="str">
            <v>d05021</v>
          </cell>
          <cell r="I475">
            <v>939000</v>
          </cell>
        </row>
        <row r="477">
          <cell r="B477" t="str">
            <v>鉄筋加工組立</v>
          </cell>
          <cell r="C477" t="str">
            <v>【　管理棟　】</v>
          </cell>
        </row>
        <row r="480">
          <cell r="D480" t="str">
            <v>ＲＣ壁式構造</v>
          </cell>
        </row>
        <row r="481">
          <cell r="B481" t="str">
            <v>加工組立</v>
          </cell>
          <cell r="D481" t="str">
            <v>形状単純</v>
          </cell>
          <cell r="F481">
            <v>16.190000000000001</v>
          </cell>
          <cell r="G481" t="str">
            <v>ｔ</v>
          </cell>
          <cell r="H481">
            <v>58000</v>
          </cell>
          <cell r="I481">
            <v>939020</v>
          </cell>
        </row>
        <row r="485">
          <cell r="B485" t="str">
            <v xml:space="preserve">  代　価  計</v>
          </cell>
          <cell r="I485">
            <v>939020</v>
          </cell>
        </row>
        <row r="487">
          <cell r="B487" t="str">
            <v>採　用　金　額</v>
          </cell>
          <cell r="I487">
            <v>939000</v>
          </cell>
        </row>
        <row r="489">
          <cell r="B489" t="str">
            <v>d05022</v>
          </cell>
          <cell r="I489">
            <v>36700</v>
          </cell>
        </row>
        <row r="491">
          <cell r="B491" t="str">
            <v>ガス圧接</v>
          </cell>
          <cell r="C491" t="str">
            <v>【　管理棟　】</v>
          </cell>
        </row>
        <row r="495">
          <cell r="B495" t="str">
            <v>ガス圧接</v>
          </cell>
          <cell r="D495" t="str">
            <v>D16+D16</v>
          </cell>
          <cell r="G495" t="str">
            <v>箇所</v>
          </cell>
          <cell r="H495">
            <v>510</v>
          </cell>
          <cell r="I495">
            <v>0</v>
          </cell>
        </row>
        <row r="497">
          <cell r="B497" t="str">
            <v>ガス圧接</v>
          </cell>
          <cell r="D497" t="str">
            <v>D19+D19</v>
          </cell>
          <cell r="F497">
            <v>72</v>
          </cell>
          <cell r="G497" t="str">
            <v>箇所</v>
          </cell>
          <cell r="H497">
            <v>510</v>
          </cell>
          <cell r="I497">
            <v>36720</v>
          </cell>
        </row>
        <row r="499">
          <cell r="B499" t="str">
            <v>ガス圧接</v>
          </cell>
          <cell r="D499" t="str">
            <v>D22+D22</v>
          </cell>
          <cell r="G499" t="str">
            <v>箇所</v>
          </cell>
          <cell r="H499">
            <v>530</v>
          </cell>
          <cell r="I499">
            <v>0</v>
          </cell>
        </row>
        <row r="501">
          <cell r="B501" t="str">
            <v>ガス圧接</v>
          </cell>
          <cell r="D501" t="str">
            <v>D25+D25</v>
          </cell>
          <cell r="F501">
            <v>0</v>
          </cell>
          <cell r="G501" t="str">
            <v>箇所</v>
          </cell>
          <cell r="H501">
            <v>550</v>
          </cell>
          <cell r="I501">
            <v>0</v>
          </cell>
        </row>
        <row r="503">
          <cell r="B503" t="str">
            <v>ガス圧接</v>
          </cell>
          <cell r="D503" t="str">
            <v>D29+D29</v>
          </cell>
          <cell r="G503" t="str">
            <v>箇所</v>
          </cell>
          <cell r="H503">
            <v>850</v>
          </cell>
          <cell r="I503">
            <v>0</v>
          </cell>
        </row>
        <row r="507">
          <cell r="B507" t="str">
            <v xml:space="preserve">  代　価  計</v>
          </cell>
          <cell r="I507">
            <v>36720</v>
          </cell>
        </row>
        <row r="509">
          <cell r="B509" t="str">
            <v>採　用　金　額</v>
          </cell>
          <cell r="I509">
            <v>36700</v>
          </cell>
        </row>
        <row r="511">
          <cell r="B511" t="str">
            <v>d05023</v>
          </cell>
          <cell r="I511">
            <v>48500</v>
          </cell>
        </row>
        <row r="513">
          <cell r="B513" t="str">
            <v>鉄筋運搬</v>
          </cell>
          <cell r="C513" t="str">
            <v>【　管理棟　】</v>
          </cell>
        </row>
        <row r="517">
          <cell r="B517" t="str">
            <v>鉄筋運搬</v>
          </cell>
          <cell r="D517" t="str">
            <v>加工場～現場　30km　10t車</v>
          </cell>
          <cell r="F517">
            <v>16.190000000000001</v>
          </cell>
          <cell r="G517" t="str">
            <v>ｔ</v>
          </cell>
          <cell r="H517">
            <v>3000</v>
          </cell>
          <cell r="I517">
            <v>48570</v>
          </cell>
        </row>
        <row r="521">
          <cell r="B521" t="str">
            <v xml:space="preserve">  代　価  計</v>
          </cell>
          <cell r="I521">
            <v>48570</v>
          </cell>
        </row>
        <row r="523">
          <cell r="B523" t="str">
            <v>採　用　金　額</v>
          </cell>
          <cell r="I523">
            <v>48500</v>
          </cell>
        </row>
        <row r="525">
          <cell r="B525" t="str">
            <v>d05024</v>
          </cell>
          <cell r="I525">
            <v>-1600</v>
          </cell>
        </row>
        <row r="527">
          <cell r="B527" t="str">
            <v>ス ク ラ ッ プ 控 除</v>
          </cell>
          <cell r="D527" t="str">
            <v>【　管理棟　】</v>
          </cell>
        </row>
        <row r="531">
          <cell r="B531" t="str">
            <v>ス ク ラ ッ プ 控 除</v>
          </cell>
          <cell r="F531">
            <v>0.46</v>
          </cell>
          <cell r="G531" t="str">
            <v>ｔ</v>
          </cell>
          <cell r="H531">
            <v>-3500</v>
          </cell>
          <cell r="I531">
            <v>-1610</v>
          </cell>
        </row>
        <row r="535">
          <cell r="B535" t="str">
            <v xml:space="preserve">  代　価  計</v>
          </cell>
          <cell r="I535">
            <v>-1610</v>
          </cell>
        </row>
        <row r="537">
          <cell r="B537" t="str">
            <v>採　用　金　額</v>
          </cell>
          <cell r="I537">
            <v>-1600</v>
          </cell>
        </row>
        <row r="539">
          <cell r="B539" t="str">
            <v>d070001</v>
          </cell>
          <cell r="I539">
            <v>76600</v>
          </cell>
        </row>
        <row r="541">
          <cell r="B541" t="str">
            <v>柱底ならしモルタル</v>
          </cell>
          <cell r="D541" t="str">
            <v>【　展示ホール棟　】</v>
          </cell>
        </row>
        <row r="545">
          <cell r="B545" t="str">
            <v>柱底ならしモルタル</v>
          </cell>
          <cell r="D545" t="str">
            <v>φ325×50</v>
          </cell>
          <cell r="F545">
            <v>35</v>
          </cell>
          <cell r="G545" t="str">
            <v>箇所</v>
          </cell>
          <cell r="H545">
            <v>2190</v>
          </cell>
          <cell r="I545">
            <v>76650</v>
          </cell>
        </row>
        <row r="547">
          <cell r="H547">
            <v>0</v>
          </cell>
          <cell r="I547">
            <v>0</v>
          </cell>
        </row>
        <row r="551">
          <cell r="B551" t="str">
            <v xml:space="preserve">  代　価  計</v>
          </cell>
          <cell r="I551">
            <v>76650</v>
          </cell>
        </row>
        <row r="553">
          <cell r="B553" t="str">
            <v>採　用　金　額</v>
          </cell>
          <cell r="I553">
            <v>76600</v>
          </cell>
        </row>
        <row r="555">
          <cell r="B555" t="str">
            <v>d070011</v>
          </cell>
          <cell r="I555">
            <v>44800</v>
          </cell>
        </row>
        <row r="557">
          <cell r="B557" t="str">
            <v>柱底ならしモルタル</v>
          </cell>
          <cell r="D557" t="str">
            <v>【　ﾚｸﾁｬｰﾎｰﾙ棟　】</v>
          </cell>
        </row>
        <row r="561">
          <cell r="B561" t="str">
            <v>柱底ならしモルタル</v>
          </cell>
          <cell r="D561" t="str">
            <v>400×400×50</v>
          </cell>
          <cell r="F561">
            <v>10</v>
          </cell>
          <cell r="G561" t="str">
            <v>箇所</v>
          </cell>
          <cell r="H561">
            <v>2930</v>
          </cell>
          <cell r="I561">
            <v>29300</v>
          </cell>
        </row>
        <row r="563">
          <cell r="B563" t="str">
            <v>柱底ならしモルタル</v>
          </cell>
          <cell r="D563" t="str">
            <v>260×260×50</v>
          </cell>
          <cell r="F563">
            <v>6</v>
          </cell>
          <cell r="G563" t="str">
            <v>箇所</v>
          </cell>
          <cell r="H563">
            <v>2050</v>
          </cell>
          <cell r="I563">
            <v>12300</v>
          </cell>
        </row>
        <row r="565">
          <cell r="B565" t="str">
            <v>柱底ならしモルタル</v>
          </cell>
          <cell r="D565" t="str">
            <v>150×140×30</v>
          </cell>
          <cell r="F565">
            <v>2</v>
          </cell>
          <cell r="G565" t="str">
            <v>箇所</v>
          </cell>
          <cell r="H565">
            <v>1600</v>
          </cell>
          <cell r="I565">
            <v>3200</v>
          </cell>
        </row>
        <row r="569">
          <cell r="H569">
            <v>0</v>
          </cell>
          <cell r="I569">
            <v>0</v>
          </cell>
        </row>
        <row r="573">
          <cell r="B573" t="str">
            <v xml:space="preserve">  代　価  計</v>
          </cell>
          <cell r="I573">
            <v>44800</v>
          </cell>
        </row>
        <row r="575">
          <cell r="B575" t="str">
            <v>採　用　金　額</v>
          </cell>
          <cell r="I575">
            <v>44800</v>
          </cell>
        </row>
        <row r="577">
          <cell r="B577" t="str">
            <v>d070021</v>
          </cell>
          <cell r="I577">
            <v>16400</v>
          </cell>
        </row>
        <row r="579">
          <cell r="B579" t="str">
            <v>柱底ならしモルタル</v>
          </cell>
          <cell r="D579" t="str">
            <v>【　管理棟　】</v>
          </cell>
        </row>
        <row r="583">
          <cell r="B583" t="str">
            <v>柱底ならしモルタル</v>
          </cell>
          <cell r="D583" t="str">
            <v>260×260×50</v>
          </cell>
          <cell r="F583">
            <v>8</v>
          </cell>
          <cell r="G583" t="str">
            <v>箇所</v>
          </cell>
          <cell r="H583">
            <v>2050</v>
          </cell>
          <cell r="I583">
            <v>16400</v>
          </cell>
        </row>
        <row r="585">
          <cell r="H585">
            <v>0</v>
          </cell>
          <cell r="I585">
            <v>0</v>
          </cell>
        </row>
        <row r="589">
          <cell r="B589" t="str">
            <v xml:space="preserve">  代　価  計</v>
          </cell>
          <cell r="I589">
            <v>16400</v>
          </cell>
        </row>
        <row r="591">
          <cell r="B591" t="str">
            <v>採　用　金　額</v>
          </cell>
          <cell r="I591">
            <v>16400</v>
          </cell>
        </row>
        <row r="593">
          <cell r="B593" t="str">
            <v>d073001</v>
          </cell>
          <cell r="I593">
            <v>278800</v>
          </cell>
        </row>
        <row r="595">
          <cell r="B595" t="str">
            <v>鉄骨足場</v>
          </cell>
          <cell r="D595" t="str">
            <v>【　展示ホール棟　】</v>
          </cell>
        </row>
        <row r="599">
          <cell r="B599" t="str">
            <v>鉄骨足場</v>
          </cell>
          <cell r="F599">
            <v>382</v>
          </cell>
          <cell r="G599" t="str">
            <v>ｍ2</v>
          </cell>
          <cell r="H599">
            <v>730</v>
          </cell>
          <cell r="I599">
            <v>278860</v>
          </cell>
        </row>
        <row r="601">
          <cell r="F601">
            <v>0</v>
          </cell>
          <cell r="I601">
            <v>0</v>
          </cell>
        </row>
        <row r="605">
          <cell r="B605" t="str">
            <v xml:space="preserve">  代　価  計</v>
          </cell>
          <cell r="I605">
            <v>278860</v>
          </cell>
        </row>
        <row r="607">
          <cell r="B607" t="str">
            <v>採　用　金　額</v>
          </cell>
          <cell r="I607">
            <v>278800</v>
          </cell>
        </row>
        <row r="609">
          <cell r="B609" t="str">
            <v>d073011</v>
          </cell>
          <cell r="I609">
            <v>148900</v>
          </cell>
        </row>
        <row r="611">
          <cell r="B611" t="str">
            <v>鉄骨足場</v>
          </cell>
          <cell r="D611" t="str">
            <v>【　ﾚｸﾁｬｰﾎｰﾙ棟　】</v>
          </cell>
        </row>
        <row r="615">
          <cell r="B615" t="str">
            <v>鉄骨足場</v>
          </cell>
          <cell r="F615">
            <v>204</v>
          </cell>
          <cell r="G615" t="str">
            <v>ｍ2</v>
          </cell>
          <cell r="H615">
            <v>730</v>
          </cell>
          <cell r="I615">
            <v>148920</v>
          </cell>
        </row>
        <row r="617">
          <cell r="F617">
            <v>0</v>
          </cell>
          <cell r="I617">
            <v>0</v>
          </cell>
        </row>
        <row r="621">
          <cell r="B621" t="str">
            <v xml:space="preserve">  代　価  計</v>
          </cell>
          <cell r="I621">
            <v>148920</v>
          </cell>
        </row>
        <row r="623">
          <cell r="B623" t="str">
            <v>採　用　金　額</v>
          </cell>
          <cell r="I623">
            <v>148900</v>
          </cell>
        </row>
        <row r="625">
          <cell r="B625" t="str">
            <v>d073021</v>
          </cell>
          <cell r="I625">
            <v>9800</v>
          </cell>
        </row>
        <row r="627">
          <cell r="B627" t="str">
            <v>鉄骨足場</v>
          </cell>
          <cell r="D627" t="str">
            <v>【　管理棟　】</v>
          </cell>
        </row>
        <row r="631">
          <cell r="B631" t="str">
            <v>鉄骨足場</v>
          </cell>
          <cell r="F631">
            <v>13.5</v>
          </cell>
          <cell r="G631" t="str">
            <v>ｍ2</v>
          </cell>
          <cell r="H631">
            <v>730</v>
          </cell>
          <cell r="I631">
            <v>9855</v>
          </cell>
        </row>
        <row r="633">
          <cell r="F633">
            <v>0</v>
          </cell>
          <cell r="I633">
            <v>0</v>
          </cell>
        </row>
        <row r="637">
          <cell r="B637" t="str">
            <v xml:space="preserve">  代　価  計</v>
          </cell>
          <cell r="I637">
            <v>9855</v>
          </cell>
        </row>
        <row r="639">
          <cell r="B639" t="str">
            <v>採　用　金　額</v>
          </cell>
          <cell r="I639">
            <v>9800</v>
          </cell>
        </row>
        <row r="641">
          <cell r="B641" t="str">
            <v>d074001</v>
          </cell>
          <cell r="I641">
            <v>187100</v>
          </cell>
        </row>
        <row r="643">
          <cell r="B643" t="str">
            <v>鉄骨災害防止</v>
          </cell>
          <cell r="D643" t="str">
            <v>【　展示ホール棟　】</v>
          </cell>
        </row>
        <row r="645">
          <cell r="F645">
            <v>0</v>
          </cell>
          <cell r="I645">
            <v>0</v>
          </cell>
        </row>
        <row r="647">
          <cell r="B647" t="str">
            <v>鉄骨災害防止</v>
          </cell>
          <cell r="D647" t="str">
            <v>安全ネット</v>
          </cell>
          <cell r="F647">
            <v>382</v>
          </cell>
          <cell r="G647" t="str">
            <v>ｍ2</v>
          </cell>
          <cell r="H647">
            <v>490</v>
          </cell>
          <cell r="I647">
            <v>187180</v>
          </cell>
        </row>
        <row r="649">
          <cell r="F649">
            <v>0</v>
          </cell>
          <cell r="I649">
            <v>0</v>
          </cell>
        </row>
        <row r="653">
          <cell r="B653" t="str">
            <v xml:space="preserve">  代　価  計</v>
          </cell>
          <cell r="I653">
            <v>187180</v>
          </cell>
        </row>
        <row r="655">
          <cell r="B655" t="str">
            <v>採　用　金　額</v>
          </cell>
          <cell r="I655">
            <v>187100</v>
          </cell>
        </row>
        <row r="657">
          <cell r="B657" t="str">
            <v>d074011</v>
          </cell>
          <cell r="I657">
            <v>99900</v>
          </cell>
        </row>
        <row r="659">
          <cell r="B659" t="str">
            <v>鉄骨災害防止</v>
          </cell>
          <cell r="D659" t="str">
            <v>【　ﾚｸﾁｬｰﾎｰﾙ棟　】</v>
          </cell>
        </row>
        <row r="661">
          <cell r="F661">
            <v>0</v>
          </cell>
          <cell r="I661">
            <v>0</v>
          </cell>
        </row>
        <row r="663">
          <cell r="B663" t="str">
            <v>鉄骨災害防止</v>
          </cell>
          <cell r="D663" t="str">
            <v>安全ネット</v>
          </cell>
          <cell r="F663">
            <v>204</v>
          </cell>
          <cell r="G663" t="str">
            <v>ｍ2</v>
          </cell>
          <cell r="H663">
            <v>490</v>
          </cell>
          <cell r="I663">
            <v>99960</v>
          </cell>
        </row>
        <row r="665">
          <cell r="F665">
            <v>0</v>
          </cell>
          <cell r="I665">
            <v>0</v>
          </cell>
        </row>
        <row r="669">
          <cell r="B669" t="str">
            <v xml:space="preserve">  代　価  計</v>
          </cell>
          <cell r="I669">
            <v>99960</v>
          </cell>
        </row>
        <row r="671">
          <cell r="B671" t="str">
            <v>採　用　金　額</v>
          </cell>
          <cell r="I671">
            <v>99900</v>
          </cell>
        </row>
        <row r="673">
          <cell r="B673" t="str">
            <v>d074021</v>
          </cell>
          <cell r="I673">
            <v>6600</v>
          </cell>
        </row>
        <row r="675">
          <cell r="B675" t="str">
            <v>鉄骨災害防止</v>
          </cell>
          <cell r="D675" t="str">
            <v>【　管理棟　】</v>
          </cell>
        </row>
        <row r="677">
          <cell r="F677">
            <v>0</v>
          </cell>
          <cell r="I677">
            <v>0</v>
          </cell>
        </row>
        <row r="679">
          <cell r="B679" t="str">
            <v>鉄骨災害防止</v>
          </cell>
          <cell r="D679" t="str">
            <v>安全ネット</v>
          </cell>
          <cell r="F679">
            <v>13.5</v>
          </cell>
          <cell r="G679" t="str">
            <v>ｍ2</v>
          </cell>
          <cell r="H679">
            <v>490</v>
          </cell>
          <cell r="I679">
            <v>6615</v>
          </cell>
        </row>
        <row r="681">
          <cell r="F681">
            <v>0</v>
          </cell>
          <cell r="I681">
            <v>0</v>
          </cell>
        </row>
        <row r="685">
          <cell r="B685" t="str">
            <v xml:space="preserve">  代　価  計</v>
          </cell>
          <cell r="I685">
            <v>6615</v>
          </cell>
        </row>
        <row r="687">
          <cell r="B687" t="str">
            <v>採　用　金　額</v>
          </cell>
          <cell r="I687">
            <v>6600</v>
          </cell>
        </row>
        <row r="689">
          <cell r="B689" t="str">
            <v>d077001</v>
          </cell>
          <cell r="I689">
            <v>-2600</v>
          </cell>
        </row>
        <row r="691">
          <cell r="B691" t="str">
            <v xml:space="preserve">スクラップ控除 </v>
          </cell>
          <cell r="D691" t="str">
            <v>【　展示ホール棟　】</v>
          </cell>
        </row>
        <row r="695">
          <cell r="B695" t="str">
            <v>スクラップ控除</v>
          </cell>
          <cell r="F695">
            <v>0.77</v>
          </cell>
          <cell r="G695" t="str">
            <v>ｔ</v>
          </cell>
          <cell r="H695">
            <v>-3500</v>
          </cell>
          <cell r="I695">
            <v>-2695</v>
          </cell>
        </row>
        <row r="701">
          <cell r="B701" t="str">
            <v xml:space="preserve">  代　価  計</v>
          </cell>
          <cell r="I701">
            <v>-2695</v>
          </cell>
        </row>
        <row r="703">
          <cell r="B703" t="str">
            <v>採　用　金　額</v>
          </cell>
          <cell r="I703">
            <v>-2600</v>
          </cell>
        </row>
        <row r="705">
          <cell r="B705" t="str">
            <v>d077011</v>
          </cell>
          <cell r="I705">
            <v>-3900</v>
          </cell>
        </row>
        <row r="707">
          <cell r="B707" t="str">
            <v xml:space="preserve">スクラップ控除 </v>
          </cell>
          <cell r="D707" t="str">
            <v>【　ﾚｸﾁｬｰﾎｰﾙ棟　】</v>
          </cell>
        </row>
        <row r="711">
          <cell r="B711" t="str">
            <v>スクラップ控除</v>
          </cell>
          <cell r="F711">
            <v>1.1399999999999999</v>
          </cell>
          <cell r="G711" t="str">
            <v>ｔ</v>
          </cell>
          <cell r="H711">
            <v>-3500</v>
          </cell>
          <cell r="I711">
            <v>-3990</v>
          </cell>
        </row>
        <row r="717">
          <cell r="B717" t="str">
            <v xml:space="preserve">  代　価  計</v>
          </cell>
          <cell r="I717">
            <v>-3990</v>
          </cell>
        </row>
        <row r="719">
          <cell r="B719" t="str">
            <v>採　用　金　額</v>
          </cell>
          <cell r="I719">
            <v>-3900</v>
          </cell>
        </row>
        <row r="721">
          <cell r="B721" t="str">
            <v>d077021</v>
          </cell>
          <cell r="I721">
            <v>-300</v>
          </cell>
        </row>
        <row r="723">
          <cell r="B723" t="str">
            <v xml:space="preserve">スクラップ控除 </v>
          </cell>
          <cell r="D723" t="str">
            <v>【　管理棟　】</v>
          </cell>
        </row>
        <row r="727">
          <cell r="B727" t="str">
            <v>スクラップ控除</v>
          </cell>
          <cell r="F727">
            <v>0.1</v>
          </cell>
          <cell r="G727" t="str">
            <v>ｔ</v>
          </cell>
          <cell r="H727">
            <v>-3500</v>
          </cell>
          <cell r="I727">
            <v>-350</v>
          </cell>
        </row>
        <row r="733">
          <cell r="B733" t="str">
            <v xml:space="preserve">  代　価  計</v>
          </cell>
          <cell r="I733">
            <v>-350</v>
          </cell>
        </row>
        <row r="734">
          <cell r="F734">
            <v>0.1</v>
          </cell>
        </row>
        <row r="735">
          <cell r="B735" t="str">
            <v>採　用　金　額</v>
          </cell>
          <cell r="I735">
            <v>-300</v>
          </cell>
        </row>
        <row r="737">
          <cell r="B737" t="str">
            <v>d120000</v>
          </cell>
          <cell r="I737" t="e">
            <v>#N/A</v>
          </cell>
        </row>
        <row r="739">
          <cell r="B739" t="str">
            <v>施工費</v>
          </cell>
        </row>
        <row r="743">
          <cell r="B743" t="str">
            <v>縁甲板張り</v>
          </cell>
          <cell r="F743">
            <v>46.7</v>
          </cell>
          <cell r="G743" t="str">
            <v>㎡</v>
          </cell>
          <cell r="H743" t="e">
            <v>#N/A</v>
          </cell>
          <cell r="I743" t="e">
            <v>#N/A</v>
          </cell>
        </row>
        <row r="745">
          <cell r="B745" t="str">
            <v>胴縁組</v>
          </cell>
          <cell r="F745">
            <v>46.7</v>
          </cell>
          <cell r="G745" t="str">
            <v>㎡</v>
          </cell>
          <cell r="H745" t="e">
            <v>#N/A</v>
          </cell>
          <cell r="I745" t="e">
            <v>#N/A</v>
          </cell>
        </row>
        <row r="749">
          <cell r="B749" t="str">
            <v xml:space="preserve">  代　価  計</v>
          </cell>
          <cell r="I749" t="e">
            <v>#N/A</v>
          </cell>
        </row>
        <row r="751">
          <cell r="B751" t="str">
            <v>採　用　金　額</v>
          </cell>
          <cell r="I751" t="e">
            <v>#N/A</v>
          </cell>
        </row>
        <row r="753">
          <cell r="B753" t="str">
            <v>d13001</v>
          </cell>
          <cell r="I753">
            <v>295200</v>
          </cell>
        </row>
        <row r="755">
          <cell r="B755" t="str">
            <v>といの防露被覆</v>
          </cell>
        </row>
        <row r="759">
          <cell r="B759" t="str">
            <v>といの防露被覆</v>
          </cell>
          <cell r="D759" t="str">
            <v>天井内等 25t 100A</v>
          </cell>
          <cell r="F759">
            <v>133</v>
          </cell>
          <cell r="G759" t="str">
            <v>ｍ</v>
          </cell>
          <cell r="H759">
            <v>2220</v>
          </cell>
          <cell r="I759">
            <v>295260</v>
          </cell>
        </row>
        <row r="765">
          <cell r="B765" t="str">
            <v xml:space="preserve">  代　価  計</v>
          </cell>
          <cell r="I765">
            <v>295260</v>
          </cell>
        </row>
        <row r="767">
          <cell r="B767" t="str">
            <v>採　用　金　額</v>
          </cell>
          <cell r="I767">
            <v>295200</v>
          </cell>
        </row>
        <row r="769">
          <cell r="B769" t="str">
            <v>d14001</v>
          </cell>
          <cell r="I769">
            <v>24700</v>
          </cell>
        </row>
        <row r="770">
          <cell r="B770" t="str">
            <v>外部</v>
          </cell>
        </row>
        <row r="771">
          <cell r="B771" t="str">
            <v>天井下地用インサート</v>
          </cell>
        </row>
        <row r="775">
          <cell r="B775" t="str">
            <v>天井下地用インサート</v>
          </cell>
          <cell r="D775" t="str">
            <v>鉄製</v>
          </cell>
          <cell r="F775">
            <v>177</v>
          </cell>
          <cell r="G775" t="str">
            <v>㎡</v>
          </cell>
          <cell r="H775">
            <v>140</v>
          </cell>
          <cell r="I775">
            <v>24780</v>
          </cell>
        </row>
        <row r="781">
          <cell r="B781" t="str">
            <v xml:space="preserve">  代　価  計</v>
          </cell>
          <cell r="I781">
            <v>24780</v>
          </cell>
        </row>
        <row r="783">
          <cell r="B783" t="str">
            <v>採　用　金　額</v>
          </cell>
          <cell r="I783">
            <v>24700</v>
          </cell>
        </row>
        <row r="785">
          <cell r="B785" t="str">
            <v>d14003</v>
          </cell>
          <cell r="I785" t="e">
            <v>#N/A</v>
          </cell>
        </row>
        <row r="787">
          <cell r="B787" t="str">
            <v>ＬＧＳ天井開口補強</v>
          </cell>
        </row>
        <row r="788">
          <cell r="I788" t="str">
            <v xml:space="preserve"> </v>
          </cell>
        </row>
        <row r="789">
          <cell r="B789" t="str">
            <v>　</v>
          </cell>
          <cell r="D789" t="str">
            <v>　</v>
          </cell>
          <cell r="F789" t="str">
            <v>　</v>
          </cell>
          <cell r="G789" t="str">
            <v>　</v>
          </cell>
          <cell r="I789" t="str">
            <v>　</v>
          </cell>
        </row>
        <row r="790">
          <cell r="D790" t="str">
            <v>電気</v>
          </cell>
          <cell r="I790" t="str">
            <v xml:space="preserve"> </v>
          </cell>
        </row>
        <row r="791">
          <cell r="B791" t="str">
            <v>天井開口補強</v>
          </cell>
          <cell r="D791" t="str">
            <v>19型 1240*220</v>
          </cell>
          <cell r="F791">
            <v>19</v>
          </cell>
          <cell r="G791" t="str">
            <v>か所</v>
          </cell>
          <cell r="H791" t="e">
            <v>#N/A</v>
          </cell>
          <cell r="I791" t="e">
            <v>#N/A</v>
          </cell>
        </row>
        <row r="795">
          <cell r="B795" t="str">
            <v xml:space="preserve">  代　価  計</v>
          </cell>
          <cell r="I795" t="e">
            <v>#N/A</v>
          </cell>
        </row>
        <row r="797">
          <cell r="B797" t="str">
            <v>採　用　単　価</v>
          </cell>
          <cell r="I797" t="e">
            <v>#N/A</v>
          </cell>
        </row>
        <row r="799">
          <cell r="B799" t="str">
            <v>d14004</v>
          </cell>
          <cell r="I799">
            <v>261200</v>
          </cell>
        </row>
        <row r="800">
          <cell r="B800" t="str">
            <v>内部</v>
          </cell>
        </row>
        <row r="801">
          <cell r="B801" t="str">
            <v>天井下地用インサート</v>
          </cell>
        </row>
        <row r="805">
          <cell r="B805" t="str">
            <v>天井下地用インサート</v>
          </cell>
          <cell r="D805" t="str">
            <v>鉄製</v>
          </cell>
          <cell r="F805">
            <v>635</v>
          </cell>
          <cell r="G805" t="str">
            <v>㎡</v>
          </cell>
          <cell r="H805">
            <v>140</v>
          </cell>
          <cell r="I805">
            <v>88900</v>
          </cell>
        </row>
        <row r="807">
          <cell r="B807" t="str">
            <v>天井下地用インサート</v>
          </cell>
          <cell r="D807" t="str">
            <v>鉄製</v>
          </cell>
          <cell r="F807">
            <v>1231</v>
          </cell>
          <cell r="G807" t="str">
            <v>㎡</v>
          </cell>
          <cell r="H807">
            <v>140</v>
          </cell>
          <cell r="I807">
            <v>172340</v>
          </cell>
        </row>
        <row r="811">
          <cell r="B811" t="str">
            <v xml:space="preserve">  代　価  計</v>
          </cell>
          <cell r="I811">
            <v>261240</v>
          </cell>
        </row>
        <row r="813">
          <cell r="B813" t="str">
            <v>採　用　金　額</v>
          </cell>
          <cell r="I813">
            <v>261200</v>
          </cell>
        </row>
        <row r="815">
          <cell r="B815" t="str">
            <v>d17001</v>
          </cell>
          <cell r="I815">
            <v>1371300</v>
          </cell>
        </row>
        <row r="817">
          <cell r="B817" t="str">
            <v>ガラス清掃</v>
          </cell>
        </row>
        <row r="818">
          <cell r="I818" t="str">
            <v xml:space="preserve"> </v>
          </cell>
        </row>
        <row r="819">
          <cell r="B819" t="str">
            <v>　</v>
          </cell>
          <cell r="D819" t="str">
            <v>　</v>
          </cell>
          <cell r="F819" t="str">
            <v>　</v>
          </cell>
          <cell r="G819" t="str">
            <v>　</v>
          </cell>
          <cell r="I819" t="str">
            <v>　</v>
          </cell>
        </row>
        <row r="820">
          <cell r="I820" t="str">
            <v xml:space="preserve"> </v>
          </cell>
        </row>
        <row r="821">
          <cell r="B821" t="str">
            <v>ガラス清掃</v>
          </cell>
          <cell r="F821">
            <v>2689</v>
          </cell>
          <cell r="G821" t="str">
            <v>㎡</v>
          </cell>
          <cell r="H821">
            <v>510</v>
          </cell>
          <cell r="I821">
            <v>1371390</v>
          </cell>
        </row>
        <row r="822">
          <cell r="F822" t="str">
            <v>　</v>
          </cell>
        </row>
        <row r="827">
          <cell r="B827" t="str">
            <v xml:space="preserve">  代　価  計</v>
          </cell>
          <cell r="I827">
            <v>1371390</v>
          </cell>
        </row>
        <row r="829">
          <cell r="B829" t="str">
            <v>採　用　単　価</v>
          </cell>
          <cell r="I829">
            <v>1371300</v>
          </cell>
        </row>
        <row r="831">
          <cell r="B831" t="str">
            <v>d20001</v>
          </cell>
          <cell r="I831" t="e">
            <v>#N/A</v>
          </cell>
        </row>
        <row r="833">
          <cell r="B833" t="str">
            <v>耐火間仕切ＬＧＳ壁開口補強</v>
          </cell>
        </row>
        <row r="834">
          <cell r="I834" t="str">
            <v xml:space="preserve"> </v>
          </cell>
        </row>
        <row r="835">
          <cell r="B835" t="str">
            <v>　</v>
          </cell>
          <cell r="D835" t="str">
            <v>　</v>
          </cell>
          <cell r="F835" t="str">
            <v>　</v>
          </cell>
          <cell r="G835" t="str">
            <v>　</v>
          </cell>
          <cell r="I835" t="str">
            <v>　</v>
          </cell>
        </row>
        <row r="836">
          <cell r="I836" t="str">
            <v xml:space="preserve"> </v>
          </cell>
        </row>
        <row r="837">
          <cell r="B837" t="str">
            <v>壁開口補強</v>
          </cell>
          <cell r="D837" t="str">
            <v>65型 W650*H2100*2</v>
          </cell>
          <cell r="F837">
            <v>2.7</v>
          </cell>
          <cell r="G837" t="str">
            <v>ｍ</v>
          </cell>
          <cell r="H837" t="e">
            <v>#N/A</v>
          </cell>
          <cell r="I837" t="e">
            <v>#N/A</v>
          </cell>
        </row>
        <row r="838">
          <cell r="I838" t="str">
            <v xml:space="preserve"> </v>
          </cell>
        </row>
        <row r="839">
          <cell r="B839" t="str">
            <v>壁開口補強</v>
          </cell>
          <cell r="D839" t="str">
            <v>65型 W850*H2100*1</v>
          </cell>
          <cell r="F839">
            <v>1.8</v>
          </cell>
          <cell r="G839" t="str">
            <v>ｍ</v>
          </cell>
          <cell r="H839" t="e">
            <v>#N/A</v>
          </cell>
          <cell r="I839" t="e">
            <v>#N/A</v>
          </cell>
        </row>
        <row r="840">
          <cell r="I840" t="str">
            <v xml:space="preserve"> </v>
          </cell>
        </row>
        <row r="841">
          <cell r="B841" t="str">
            <v>壁開口補強</v>
          </cell>
          <cell r="D841" t="str">
            <v>65型 W1500*H2000*1</v>
          </cell>
          <cell r="F841">
            <v>3</v>
          </cell>
          <cell r="G841" t="str">
            <v>ｍ</v>
          </cell>
          <cell r="H841" t="e">
            <v>#N/A</v>
          </cell>
          <cell r="I841" t="e">
            <v>#N/A</v>
          </cell>
        </row>
        <row r="842">
          <cell r="I842" t="str">
            <v xml:space="preserve"> </v>
          </cell>
        </row>
        <row r="843">
          <cell r="B843" t="str">
            <v>壁開口補強</v>
          </cell>
          <cell r="D843" t="str">
            <v>65型 W1500*H2100*3</v>
          </cell>
          <cell r="F843">
            <v>9.5</v>
          </cell>
          <cell r="G843" t="str">
            <v>ｍ</v>
          </cell>
          <cell r="H843" t="e">
            <v>#N/A</v>
          </cell>
          <cell r="I843" t="e">
            <v>#N/A</v>
          </cell>
        </row>
        <row r="845">
          <cell r="B845" t="str">
            <v xml:space="preserve">  代　価  計</v>
          </cell>
          <cell r="I845" t="e">
            <v>#N/A</v>
          </cell>
        </row>
        <row r="847">
          <cell r="B847" t="str">
            <v>採　用　単　価</v>
          </cell>
          <cell r="I847" t="e">
            <v>#N/A</v>
          </cell>
        </row>
        <row r="849">
          <cell r="B849" t="str">
            <v>d20002</v>
          </cell>
          <cell r="I849" t="e">
            <v>#N/A</v>
          </cell>
        </row>
        <row r="851">
          <cell r="B851" t="str">
            <v>耐火間仕切ＬＧＳ壁開口補強</v>
          </cell>
        </row>
        <row r="852">
          <cell r="I852" t="str">
            <v xml:space="preserve"> </v>
          </cell>
        </row>
        <row r="853">
          <cell r="B853" t="str">
            <v>　</v>
          </cell>
          <cell r="D853" t="str">
            <v>　</v>
          </cell>
          <cell r="F853" t="str">
            <v>　</v>
          </cell>
          <cell r="G853" t="str">
            <v>　</v>
          </cell>
          <cell r="I853" t="str">
            <v>　</v>
          </cell>
        </row>
        <row r="854">
          <cell r="I854" t="str">
            <v xml:space="preserve"> </v>
          </cell>
        </row>
        <row r="855">
          <cell r="B855" t="str">
            <v>壁開口補強</v>
          </cell>
          <cell r="D855" t="str">
            <v>90型 W600*H1800*4</v>
          </cell>
          <cell r="F855">
            <v>4.3</v>
          </cell>
          <cell r="G855" t="str">
            <v>ｍ</v>
          </cell>
          <cell r="H855" t="e">
            <v>#N/A</v>
          </cell>
          <cell r="I855" t="e">
            <v>#N/A</v>
          </cell>
        </row>
        <row r="856">
          <cell r="I856" t="str">
            <v xml:space="preserve"> </v>
          </cell>
        </row>
        <row r="857">
          <cell r="B857" t="str">
            <v>壁開口補強</v>
          </cell>
          <cell r="D857" t="str">
            <v>90型 W800*H2100*5</v>
          </cell>
          <cell r="F857">
            <v>8.4</v>
          </cell>
          <cell r="G857" t="str">
            <v>ｍ</v>
          </cell>
          <cell r="H857" t="e">
            <v>#N/A</v>
          </cell>
          <cell r="I857" t="e">
            <v>#N/A</v>
          </cell>
        </row>
        <row r="858">
          <cell r="I858" t="str">
            <v xml:space="preserve"> </v>
          </cell>
        </row>
        <row r="859">
          <cell r="B859" t="str">
            <v>壁開口補強</v>
          </cell>
          <cell r="D859" t="str">
            <v>90型 W900*H2100*1</v>
          </cell>
          <cell r="F859">
            <v>1.8</v>
          </cell>
          <cell r="G859" t="str">
            <v>ｍ</v>
          </cell>
          <cell r="H859" t="e">
            <v>#N/A</v>
          </cell>
          <cell r="I859" t="e">
            <v>#N/A</v>
          </cell>
        </row>
        <row r="860">
          <cell r="I860" t="str">
            <v xml:space="preserve"> </v>
          </cell>
        </row>
        <row r="861">
          <cell r="B861" t="str">
            <v>壁開口補強</v>
          </cell>
          <cell r="D861" t="str">
            <v>90型 W1500*H2500*1</v>
          </cell>
          <cell r="F861">
            <v>3.8</v>
          </cell>
          <cell r="G861" t="str">
            <v>ｍ</v>
          </cell>
          <cell r="H861" t="e">
            <v>#N/A</v>
          </cell>
          <cell r="I861" t="e">
            <v>#N/A</v>
          </cell>
        </row>
        <row r="862">
          <cell r="I862" t="str">
            <v xml:space="preserve"> </v>
          </cell>
        </row>
        <row r="863">
          <cell r="B863" t="str">
            <v>壁開口補強</v>
          </cell>
          <cell r="D863" t="str">
            <v>90型 W1600*H3000*1</v>
          </cell>
          <cell r="F863">
            <v>4.8</v>
          </cell>
          <cell r="G863" t="str">
            <v>ｍ</v>
          </cell>
          <cell r="H863" t="e">
            <v>#N/A</v>
          </cell>
          <cell r="I863" t="e">
            <v>#N/A</v>
          </cell>
        </row>
        <row r="864">
          <cell r="I864" t="str">
            <v xml:space="preserve"> </v>
          </cell>
        </row>
        <row r="865">
          <cell r="B865" t="str">
            <v>壁開口補強</v>
          </cell>
          <cell r="D865" t="str">
            <v>90型 W2000*H2500*2</v>
          </cell>
          <cell r="F865">
            <v>10</v>
          </cell>
          <cell r="G865" t="str">
            <v>ｍ</v>
          </cell>
          <cell r="H865" t="e">
            <v>#N/A</v>
          </cell>
          <cell r="I865" t="e">
            <v>#N/A</v>
          </cell>
        </row>
        <row r="866">
          <cell r="I866" t="str">
            <v xml:space="preserve"> </v>
          </cell>
        </row>
        <row r="867">
          <cell r="B867" t="str">
            <v>壁開口補強</v>
          </cell>
          <cell r="D867" t="str">
            <v>90型 W2400*H2500*2</v>
          </cell>
          <cell r="F867">
            <v>12</v>
          </cell>
          <cell r="G867" t="str">
            <v>ｍ</v>
          </cell>
          <cell r="H867" t="e">
            <v>#N/A</v>
          </cell>
          <cell r="I867" t="e">
            <v>#N/A</v>
          </cell>
        </row>
        <row r="868">
          <cell r="I868" t="str">
            <v xml:space="preserve"> </v>
          </cell>
        </row>
        <row r="869">
          <cell r="B869" t="str">
            <v>壁開口補強</v>
          </cell>
          <cell r="D869" t="str">
            <v>90型 W2400*H3000*3</v>
          </cell>
          <cell r="F869">
            <v>21.6</v>
          </cell>
          <cell r="G869" t="str">
            <v>ｍ</v>
          </cell>
          <cell r="H869" t="e">
            <v>#N/A</v>
          </cell>
          <cell r="I869" t="e">
            <v>#N/A</v>
          </cell>
        </row>
        <row r="870">
          <cell r="I870" t="str">
            <v xml:space="preserve"> </v>
          </cell>
        </row>
        <row r="871">
          <cell r="B871" t="str">
            <v>壁開口補強</v>
          </cell>
          <cell r="D871" t="str">
            <v>90型 W4970*H650*1</v>
          </cell>
          <cell r="F871">
            <v>3.2</v>
          </cell>
          <cell r="G871" t="str">
            <v>ｍ</v>
          </cell>
          <cell r="H871" t="e">
            <v>#N/A</v>
          </cell>
          <cell r="I871" t="e">
            <v>#N/A</v>
          </cell>
        </row>
        <row r="873">
          <cell r="B873" t="str">
            <v xml:space="preserve">  代　価  計</v>
          </cell>
          <cell r="I873" t="e">
            <v>#N/A</v>
          </cell>
        </row>
        <row r="875">
          <cell r="B875" t="str">
            <v>採　用　単　価</v>
          </cell>
          <cell r="I875" t="e">
            <v>#N/A</v>
          </cell>
        </row>
        <row r="877">
          <cell r="B877" t="str">
            <v>d20003</v>
          </cell>
          <cell r="I877" t="e">
            <v>#N/A</v>
          </cell>
        </row>
        <row r="879">
          <cell r="B879" t="str">
            <v>耐火遮音間仕切ＬＧＳ壁開口補強</v>
          </cell>
        </row>
        <row r="880">
          <cell r="I880" t="str">
            <v xml:space="preserve"> </v>
          </cell>
        </row>
        <row r="881">
          <cell r="B881" t="str">
            <v>　</v>
          </cell>
          <cell r="D881" t="str">
            <v>　</v>
          </cell>
          <cell r="F881" t="str">
            <v>　</v>
          </cell>
          <cell r="G881" t="str">
            <v>　</v>
          </cell>
          <cell r="I881" t="str">
            <v>　</v>
          </cell>
        </row>
        <row r="882">
          <cell r="I882" t="str">
            <v xml:space="preserve"> </v>
          </cell>
        </row>
        <row r="883">
          <cell r="B883" t="str">
            <v>壁開口補強</v>
          </cell>
          <cell r="D883" t="str">
            <v>65型 W700*H2100*2</v>
          </cell>
          <cell r="F883">
            <v>2.9</v>
          </cell>
          <cell r="G883" t="str">
            <v>ｍ</v>
          </cell>
          <cell r="H883" t="e">
            <v>#N/A</v>
          </cell>
          <cell r="I883" t="e">
            <v>#N/A</v>
          </cell>
        </row>
        <row r="884">
          <cell r="I884" t="str">
            <v xml:space="preserve"> </v>
          </cell>
        </row>
        <row r="885">
          <cell r="B885" t="str">
            <v>壁開口補強</v>
          </cell>
          <cell r="D885" t="str">
            <v>65型 W750*H2100*1</v>
          </cell>
          <cell r="F885">
            <v>1.6</v>
          </cell>
          <cell r="G885" t="str">
            <v>ｍ</v>
          </cell>
          <cell r="H885" t="e">
            <v>#N/A</v>
          </cell>
          <cell r="I885" t="e">
            <v>#N/A</v>
          </cell>
        </row>
        <row r="887">
          <cell r="B887" t="str">
            <v xml:space="preserve">  代　価  計</v>
          </cell>
          <cell r="I887" t="e">
            <v>#N/A</v>
          </cell>
        </row>
        <row r="889">
          <cell r="B889" t="str">
            <v>採　用　単　価</v>
          </cell>
          <cell r="I889" t="e">
            <v>#N/A</v>
          </cell>
        </row>
        <row r="891">
          <cell r="B891" t="str">
            <v>d20004</v>
          </cell>
          <cell r="I891" t="e">
            <v>#N/A</v>
          </cell>
        </row>
        <row r="893">
          <cell r="B893" t="str">
            <v>耐火遮音間仕切ＬＧＳ壁開口補強</v>
          </cell>
        </row>
        <row r="894">
          <cell r="I894" t="str">
            <v xml:space="preserve"> </v>
          </cell>
        </row>
        <row r="895">
          <cell r="B895" t="str">
            <v>　</v>
          </cell>
          <cell r="D895" t="str">
            <v>　</v>
          </cell>
          <cell r="F895" t="str">
            <v>　</v>
          </cell>
          <cell r="G895" t="str">
            <v>　</v>
          </cell>
          <cell r="I895" t="str">
            <v>　</v>
          </cell>
        </row>
        <row r="896">
          <cell r="I896" t="str">
            <v xml:space="preserve"> </v>
          </cell>
        </row>
        <row r="897">
          <cell r="B897" t="str">
            <v>壁開口補強</v>
          </cell>
          <cell r="D897" t="str">
            <v>90型 W1040*H2550*1</v>
          </cell>
          <cell r="F897">
            <v>2.7</v>
          </cell>
          <cell r="G897" t="str">
            <v>ｍ</v>
          </cell>
          <cell r="H897" t="e">
            <v>#N/A</v>
          </cell>
          <cell r="I897" t="e">
            <v>#N/A</v>
          </cell>
        </row>
        <row r="899">
          <cell r="B899" t="str">
            <v xml:space="preserve">  代　価  計</v>
          </cell>
          <cell r="I899" t="e">
            <v>#N/A</v>
          </cell>
        </row>
        <row r="901">
          <cell r="B901" t="str">
            <v>採　用　単　価</v>
          </cell>
          <cell r="I901" t="e">
            <v>#N/A</v>
          </cell>
        </row>
        <row r="903">
          <cell r="B903" t="str">
            <v>d20005</v>
          </cell>
          <cell r="I903" t="e">
            <v>#N/A</v>
          </cell>
        </row>
        <row r="905">
          <cell r="B905" t="str">
            <v>耐火遮音間仕切ＬＧＳ壁開口補強</v>
          </cell>
        </row>
        <row r="906">
          <cell r="I906" t="str">
            <v xml:space="preserve"> </v>
          </cell>
        </row>
        <row r="907">
          <cell r="B907" t="str">
            <v>　</v>
          </cell>
          <cell r="D907" t="str">
            <v>　</v>
          </cell>
          <cell r="F907" t="str">
            <v>　</v>
          </cell>
          <cell r="G907" t="str">
            <v>　</v>
          </cell>
          <cell r="I907" t="str">
            <v>　</v>
          </cell>
        </row>
        <row r="908">
          <cell r="I908" t="str">
            <v xml:space="preserve"> </v>
          </cell>
        </row>
        <row r="909">
          <cell r="B909" t="str">
            <v>壁開口補強</v>
          </cell>
          <cell r="D909" t="str">
            <v>65型 W900*H2100*1</v>
          </cell>
          <cell r="F909">
            <v>1.9</v>
          </cell>
          <cell r="G909" t="str">
            <v>ｍ</v>
          </cell>
          <cell r="H909" t="e">
            <v>#N/A</v>
          </cell>
          <cell r="I909" t="e">
            <v>#N/A</v>
          </cell>
        </row>
        <row r="911">
          <cell r="B911" t="str">
            <v xml:space="preserve">  代　価  計</v>
          </cell>
          <cell r="I911" t="e">
            <v>#N/A</v>
          </cell>
        </row>
        <row r="913">
          <cell r="B913" t="str">
            <v>採　用　単　価</v>
          </cell>
          <cell r="I913" t="e">
            <v>#N/A</v>
          </cell>
        </row>
        <row r="915">
          <cell r="B915" t="str">
            <v>d21001</v>
          </cell>
          <cell r="I915" t="e">
            <v>#N/A</v>
          </cell>
        </row>
        <row r="917">
          <cell r="B917" t="str">
            <v>便所隔板</v>
          </cell>
        </row>
        <row r="918">
          <cell r="I918" t="str">
            <v xml:space="preserve"> </v>
          </cell>
        </row>
        <row r="919">
          <cell r="B919" t="str">
            <v>　</v>
          </cell>
          <cell r="D919" t="str">
            <v>　</v>
          </cell>
          <cell r="F919" t="str">
            <v>　</v>
          </cell>
          <cell r="G919" t="str">
            <v>　</v>
          </cell>
          <cell r="I919" t="str">
            <v>　</v>
          </cell>
        </row>
        <row r="920">
          <cell r="D920" t="str">
            <v>ﾃﾗｿﾞｰﾌﾞﾛｯｸ</v>
          </cell>
          <cell r="I920" t="str">
            <v xml:space="preserve"> </v>
          </cell>
        </row>
        <row r="921">
          <cell r="B921" t="str">
            <v>１～３Ｆ便所　隔板</v>
          </cell>
          <cell r="D921" t="str">
            <v>t40 W5550*H2550</v>
          </cell>
          <cell r="F921">
            <v>3</v>
          </cell>
          <cell r="G921" t="str">
            <v>個所</v>
          </cell>
          <cell r="H921" t="e">
            <v>#N/A</v>
          </cell>
          <cell r="I921" t="e">
            <v>#N/A</v>
          </cell>
        </row>
        <row r="922">
          <cell r="D922" t="str">
            <v>ﾃﾗｿﾞｰﾌﾞﾛｯｸ</v>
          </cell>
          <cell r="I922" t="str">
            <v xml:space="preserve"> </v>
          </cell>
        </row>
        <row r="923">
          <cell r="B923" t="str">
            <v>１～３Ｆ便所　隔板</v>
          </cell>
          <cell r="D923" t="str">
            <v>t40 W6240*H2550</v>
          </cell>
          <cell r="F923">
            <v>3</v>
          </cell>
          <cell r="G923" t="str">
            <v>個所</v>
          </cell>
          <cell r="H923" t="e">
            <v>#N/A</v>
          </cell>
          <cell r="I923" t="e">
            <v>#N/A</v>
          </cell>
        </row>
        <row r="924">
          <cell r="D924" t="str">
            <v>ﾃﾗｿﾞｰﾌﾞﾛｯｸ</v>
          </cell>
          <cell r="I924" t="str">
            <v xml:space="preserve"> </v>
          </cell>
        </row>
        <row r="925">
          <cell r="B925" t="str">
            <v>４Ｆ便所　隔板</v>
          </cell>
          <cell r="D925" t="str">
            <v>t40 W9720*H2650</v>
          </cell>
          <cell r="F925">
            <v>1</v>
          </cell>
          <cell r="G925" t="str">
            <v>個所</v>
          </cell>
          <cell r="H925" t="e">
            <v>#N/A</v>
          </cell>
          <cell r="I925" t="e">
            <v>#N/A</v>
          </cell>
        </row>
        <row r="926">
          <cell r="D926" t="str">
            <v>ﾃﾗｿﾞｰﾌﾞﾛｯｸ</v>
          </cell>
          <cell r="I926" t="str">
            <v xml:space="preserve"> </v>
          </cell>
        </row>
        <row r="927">
          <cell r="B927" t="str">
            <v>４Ｆ便所　隔板</v>
          </cell>
          <cell r="D927" t="str">
            <v>t40 W10220*H2650</v>
          </cell>
          <cell r="F927">
            <v>1</v>
          </cell>
          <cell r="G927" t="str">
            <v>個所</v>
          </cell>
          <cell r="H927" t="e">
            <v>#N/A</v>
          </cell>
          <cell r="I927" t="e">
            <v>#N/A</v>
          </cell>
        </row>
        <row r="929">
          <cell r="B929" t="str">
            <v xml:space="preserve">  代　価  計</v>
          </cell>
          <cell r="I929" t="e">
            <v>#N/A</v>
          </cell>
        </row>
        <row r="931">
          <cell r="B931" t="str">
            <v>採　用　単　価</v>
          </cell>
          <cell r="I931" t="e">
            <v>#N/A</v>
          </cell>
        </row>
        <row r="933">
          <cell r="I933" t="e">
            <v>#N/A</v>
          </cell>
        </row>
        <row r="935">
          <cell r="B935" t="str">
            <v>不用土処分</v>
          </cell>
          <cell r="C935" t="str">
            <v>(舗装)</v>
          </cell>
          <cell r="D935" t="str">
            <v>首都圏民間処分場</v>
          </cell>
        </row>
        <row r="937">
          <cell r="B937" t="str">
            <v>運搬費</v>
          </cell>
          <cell r="D937" t="str">
            <v>10t DID有 ﾎｳ1.0 ≦33km</v>
          </cell>
          <cell r="F937">
            <v>90.6</v>
          </cell>
          <cell r="G937" t="str">
            <v>㎥</v>
          </cell>
          <cell r="H937">
            <v>2630</v>
          </cell>
          <cell r="I937">
            <v>238278</v>
          </cell>
        </row>
        <row r="939">
          <cell r="B939" t="str">
            <v>捨土費</v>
          </cell>
          <cell r="D939" t="str">
            <v>内陸部処分場</v>
          </cell>
          <cell r="F939">
            <v>90.6</v>
          </cell>
          <cell r="G939" t="str">
            <v>㎥</v>
          </cell>
          <cell r="H939" t="e">
            <v>#N/A</v>
          </cell>
          <cell r="I939" t="e">
            <v>#N/A</v>
          </cell>
        </row>
        <row r="943">
          <cell r="B943" t="str">
            <v xml:space="preserve">  代　価  計</v>
          </cell>
          <cell r="I943" t="e">
            <v>#N/A</v>
          </cell>
        </row>
        <row r="945">
          <cell r="B945" t="str">
            <v>採　用　金　額</v>
          </cell>
          <cell r="I945" t="e">
            <v>#N/A</v>
          </cell>
        </row>
        <row r="947">
          <cell r="B947" t="str">
            <v>d23201</v>
          </cell>
          <cell r="I947" t="e">
            <v>#N/A</v>
          </cell>
        </row>
        <row r="948">
          <cell r="B948" t="str">
            <v>植栽周り</v>
          </cell>
        </row>
        <row r="949">
          <cell r="B949" t="str">
            <v>コンクリートよう壁１</v>
          </cell>
        </row>
        <row r="951">
          <cell r="B951" t="str">
            <v>ｍ当り単価</v>
          </cell>
        </row>
        <row r="953">
          <cell r="B953" t="str">
            <v>根切り</v>
          </cell>
          <cell r="D953" t="str">
            <v>ﾊﾞｯｸﾎｳ0.6㎥ 基礎</v>
          </cell>
          <cell r="F953">
            <v>1.6</v>
          </cell>
          <cell r="G953" t="str">
            <v>㎥</v>
          </cell>
          <cell r="H953" t="e">
            <v>#N/A</v>
          </cell>
          <cell r="I953" t="e">
            <v>#N/A</v>
          </cell>
        </row>
        <row r="955">
          <cell r="B955" t="str">
            <v>床付け</v>
          </cell>
          <cell r="F955">
            <v>0.8</v>
          </cell>
          <cell r="G955" t="str">
            <v>㎥</v>
          </cell>
          <cell r="H955" t="e">
            <v>#N/A</v>
          </cell>
          <cell r="I955" t="e">
            <v>#N/A</v>
          </cell>
        </row>
        <row r="956">
          <cell r="D956" t="str">
            <v>仮置土</v>
          </cell>
        </row>
        <row r="957">
          <cell r="B957" t="str">
            <v>埋戻し</v>
          </cell>
          <cell r="D957" t="str">
            <v>ﾊﾞｯｸﾎｳ0.6㎥ 基礎</v>
          </cell>
          <cell r="F957">
            <v>1.3</v>
          </cell>
          <cell r="G957" t="str">
            <v>㎥</v>
          </cell>
          <cell r="H957" t="e">
            <v>#N/A</v>
          </cell>
          <cell r="I957" t="e">
            <v>#N/A</v>
          </cell>
        </row>
        <row r="959">
          <cell r="B959" t="str">
            <v>不用土処分</v>
          </cell>
          <cell r="D959" t="str">
            <v>構内敷きならし</v>
          </cell>
          <cell r="F959">
            <v>0.3</v>
          </cell>
          <cell r="G959" t="str">
            <v>㎥</v>
          </cell>
          <cell r="H959" t="e">
            <v>#N/A</v>
          </cell>
          <cell r="I959" t="e">
            <v>#N/A</v>
          </cell>
        </row>
        <row r="961">
          <cell r="B961" t="str">
            <v>砕石地業</v>
          </cell>
          <cell r="D961" t="str">
            <v>t100</v>
          </cell>
          <cell r="F961">
            <v>0.1</v>
          </cell>
          <cell r="G961" t="str">
            <v>㎥</v>
          </cell>
          <cell r="H961">
            <v>5260</v>
          </cell>
          <cell r="I961">
            <v>526</v>
          </cell>
        </row>
        <row r="963">
          <cell r="B963" t="str">
            <v>捨てコンクリート</v>
          </cell>
          <cell r="F963">
            <v>0</v>
          </cell>
          <cell r="G963" t="str">
            <v>㎥</v>
          </cell>
          <cell r="H963">
            <v>32000</v>
          </cell>
          <cell r="I963">
            <v>0</v>
          </cell>
        </row>
        <row r="965">
          <cell r="B965" t="str">
            <v>　　　〃　　　 打手間　　</v>
          </cell>
          <cell r="D965" t="str">
            <v>雑用ｺﾝ</v>
          </cell>
          <cell r="F965">
            <v>0</v>
          </cell>
          <cell r="G965" t="str">
            <v>㎥</v>
          </cell>
          <cell r="H965">
            <v>45500</v>
          </cell>
          <cell r="I965">
            <v>0</v>
          </cell>
        </row>
        <row r="967">
          <cell r="B967" t="str">
            <v>普通コンクリート</v>
          </cell>
          <cell r="D967" t="str">
            <v>24-15</v>
          </cell>
          <cell r="F967">
            <v>0.2</v>
          </cell>
          <cell r="G967" t="str">
            <v>㎥</v>
          </cell>
          <cell r="H967">
            <v>33000</v>
          </cell>
          <cell r="I967">
            <v>6600</v>
          </cell>
        </row>
        <row r="969">
          <cell r="B969" t="str">
            <v>　　　〃　　　 打手間　　</v>
          </cell>
          <cell r="F969">
            <v>0.2</v>
          </cell>
          <cell r="G969" t="str">
            <v>㎥</v>
          </cell>
          <cell r="H969" t="e">
            <v>#N/A</v>
          </cell>
          <cell r="I969" t="e">
            <v>#N/A</v>
          </cell>
        </row>
        <row r="971">
          <cell r="B971" t="str">
            <v>普通型枠</v>
          </cell>
          <cell r="F971">
            <v>0.2</v>
          </cell>
          <cell r="G971" t="str">
            <v>㎡</v>
          </cell>
          <cell r="H971">
            <v>47500</v>
          </cell>
          <cell r="I971">
            <v>9500</v>
          </cell>
        </row>
        <row r="973">
          <cell r="B973" t="str">
            <v>打放し型枠</v>
          </cell>
          <cell r="F973">
            <v>1.8</v>
          </cell>
          <cell r="G973" t="str">
            <v>㎡</v>
          </cell>
          <cell r="H973" t="e">
            <v>#N/A</v>
          </cell>
          <cell r="I973" t="e">
            <v>#N/A</v>
          </cell>
        </row>
        <row r="975">
          <cell r="B975" t="str">
            <v>型枠運搬</v>
          </cell>
          <cell r="F975">
            <v>2</v>
          </cell>
          <cell r="G975" t="str">
            <v>㎡</v>
          </cell>
          <cell r="H975">
            <v>33500</v>
          </cell>
          <cell r="I975">
            <v>67000</v>
          </cell>
        </row>
        <row r="977">
          <cell r="B977" t="str">
            <v>異形鉄筋</v>
          </cell>
          <cell r="D977" t="str">
            <v>SD295A D10</v>
          </cell>
          <cell r="F977">
            <v>0</v>
          </cell>
          <cell r="G977" t="str">
            <v>ｔ</v>
          </cell>
          <cell r="H977">
            <v>11600</v>
          </cell>
          <cell r="I977">
            <v>0</v>
          </cell>
        </row>
        <row r="979">
          <cell r="B979" t="str">
            <v>コンクリートこて仕上げ</v>
          </cell>
          <cell r="D979" t="str">
            <v>薄物仕上げ</v>
          </cell>
          <cell r="F979">
            <v>0.2</v>
          </cell>
          <cell r="G979" t="str">
            <v>㎡</v>
          </cell>
          <cell r="H979" t="e">
            <v>#N/A</v>
          </cell>
          <cell r="I979" t="e">
            <v>#N/A</v>
          </cell>
        </row>
        <row r="980">
          <cell r="B980" t="str">
            <v>　常温乾燥形ふっ素樹脂ワニス塗り</v>
          </cell>
          <cell r="D980" t="str">
            <v>笠木</v>
          </cell>
        </row>
        <row r="981">
          <cell r="B981" t="str">
            <v>　（ＦＵＣ）</v>
          </cell>
          <cell r="D981" t="str">
            <v>ｺﾝｸﾘｰﾄ面</v>
          </cell>
          <cell r="F981">
            <v>0.2</v>
          </cell>
          <cell r="G981" t="str">
            <v>㎡</v>
          </cell>
          <cell r="H981">
            <v>160</v>
          </cell>
          <cell r="I981">
            <v>32</v>
          </cell>
        </row>
        <row r="982">
          <cell r="B982" t="str">
            <v>　常温乾燥形ふっ素樹脂ワニス塗り</v>
          </cell>
          <cell r="D982" t="str">
            <v>壁</v>
          </cell>
        </row>
        <row r="983">
          <cell r="B983" t="str">
            <v>　（ＦＵＣ）</v>
          </cell>
          <cell r="D983" t="str">
            <v>ｺﾝｸﾘｰﾄ面</v>
          </cell>
          <cell r="F983">
            <v>1.8</v>
          </cell>
          <cell r="G983" t="str">
            <v>㎡</v>
          </cell>
          <cell r="H983">
            <v>160</v>
          </cell>
          <cell r="I983">
            <v>288</v>
          </cell>
        </row>
        <row r="989">
          <cell r="B989" t="str">
            <v xml:space="preserve">  代　価  計</v>
          </cell>
          <cell r="I989" t="e">
            <v>#N/A</v>
          </cell>
        </row>
        <row r="991">
          <cell r="B991" t="str">
            <v>採　用　金　額</v>
          </cell>
          <cell r="I991" t="e">
            <v>#N/A</v>
          </cell>
        </row>
        <row r="993">
          <cell r="B993" t="str">
            <v>d23202</v>
          </cell>
          <cell r="I993" t="e">
            <v>#N/A</v>
          </cell>
        </row>
        <row r="994">
          <cell r="B994" t="str">
            <v>ﾀｲﾙ周り</v>
          </cell>
        </row>
        <row r="995">
          <cell r="B995" t="str">
            <v>コンクリートよう壁2</v>
          </cell>
        </row>
        <row r="997">
          <cell r="B997" t="str">
            <v>ｍ当り単価</v>
          </cell>
        </row>
        <row r="999">
          <cell r="B999" t="str">
            <v>根切り</v>
          </cell>
          <cell r="D999" t="str">
            <v>ﾊﾞｯｸﾎｳ0.6㎥ 基礎</v>
          </cell>
          <cell r="F999">
            <v>0.7</v>
          </cell>
          <cell r="G999" t="str">
            <v>㎥</v>
          </cell>
          <cell r="H999" t="e">
            <v>#N/A</v>
          </cell>
          <cell r="I999" t="e">
            <v>#N/A</v>
          </cell>
        </row>
        <row r="1001">
          <cell r="B1001" t="str">
            <v>床付け</v>
          </cell>
          <cell r="F1001">
            <v>0.4</v>
          </cell>
          <cell r="G1001" t="str">
            <v>㎥</v>
          </cell>
          <cell r="H1001" t="e">
            <v>#N/A</v>
          </cell>
          <cell r="I1001" t="e">
            <v>#N/A</v>
          </cell>
        </row>
        <row r="1002">
          <cell r="D1002" t="str">
            <v>仮置土</v>
          </cell>
        </row>
        <row r="1003">
          <cell r="B1003" t="str">
            <v>埋戻し</v>
          </cell>
          <cell r="D1003" t="str">
            <v>ﾊﾞｯｸﾎｳ0.6㎥ 基礎</v>
          </cell>
          <cell r="F1003">
            <v>0.5</v>
          </cell>
          <cell r="G1003" t="str">
            <v>㎥</v>
          </cell>
          <cell r="H1003" t="e">
            <v>#N/A</v>
          </cell>
          <cell r="I1003" t="e">
            <v>#N/A</v>
          </cell>
        </row>
        <row r="1005">
          <cell r="B1005" t="str">
            <v>不用土処分</v>
          </cell>
          <cell r="D1005" t="str">
            <v>構内敷きならし</v>
          </cell>
          <cell r="F1005">
            <v>0.2</v>
          </cell>
          <cell r="G1005" t="str">
            <v>㎥</v>
          </cell>
          <cell r="H1005" t="e">
            <v>#N/A</v>
          </cell>
          <cell r="I1005" t="e">
            <v>#N/A</v>
          </cell>
        </row>
        <row r="1007">
          <cell r="B1007" t="str">
            <v>砕石地業</v>
          </cell>
          <cell r="D1007" t="str">
            <v>t100</v>
          </cell>
          <cell r="F1007">
            <v>0.1</v>
          </cell>
          <cell r="G1007" t="str">
            <v>㎥</v>
          </cell>
          <cell r="H1007">
            <v>5260</v>
          </cell>
          <cell r="I1007">
            <v>526</v>
          </cell>
        </row>
        <row r="1009">
          <cell r="B1009" t="str">
            <v>砕石地業</v>
          </cell>
          <cell r="D1009" t="str">
            <v>t100</v>
          </cell>
          <cell r="F1009">
            <v>0.1</v>
          </cell>
          <cell r="G1009" t="str">
            <v>㎥</v>
          </cell>
          <cell r="H1009">
            <v>5260</v>
          </cell>
          <cell r="I1009">
            <v>526</v>
          </cell>
        </row>
        <row r="1011">
          <cell r="B1011" t="str">
            <v>普通コンクリート</v>
          </cell>
          <cell r="D1011" t="str">
            <v>24-15</v>
          </cell>
          <cell r="F1011">
            <v>0.1</v>
          </cell>
          <cell r="G1011" t="str">
            <v>㎥</v>
          </cell>
          <cell r="H1011">
            <v>33000</v>
          </cell>
          <cell r="I1011">
            <v>3300</v>
          </cell>
        </row>
        <row r="1013">
          <cell r="B1013" t="str">
            <v>　　　〃　　　 打手間　　</v>
          </cell>
          <cell r="F1013">
            <v>0.1</v>
          </cell>
          <cell r="G1013" t="str">
            <v>㎥</v>
          </cell>
          <cell r="H1013" t="e">
            <v>#N/A</v>
          </cell>
          <cell r="I1013" t="e">
            <v>#N/A</v>
          </cell>
        </row>
        <row r="1015">
          <cell r="B1015" t="str">
            <v>打放し型枠</v>
          </cell>
          <cell r="F1015">
            <v>0.6</v>
          </cell>
          <cell r="G1015" t="str">
            <v>㎡</v>
          </cell>
          <cell r="H1015" t="e">
            <v>#N/A</v>
          </cell>
          <cell r="I1015" t="e">
            <v>#N/A</v>
          </cell>
        </row>
        <row r="1017">
          <cell r="B1017" t="str">
            <v>型枠運搬</v>
          </cell>
          <cell r="F1017">
            <v>0.6</v>
          </cell>
          <cell r="G1017" t="str">
            <v>㎡</v>
          </cell>
          <cell r="H1017">
            <v>33500</v>
          </cell>
          <cell r="I1017">
            <v>20100</v>
          </cell>
        </row>
        <row r="1019">
          <cell r="B1019" t="str">
            <v>異形鉄筋</v>
          </cell>
          <cell r="D1019" t="str">
            <v>SD295A D10</v>
          </cell>
          <cell r="F1019">
            <v>0</v>
          </cell>
          <cell r="G1019" t="str">
            <v>ｔ</v>
          </cell>
          <cell r="H1019">
            <v>11600</v>
          </cell>
          <cell r="I1019">
            <v>0</v>
          </cell>
        </row>
        <row r="1021">
          <cell r="B1021" t="str">
            <v>コンクリートこて仕上げ</v>
          </cell>
          <cell r="D1021" t="str">
            <v>薄物仕上げ</v>
          </cell>
          <cell r="F1021">
            <v>0.2</v>
          </cell>
          <cell r="G1021" t="str">
            <v>㎥</v>
          </cell>
          <cell r="H1021" t="e">
            <v>#N/A</v>
          </cell>
          <cell r="I1021" t="e">
            <v>#N/A</v>
          </cell>
        </row>
        <row r="1022">
          <cell r="B1022" t="str">
            <v>　常温乾燥形ふっ素樹脂ワニス塗り</v>
          </cell>
          <cell r="D1022" t="str">
            <v>笠木</v>
          </cell>
        </row>
        <row r="1023">
          <cell r="B1023" t="str">
            <v>　（ＦＵＣ）</v>
          </cell>
          <cell r="D1023" t="str">
            <v>ｺﾝｸﾘｰﾄ面</v>
          </cell>
          <cell r="F1023">
            <v>0.2</v>
          </cell>
          <cell r="G1023" t="str">
            <v>㎡</v>
          </cell>
          <cell r="H1023">
            <v>160</v>
          </cell>
          <cell r="I1023">
            <v>32</v>
          </cell>
        </row>
        <row r="1024">
          <cell r="B1024" t="str">
            <v>　常温乾燥形ふっ素樹脂ワニス塗り</v>
          </cell>
          <cell r="D1024" t="str">
            <v>壁</v>
          </cell>
        </row>
        <row r="1025">
          <cell r="B1025" t="str">
            <v>　（ＦＵＣ）</v>
          </cell>
          <cell r="D1025" t="str">
            <v>ｺﾝｸﾘｰﾄ面</v>
          </cell>
          <cell r="F1025">
            <v>0.6</v>
          </cell>
          <cell r="G1025" t="str">
            <v>㎡</v>
          </cell>
          <cell r="H1025">
            <v>160</v>
          </cell>
          <cell r="I1025">
            <v>96</v>
          </cell>
        </row>
        <row r="1027">
          <cell r="B1027" t="str">
            <v>側溝等モルタル塗り</v>
          </cell>
          <cell r="F1027">
            <v>0.1</v>
          </cell>
          <cell r="G1027" t="str">
            <v>㎡</v>
          </cell>
          <cell r="H1027" t="e">
            <v>#N/A</v>
          </cell>
          <cell r="I1027" t="e">
            <v>#N/A</v>
          </cell>
        </row>
        <row r="1033">
          <cell r="B1033" t="str">
            <v xml:space="preserve">  代　価  計</v>
          </cell>
          <cell r="I1033" t="e">
            <v>#N/A</v>
          </cell>
        </row>
        <row r="1035">
          <cell r="B1035" t="str">
            <v>採　用　金　額</v>
          </cell>
          <cell r="I1035" t="e">
            <v>#N/A</v>
          </cell>
        </row>
        <row r="1037">
          <cell r="B1037" t="str">
            <v>d23203</v>
          </cell>
          <cell r="I1037" t="e">
            <v>#N/A</v>
          </cell>
        </row>
        <row r="1038">
          <cell r="B1038" t="str">
            <v>ｱｽﾌｧﾙﾄ周り</v>
          </cell>
        </row>
        <row r="1039">
          <cell r="B1039" t="str">
            <v>コンクリートよう壁3</v>
          </cell>
        </row>
        <row r="1041">
          <cell r="B1041" t="str">
            <v>ｍ当り単価</v>
          </cell>
        </row>
        <row r="1043">
          <cell r="B1043" t="str">
            <v>根切り</v>
          </cell>
          <cell r="D1043" t="str">
            <v>ﾊﾞｯｸﾎｳ0.6㎥ 基礎</v>
          </cell>
          <cell r="F1043">
            <v>1.4</v>
          </cell>
          <cell r="G1043" t="str">
            <v>㎥</v>
          </cell>
          <cell r="H1043" t="e">
            <v>#N/A</v>
          </cell>
          <cell r="I1043" t="e">
            <v>#N/A</v>
          </cell>
        </row>
        <row r="1045">
          <cell r="B1045" t="str">
            <v>床付け</v>
          </cell>
          <cell r="F1045">
            <v>0.8</v>
          </cell>
          <cell r="G1045" t="str">
            <v>㎥</v>
          </cell>
          <cell r="H1045" t="e">
            <v>#N/A</v>
          </cell>
          <cell r="I1045" t="e">
            <v>#N/A</v>
          </cell>
        </row>
        <row r="1046">
          <cell r="D1046" t="str">
            <v>仮置土</v>
          </cell>
        </row>
        <row r="1047">
          <cell r="B1047" t="str">
            <v>埋戻し</v>
          </cell>
          <cell r="D1047" t="str">
            <v>ﾊﾞｯｸﾎｳ0.6㎥ 基礎</v>
          </cell>
          <cell r="F1047">
            <v>1.1000000000000001</v>
          </cell>
          <cell r="G1047" t="str">
            <v>㎥</v>
          </cell>
          <cell r="H1047" t="e">
            <v>#N/A</v>
          </cell>
          <cell r="I1047" t="e">
            <v>#N/A</v>
          </cell>
        </row>
        <row r="1049">
          <cell r="B1049" t="str">
            <v>不用土処分</v>
          </cell>
          <cell r="D1049" t="str">
            <v>構内敷きならし</v>
          </cell>
          <cell r="F1049">
            <v>0.3</v>
          </cell>
          <cell r="G1049" t="str">
            <v>㎥</v>
          </cell>
          <cell r="H1049" t="e">
            <v>#N/A</v>
          </cell>
          <cell r="I1049" t="e">
            <v>#N/A</v>
          </cell>
        </row>
        <row r="1051">
          <cell r="B1051" t="str">
            <v>砕石地業</v>
          </cell>
          <cell r="D1051" t="str">
            <v>t100</v>
          </cell>
          <cell r="F1051">
            <v>0.1</v>
          </cell>
          <cell r="G1051" t="str">
            <v>㎥</v>
          </cell>
          <cell r="H1051">
            <v>5260</v>
          </cell>
          <cell r="I1051">
            <v>526</v>
          </cell>
        </row>
        <row r="1053">
          <cell r="B1053" t="str">
            <v>捨てコンクリート</v>
          </cell>
          <cell r="F1053">
            <v>0</v>
          </cell>
          <cell r="G1053" t="str">
            <v>㎥</v>
          </cell>
          <cell r="H1053">
            <v>32000</v>
          </cell>
          <cell r="I1053">
            <v>0</v>
          </cell>
        </row>
        <row r="1055">
          <cell r="B1055" t="str">
            <v>　　　〃　　　 打手間　　</v>
          </cell>
          <cell r="D1055" t="str">
            <v>雑用ｺﾝ</v>
          </cell>
          <cell r="F1055">
            <v>0</v>
          </cell>
          <cell r="G1055" t="str">
            <v>㎥</v>
          </cell>
          <cell r="H1055">
            <v>45500</v>
          </cell>
          <cell r="I1055">
            <v>0</v>
          </cell>
        </row>
        <row r="1057">
          <cell r="B1057" t="str">
            <v>普通コンクリート</v>
          </cell>
          <cell r="D1057" t="str">
            <v>24-15</v>
          </cell>
          <cell r="F1057">
            <v>0.3</v>
          </cell>
          <cell r="G1057" t="str">
            <v>㎥</v>
          </cell>
          <cell r="H1057">
            <v>33000</v>
          </cell>
          <cell r="I1057">
            <v>9900</v>
          </cell>
        </row>
        <row r="1059">
          <cell r="B1059" t="str">
            <v>　　　〃　　　 打手間　　</v>
          </cell>
          <cell r="F1059">
            <v>0.3</v>
          </cell>
          <cell r="G1059" t="str">
            <v>㎥</v>
          </cell>
          <cell r="H1059" t="e">
            <v>#N/A</v>
          </cell>
          <cell r="I1059" t="e">
            <v>#N/A</v>
          </cell>
        </row>
        <row r="1061">
          <cell r="B1061" t="str">
            <v>普通型枠</v>
          </cell>
          <cell r="F1061">
            <v>1.1000000000000001</v>
          </cell>
          <cell r="G1061" t="str">
            <v>㎡</v>
          </cell>
          <cell r="H1061">
            <v>47500</v>
          </cell>
          <cell r="I1061">
            <v>52250</v>
          </cell>
        </row>
        <row r="1063">
          <cell r="B1063" t="str">
            <v>打放し型枠</v>
          </cell>
          <cell r="F1063">
            <v>1.3</v>
          </cell>
          <cell r="G1063" t="str">
            <v>㎡</v>
          </cell>
          <cell r="H1063" t="e">
            <v>#N/A</v>
          </cell>
          <cell r="I1063" t="e">
            <v>#N/A</v>
          </cell>
        </row>
        <row r="1065">
          <cell r="B1065" t="str">
            <v>型枠運搬</v>
          </cell>
          <cell r="F1065">
            <v>2.4</v>
          </cell>
          <cell r="G1065" t="str">
            <v>㎡</v>
          </cell>
          <cell r="H1065">
            <v>33500</v>
          </cell>
          <cell r="I1065">
            <v>80400</v>
          </cell>
        </row>
        <row r="1067">
          <cell r="B1067" t="str">
            <v>異形鉄筋</v>
          </cell>
          <cell r="D1067" t="str">
            <v>SD295A D10</v>
          </cell>
          <cell r="F1067">
            <v>0</v>
          </cell>
          <cell r="G1067" t="str">
            <v>ｔ</v>
          </cell>
          <cell r="H1067">
            <v>11600</v>
          </cell>
          <cell r="I1067">
            <v>0</v>
          </cell>
        </row>
        <row r="1069">
          <cell r="B1069" t="str">
            <v>コンクリートこて仕上げ</v>
          </cell>
          <cell r="D1069" t="str">
            <v>薄物仕上げ</v>
          </cell>
          <cell r="F1069">
            <v>0.2</v>
          </cell>
          <cell r="G1069" t="str">
            <v>㎡</v>
          </cell>
          <cell r="H1069" t="e">
            <v>#N/A</v>
          </cell>
          <cell r="I1069" t="e">
            <v>#N/A</v>
          </cell>
        </row>
        <row r="1070">
          <cell r="B1070" t="str">
            <v>　常温乾燥形ふっ素樹脂ワニス塗り</v>
          </cell>
          <cell r="D1070" t="str">
            <v>笠木</v>
          </cell>
        </row>
        <row r="1071">
          <cell r="B1071" t="str">
            <v>　（ＦＵＣ）</v>
          </cell>
          <cell r="D1071" t="str">
            <v>ｺﾝｸﾘｰﾄ面</v>
          </cell>
          <cell r="F1071">
            <v>0.2</v>
          </cell>
          <cell r="G1071" t="str">
            <v>㎡</v>
          </cell>
          <cell r="H1071">
            <v>160</v>
          </cell>
          <cell r="I1071">
            <v>32</v>
          </cell>
        </row>
        <row r="1072">
          <cell r="B1072" t="str">
            <v>　常温乾燥形ふっ素樹脂ワニス塗り</v>
          </cell>
          <cell r="D1072" t="str">
            <v>壁</v>
          </cell>
        </row>
        <row r="1073">
          <cell r="B1073" t="str">
            <v>　（ＦＵＣ）</v>
          </cell>
          <cell r="D1073" t="str">
            <v>ｺﾝｸﾘｰﾄ面</v>
          </cell>
          <cell r="F1073">
            <v>1.3</v>
          </cell>
          <cell r="G1073" t="str">
            <v>㎡</v>
          </cell>
          <cell r="H1073">
            <v>160</v>
          </cell>
          <cell r="I1073">
            <v>208</v>
          </cell>
        </row>
        <row r="1075">
          <cell r="B1075" t="str">
            <v>側溝等モルタル塗り</v>
          </cell>
          <cell r="F1075">
            <v>0.1</v>
          </cell>
          <cell r="G1075" t="str">
            <v>㎡</v>
          </cell>
          <cell r="H1075" t="e">
            <v>#N/A</v>
          </cell>
          <cell r="I1075" t="e">
            <v>#N/A</v>
          </cell>
        </row>
        <row r="1076">
          <cell r="D1076" t="str">
            <v>L-50*50*6</v>
          </cell>
        </row>
        <row r="1077">
          <cell r="B1077" t="str">
            <v>舗装止</v>
          </cell>
          <cell r="D1077" t="str">
            <v>溶融亜鉛めっき</v>
          </cell>
          <cell r="F1077">
            <v>1</v>
          </cell>
          <cell r="G1077" t="str">
            <v>ｍ</v>
          </cell>
          <cell r="H1077">
            <v>800</v>
          </cell>
          <cell r="I1077">
            <v>800</v>
          </cell>
        </row>
        <row r="1083">
          <cell r="B1083" t="str">
            <v xml:space="preserve">  代　価  計</v>
          </cell>
          <cell r="I1083" t="e">
            <v>#N/A</v>
          </cell>
        </row>
        <row r="1085">
          <cell r="B1085" t="str">
            <v>採　用　金　額</v>
          </cell>
          <cell r="I1085" t="e">
            <v>#N/A</v>
          </cell>
        </row>
        <row r="1087">
          <cell r="B1087" t="str">
            <v>d23301</v>
          </cell>
          <cell r="I1087" t="e">
            <v>#N/A</v>
          </cell>
        </row>
        <row r="1089">
          <cell r="B1089" t="str">
            <v>集水ますＡ</v>
          </cell>
        </row>
        <row r="1091">
          <cell r="B1091" t="str">
            <v>か所当り単価</v>
          </cell>
        </row>
        <row r="1093">
          <cell r="B1093" t="str">
            <v>根切り</v>
          </cell>
          <cell r="D1093" t="str">
            <v>ﾊﾞｯｸﾎｳ0.6㎥ 基礎</v>
          </cell>
          <cell r="F1093">
            <v>2.5</v>
          </cell>
          <cell r="G1093" t="str">
            <v>㎥</v>
          </cell>
          <cell r="H1093" t="e">
            <v>#N/A</v>
          </cell>
          <cell r="I1093" t="e">
            <v>#N/A</v>
          </cell>
        </row>
        <row r="1095">
          <cell r="B1095" t="str">
            <v>床付け</v>
          </cell>
          <cell r="F1095">
            <v>0.6</v>
          </cell>
          <cell r="G1095" t="str">
            <v>㎥</v>
          </cell>
          <cell r="H1095" t="e">
            <v>#N/A</v>
          </cell>
          <cell r="I1095" t="e">
            <v>#N/A</v>
          </cell>
        </row>
        <row r="1096">
          <cell r="D1096" t="str">
            <v>仮置土</v>
          </cell>
        </row>
        <row r="1097">
          <cell r="B1097" t="str">
            <v>埋戻し</v>
          </cell>
          <cell r="D1097" t="str">
            <v>ﾊﾞｯｸﾎｳ0.6㎥ 基礎</v>
          </cell>
          <cell r="F1097">
            <v>2.1</v>
          </cell>
          <cell r="G1097" t="str">
            <v>㎥</v>
          </cell>
          <cell r="H1097" t="e">
            <v>#N/A</v>
          </cell>
          <cell r="I1097" t="e">
            <v>#N/A</v>
          </cell>
        </row>
        <row r="1099">
          <cell r="B1099" t="str">
            <v>不用土処分</v>
          </cell>
          <cell r="D1099" t="str">
            <v>構内敷きならし</v>
          </cell>
          <cell r="F1099">
            <v>0.4</v>
          </cell>
          <cell r="G1099" t="str">
            <v>㎥</v>
          </cell>
          <cell r="H1099" t="e">
            <v>#N/A</v>
          </cell>
          <cell r="I1099" t="e">
            <v>#N/A</v>
          </cell>
        </row>
        <row r="1101">
          <cell r="B1101" t="str">
            <v>砕石地業</v>
          </cell>
          <cell r="D1101" t="str">
            <v>t100</v>
          </cell>
          <cell r="F1101">
            <v>0.1</v>
          </cell>
          <cell r="G1101" t="str">
            <v>㎥</v>
          </cell>
          <cell r="H1101">
            <v>5260</v>
          </cell>
          <cell r="I1101">
            <v>526</v>
          </cell>
        </row>
        <row r="1103">
          <cell r="B1103" t="str">
            <v>普通コンクリート</v>
          </cell>
          <cell r="D1103" t="str">
            <v>18-15</v>
          </cell>
          <cell r="F1103">
            <v>0.2</v>
          </cell>
          <cell r="G1103" t="str">
            <v>㎥</v>
          </cell>
          <cell r="H1103">
            <v>32000</v>
          </cell>
          <cell r="I1103">
            <v>6400</v>
          </cell>
        </row>
        <row r="1105">
          <cell r="B1105" t="str">
            <v>　　　〃　　　 打手間　　</v>
          </cell>
          <cell r="F1105">
            <v>0.2</v>
          </cell>
          <cell r="G1105" t="str">
            <v>㎥</v>
          </cell>
          <cell r="H1105" t="e">
            <v>#N/A</v>
          </cell>
          <cell r="I1105" t="e">
            <v>#N/A</v>
          </cell>
        </row>
        <row r="1107">
          <cell r="B1107" t="str">
            <v>普通型枠</v>
          </cell>
          <cell r="F1107">
            <v>2.6</v>
          </cell>
          <cell r="G1107" t="str">
            <v>㎡</v>
          </cell>
          <cell r="H1107">
            <v>47500</v>
          </cell>
          <cell r="I1107">
            <v>123500</v>
          </cell>
        </row>
        <row r="1109">
          <cell r="B1109" t="str">
            <v>型枠運搬</v>
          </cell>
          <cell r="F1109">
            <v>2.6</v>
          </cell>
          <cell r="G1109" t="str">
            <v>㎡</v>
          </cell>
          <cell r="H1109">
            <v>33500</v>
          </cell>
          <cell r="I1109">
            <v>87100</v>
          </cell>
        </row>
        <row r="1111">
          <cell r="B1111" t="str">
            <v>異形鉄筋</v>
          </cell>
          <cell r="D1111" t="str">
            <v>SD295A D10</v>
          </cell>
          <cell r="F1111">
            <v>0</v>
          </cell>
          <cell r="G1111" t="str">
            <v>ｔ</v>
          </cell>
          <cell r="H1111">
            <v>11600</v>
          </cell>
          <cell r="I1111">
            <v>0</v>
          </cell>
        </row>
        <row r="1113">
          <cell r="B1113" t="str">
            <v>ＳＵＳグレーチングふた</v>
          </cell>
          <cell r="D1113" t="str">
            <v>450角 ﾊﾞｰ@15 ﾎﾞﾙﾄ固定式</v>
          </cell>
          <cell r="F1113">
            <v>1</v>
          </cell>
          <cell r="G1113" t="str">
            <v>か所</v>
          </cell>
          <cell r="H1113">
            <v>800</v>
          </cell>
          <cell r="I1113">
            <v>800</v>
          </cell>
        </row>
        <row r="1123">
          <cell r="B1123" t="str">
            <v xml:space="preserve">  代　価  計</v>
          </cell>
          <cell r="I1123" t="e">
            <v>#N/A</v>
          </cell>
        </row>
        <row r="1125">
          <cell r="B1125" t="str">
            <v>採　用　金　額</v>
          </cell>
          <cell r="I1125" t="e">
            <v>#N/A</v>
          </cell>
        </row>
        <row r="1127">
          <cell r="B1127" t="str">
            <v>d23302</v>
          </cell>
          <cell r="I1127" t="e">
            <v>#N/A</v>
          </cell>
        </row>
        <row r="1129">
          <cell r="B1129" t="str">
            <v>浸透ますＢ</v>
          </cell>
        </row>
        <row r="1131">
          <cell r="B1131" t="str">
            <v>か所当り単価</v>
          </cell>
        </row>
        <row r="1133">
          <cell r="B1133" t="str">
            <v>根切り</v>
          </cell>
          <cell r="D1133" t="str">
            <v>ﾊﾞｯｸﾎｳ0.6㎥ 基礎</v>
          </cell>
          <cell r="F1133">
            <v>2.5</v>
          </cell>
          <cell r="G1133" t="str">
            <v>㎥</v>
          </cell>
          <cell r="H1133" t="e">
            <v>#N/A</v>
          </cell>
          <cell r="I1133" t="e">
            <v>#N/A</v>
          </cell>
        </row>
        <row r="1135">
          <cell r="B1135" t="str">
            <v>床付け</v>
          </cell>
          <cell r="F1135">
            <v>0.6</v>
          </cell>
          <cell r="G1135" t="str">
            <v>㎥</v>
          </cell>
          <cell r="H1135" t="e">
            <v>#N/A</v>
          </cell>
          <cell r="I1135" t="e">
            <v>#N/A</v>
          </cell>
        </row>
        <row r="1136">
          <cell r="D1136" t="str">
            <v>仮置土</v>
          </cell>
        </row>
        <row r="1137">
          <cell r="B1137" t="str">
            <v>埋戻し</v>
          </cell>
          <cell r="D1137" t="str">
            <v>ﾊﾞｯｸﾎｳ0.6㎥ 基礎</v>
          </cell>
          <cell r="F1137">
            <v>2.1</v>
          </cell>
          <cell r="G1137" t="str">
            <v>㎥</v>
          </cell>
          <cell r="H1137" t="e">
            <v>#N/A</v>
          </cell>
          <cell r="I1137" t="e">
            <v>#N/A</v>
          </cell>
        </row>
        <row r="1139">
          <cell r="B1139" t="str">
            <v>不用土処分</v>
          </cell>
          <cell r="F1139">
            <v>0.4</v>
          </cell>
          <cell r="G1139" t="str">
            <v>㎥</v>
          </cell>
          <cell r="I1139">
            <v>0</v>
          </cell>
        </row>
        <row r="1141">
          <cell r="B1141" t="str">
            <v>砕石地業</v>
          </cell>
          <cell r="D1141" t="str">
            <v>t100</v>
          </cell>
          <cell r="F1141">
            <v>0.1</v>
          </cell>
          <cell r="G1141" t="str">
            <v>㎥</v>
          </cell>
          <cell r="H1141">
            <v>5260</v>
          </cell>
          <cell r="I1141">
            <v>526</v>
          </cell>
        </row>
        <row r="1143">
          <cell r="B1143" t="str">
            <v>普通コンクリート</v>
          </cell>
          <cell r="D1143" t="str">
            <v>18-15</v>
          </cell>
          <cell r="F1143">
            <v>0.2</v>
          </cell>
          <cell r="G1143" t="str">
            <v>㎥</v>
          </cell>
          <cell r="H1143">
            <v>32000</v>
          </cell>
          <cell r="I1143">
            <v>6400</v>
          </cell>
        </row>
        <row r="1145">
          <cell r="B1145" t="str">
            <v>　　　〃　　　 打手間　　</v>
          </cell>
          <cell r="F1145">
            <v>0.2</v>
          </cell>
          <cell r="G1145" t="str">
            <v>㎥</v>
          </cell>
          <cell r="H1145" t="e">
            <v>#N/A</v>
          </cell>
          <cell r="I1145" t="e">
            <v>#N/A</v>
          </cell>
        </row>
        <row r="1147">
          <cell r="B1147" t="str">
            <v>普通型枠</v>
          </cell>
          <cell r="F1147">
            <v>2.8</v>
          </cell>
          <cell r="G1147" t="str">
            <v>㎡</v>
          </cell>
          <cell r="H1147">
            <v>47500</v>
          </cell>
          <cell r="I1147">
            <v>133000</v>
          </cell>
        </row>
        <row r="1149">
          <cell r="B1149" t="str">
            <v>型枠運搬</v>
          </cell>
          <cell r="F1149">
            <v>2.8</v>
          </cell>
          <cell r="G1149" t="str">
            <v>㎡</v>
          </cell>
          <cell r="H1149">
            <v>33500</v>
          </cell>
          <cell r="I1149">
            <v>93800</v>
          </cell>
        </row>
        <row r="1151">
          <cell r="B1151" t="str">
            <v>異形鉄筋</v>
          </cell>
          <cell r="D1151" t="str">
            <v>SD295A D10</v>
          </cell>
          <cell r="F1151">
            <v>0</v>
          </cell>
          <cell r="G1151" t="str">
            <v>ｔ</v>
          </cell>
          <cell r="H1151">
            <v>11600</v>
          </cell>
          <cell r="I1151">
            <v>0</v>
          </cell>
        </row>
        <row r="1153">
          <cell r="B1153" t="str">
            <v>ＳＵＳグレーチングふた</v>
          </cell>
          <cell r="D1153" t="str">
            <v>450角 ﾊﾞｰ@15 ﾎﾞﾙﾄ固定式</v>
          </cell>
          <cell r="F1153">
            <v>1</v>
          </cell>
          <cell r="G1153" t="str">
            <v>か所</v>
          </cell>
          <cell r="H1153">
            <v>1600</v>
          </cell>
          <cell r="I1153">
            <v>1600</v>
          </cell>
        </row>
        <row r="1155">
          <cell r="B1155" t="str">
            <v>浸透層</v>
          </cell>
          <cell r="D1155" t="str">
            <v>RC-40 t150</v>
          </cell>
          <cell r="F1155">
            <v>0.15</v>
          </cell>
          <cell r="G1155" t="str">
            <v>㎥</v>
          </cell>
          <cell r="H1155">
            <v>5260</v>
          </cell>
          <cell r="I1155">
            <v>789</v>
          </cell>
        </row>
        <row r="1163">
          <cell r="B1163" t="str">
            <v xml:space="preserve">  代　価  計</v>
          </cell>
          <cell r="I1163" t="e">
            <v>#N/A</v>
          </cell>
        </row>
        <row r="1165">
          <cell r="B1165" t="str">
            <v>採　用　金　額</v>
          </cell>
          <cell r="I1165" t="e">
            <v>#N/A</v>
          </cell>
        </row>
        <row r="1167">
          <cell r="B1167" t="str">
            <v>d23303</v>
          </cell>
          <cell r="I1167" t="e">
            <v>#N/A</v>
          </cell>
        </row>
        <row r="1169">
          <cell r="B1169" t="str">
            <v>側溝</v>
          </cell>
        </row>
        <row r="1171">
          <cell r="B1171" t="str">
            <v>ｍ当り単価</v>
          </cell>
        </row>
        <row r="1173">
          <cell r="B1173" t="str">
            <v>根切り</v>
          </cell>
          <cell r="D1173" t="str">
            <v>ﾊﾞｯｸﾎｳ0.6㎥ 基礎</v>
          </cell>
          <cell r="F1173">
            <v>0.7</v>
          </cell>
          <cell r="G1173" t="str">
            <v>㎥</v>
          </cell>
          <cell r="H1173" t="e">
            <v>#N/A</v>
          </cell>
          <cell r="I1173" t="e">
            <v>#N/A</v>
          </cell>
        </row>
        <row r="1175">
          <cell r="B1175" t="str">
            <v>床付け</v>
          </cell>
          <cell r="F1175">
            <v>0.6</v>
          </cell>
          <cell r="G1175" t="str">
            <v>㎥</v>
          </cell>
          <cell r="H1175" t="e">
            <v>#N/A</v>
          </cell>
          <cell r="I1175" t="e">
            <v>#N/A</v>
          </cell>
        </row>
        <row r="1176">
          <cell r="D1176" t="str">
            <v>仮置土</v>
          </cell>
        </row>
        <row r="1177">
          <cell r="B1177" t="str">
            <v>埋戻し</v>
          </cell>
          <cell r="D1177" t="str">
            <v>ﾊﾞｯｸﾎｳ0.6㎥ 基礎</v>
          </cell>
          <cell r="F1177">
            <v>0.5</v>
          </cell>
          <cell r="G1177" t="str">
            <v>㎥</v>
          </cell>
          <cell r="H1177" t="e">
            <v>#N/A</v>
          </cell>
          <cell r="I1177" t="e">
            <v>#N/A</v>
          </cell>
        </row>
        <row r="1179">
          <cell r="B1179" t="str">
            <v>不用土処分</v>
          </cell>
          <cell r="D1179" t="str">
            <v>構内敷きならし</v>
          </cell>
          <cell r="F1179">
            <v>0.2</v>
          </cell>
          <cell r="G1179" t="str">
            <v>㎥</v>
          </cell>
          <cell r="H1179" t="e">
            <v>#N/A</v>
          </cell>
          <cell r="I1179" t="e">
            <v>#N/A</v>
          </cell>
        </row>
        <row r="1181">
          <cell r="B1181" t="str">
            <v>砕石地業</v>
          </cell>
          <cell r="D1181" t="str">
            <v>t100</v>
          </cell>
          <cell r="F1181">
            <v>0.1</v>
          </cell>
          <cell r="G1181" t="str">
            <v>㎥</v>
          </cell>
          <cell r="H1181">
            <v>5260</v>
          </cell>
          <cell r="I1181">
            <v>526</v>
          </cell>
        </row>
        <row r="1183">
          <cell r="B1183" t="str">
            <v>普通コンクリート</v>
          </cell>
          <cell r="D1183" t="str">
            <v>18-15</v>
          </cell>
          <cell r="F1183">
            <v>0.1</v>
          </cell>
          <cell r="G1183" t="str">
            <v>㎥</v>
          </cell>
          <cell r="H1183">
            <v>32000</v>
          </cell>
          <cell r="I1183">
            <v>3200</v>
          </cell>
        </row>
        <row r="1185">
          <cell r="B1185" t="str">
            <v>　　　〃　　　 打手間　　</v>
          </cell>
          <cell r="F1185">
            <v>0.1</v>
          </cell>
          <cell r="G1185" t="str">
            <v>㎥</v>
          </cell>
          <cell r="H1185" t="e">
            <v>#N/A</v>
          </cell>
          <cell r="I1185" t="e">
            <v>#N/A</v>
          </cell>
        </row>
        <row r="1187">
          <cell r="B1187" t="str">
            <v>普通型枠</v>
          </cell>
          <cell r="F1187">
            <v>1.3</v>
          </cell>
          <cell r="G1187" t="str">
            <v>㎡</v>
          </cell>
          <cell r="H1187">
            <v>47500</v>
          </cell>
          <cell r="I1187">
            <v>61750</v>
          </cell>
        </row>
        <row r="1189">
          <cell r="B1189" t="str">
            <v>型枠運搬</v>
          </cell>
          <cell r="F1189">
            <v>1.3</v>
          </cell>
          <cell r="G1189" t="str">
            <v>㎡</v>
          </cell>
          <cell r="H1189">
            <v>33500</v>
          </cell>
          <cell r="I1189">
            <v>43550</v>
          </cell>
        </row>
        <row r="1191">
          <cell r="B1191" t="str">
            <v>異形鉄筋</v>
          </cell>
          <cell r="D1191" t="str">
            <v>SD295A D10</v>
          </cell>
          <cell r="F1191">
            <v>0</v>
          </cell>
          <cell r="G1191" t="str">
            <v>ｔ</v>
          </cell>
          <cell r="H1191">
            <v>11600</v>
          </cell>
          <cell r="I1191">
            <v>0</v>
          </cell>
        </row>
        <row r="1193">
          <cell r="B1193" t="str">
            <v>ＳＵＳグレーチングふた</v>
          </cell>
          <cell r="D1193" t="str">
            <v>w250 ﾊﾞｰ@15 ﾎﾞﾙﾄ固定式</v>
          </cell>
          <cell r="F1193">
            <v>1</v>
          </cell>
          <cell r="G1193" t="str">
            <v>ｍ</v>
          </cell>
          <cell r="H1193">
            <v>1600</v>
          </cell>
          <cell r="I1193">
            <v>1600</v>
          </cell>
        </row>
        <row r="1195">
          <cell r="B1195" t="str">
            <v>側溝等モルタル塗り</v>
          </cell>
          <cell r="D1195" t="str">
            <v>w150</v>
          </cell>
          <cell r="F1195">
            <v>0.15</v>
          </cell>
          <cell r="G1195" t="str">
            <v>㎥</v>
          </cell>
          <cell r="H1195" t="e">
            <v>#N/A</v>
          </cell>
          <cell r="I1195" t="e">
            <v>#N/A</v>
          </cell>
        </row>
        <row r="1203">
          <cell r="B1203" t="str">
            <v xml:space="preserve">  代　価  計</v>
          </cell>
          <cell r="I1203" t="e">
            <v>#N/A</v>
          </cell>
        </row>
        <row r="1205">
          <cell r="B1205" t="str">
            <v>採　用　金　額</v>
          </cell>
          <cell r="I1205" t="e">
            <v>#N/A</v>
          </cell>
        </row>
        <row r="1207">
          <cell r="B1207" t="str">
            <v>d23304</v>
          </cell>
          <cell r="I1207" t="e">
            <v>#N/A</v>
          </cell>
        </row>
        <row r="1209">
          <cell r="B1209" t="str">
            <v>側溝Ｔ</v>
          </cell>
        </row>
        <row r="1211">
          <cell r="B1211" t="str">
            <v>ｍ当り単価</v>
          </cell>
        </row>
        <row r="1213">
          <cell r="B1213" t="str">
            <v>根切り</v>
          </cell>
          <cell r="D1213" t="str">
            <v>ﾊﾞｯｸﾎｳ0.6㎥ 基礎</v>
          </cell>
          <cell r="F1213">
            <v>0.9</v>
          </cell>
          <cell r="G1213" t="str">
            <v>㎥</v>
          </cell>
          <cell r="H1213" t="e">
            <v>#N/A</v>
          </cell>
          <cell r="I1213" t="e">
            <v>#N/A</v>
          </cell>
        </row>
        <row r="1215">
          <cell r="B1215" t="str">
            <v>床付け</v>
          </cell>
          <cell r="F1215">
            <v>0.6</v>
          </cell>
          <cell r="G1215" t="str">
            <v>㎥</v>
          </cell>
          <cell r="H1215" t="e">
            <v>#N/A</v>
          </cell>
          <cell r="I1215" t="e">
            <v>#N/A</v>
          </cell>
        </row>
        <row r="1216">
          <cell r="D1216" t="str">
            <v>仮置土</v>
          </cell>
        </row>
        <row r="1217">
          <cell r="B1217" t="str">
            <v>埋戻し</v>
          </cell>
          <cell r="D1217" t="str">
            <v>ﾊﾞｯｸﾎｳ0.6㎥ 基礎</v>
          </cell>
          <cell r="F1217">
            <v>0.6</v>
          </cell>
          <cell r="G1217" t="str">
            <v>㎥</v>
          </cell>
          <cell r="H1217" t="e">
            <v>#N/A</v>
          </cell>
          <cell r="I1217" t="e">
            <v>#N/A</v>
          </cell>
        </row>
        <row r="1219">
          <cell r="B1219" t="str">
            <v>不用土処分</v>
          </cell>
          <cell r="F1219">
            <v>0.3</v>
          </cell>
          <cell r="G1219" t="str">
            <v>㎥</v>
          </cell>
          <cell r="I1219">
            <v>0</v>
          </cell>
        </row>
        <row r="1221">
          <cell r="B1221" t="str">
            <v>砕石地業</v>
          </cell>
          <cell r="D1221" t="str">
            <v>t100</v>
          </cell>
          <cell r="F1221">
            <v>0.1</v>
          </cell>
          <cell r="G1221" t="str">
            <v>㎥</v>
          </cell>
          <cell r="H1221">
            <v>5260</v>
          </cell>
          <cell r="I1221">
            <v>526</v>
          </cell>
        </row>
        <row r="1223">
          <cell r="B1223" t="str">
            <v>普通コンクリート</v>
          </cell>
          <cell r="D1223" t="str">
            <v>18-15</v>
          </cell>
          <cell r="F1223">
            <v>0.1</v>
          </cell>
          <cell r="G1223" t="str">
            <v>㎥</v>
          </cell>
          <cell r="H1223">
            <v>32000</v>
          </cell>
          <cell r="I1223">
            <v>3200</v>
          </cell>
        </row>
        <row r="1225">
          <cell r="B1225" t="str">
            <v>　　　〃　　　 打手間　　</v>
          </cell>
          <cell r="F1225">
            <v>0.1</v>
          </cell>
          <cell r="G1225" t="str">
            <v>㎥</v>
          </cell>
          <cell r="H1225" t="e">
            <v>#N/A</v>
          </cell>
          <cell r="I1225" t="e">
            <v>#N/A</v>
          </cell>
        </row>
        <row r="1227">
          <cell r="B1227" t="str">
            <v>普通型枠</v>
          </cell>
          <cell r="F1227">
            <v>1.3</v>
          </cell>
          <cell r="G1227" t="str">
            <v>㎡</v>
          </cell>
          <cell r="H1227">
            <v>47500</v>
          </cell>
          <cell r="I1227">
            <v>61750</v>
          </cell>
        </row>
        <row r="1229">
          <cell r="B1229" t="str">
            <v>型枠運搬</v>
          </cell>
          <cell r="F1229">
            <v>1.3</v>
          </cell>
          <cell r="G1229" t="str">
            <v>㎡</v>
          </cell>
          <cell r="H1229">
            <v>33500</v>
          </cell>
          <cell r="I1229">
            <v>43550</v>
          </cell>
        </row>
        <row r="1231">
          <cell r="B1231" t="str">
            <v>異形鉄筋</v>
          </cell>
          <cell r="D1231" t="str">
            <v>SD295A D10</v>
          </cell>
          <cell r="F1231">
            <v>0</v>
          </cell>
          <cell r="G1231" t="str">
            <v>ｔ</v>
          </cell>
          <cell r="H1231">
            <v>11600</v>
          </cell>
          <cell r="I1231">
            <v>0</v>
          </cell>
        </row>
        <row r="1233">
          <cell r="B1233" t="str">
            <v>ＳＵＳグレーチングふた</v>
          </cell>
          <cell r="D1233" t="str">
            <v>w250 ﾊﾞｰ@15 ﾎﾞﾙﾄ固定式</v>
          </cell>
          <cell r="F1233">
            <v>1</v>
          </cell>
          <cell r="G1233" t="str">
            <v>ｍ</v>
          </cell>
          <cell r="H1233" t="e">
            <v>#N/A</v>
          </cell>
          <cell r="I1233" t="e">
            <v>#N/A</v>
          </cell>
        </row>
        <row r="1235">
          <cell r="B1235" t="str">
            <v>側溝等モルタル塗り</v>
          </cell>
          <cell r="D1235" t="str">
            <v>w150</v>
          </cell>
          <cell r="F1235">
            <v>0.15</v>
          </cell>
          <cell r="G1235" t="str">
            <v>㎥</v>
          </cell>
          <cell r="H1235" t="e">
            <v>#N/A</v>
          </cell>
          <cell r="I1235" t="e">
            <v>#N/A</v>
          </cell>
        </row>
        <row r="1243">
          <cell r="B1243" t="str">
            <v xml:space="preserve">  代　価  計</v>
          </cell>
          <cell r="I1243" t="e">
            <v>#N/A</v>
          </cell>
        </row>
        <row r="1245">
          <cell r="B1245" t="str">
            <v>採　用　金　額</v>
          </cell>
          <cell r="I1245" t="e">
            <v>#N/A</v>
          </cell>
        </row>
        <row r="1247">
          <cell r="B1247" t="str">
            <v>d23401</v>
          </cell>
          <cell r="I1247" t="e">
            <v>#N/A</v>
          </cell>
        </row>
        <row r="1249">
          <cell r="B1249" t="str">
            <v>ＰＣ床ピット</v>
          </cell>
        </row>
        <row r="1251">
          <cell r="B1251" t="str">
            <v>一式</v>
          </cell>
        </row>
        <row r="1253">
          <cell r="B1253" t="str">
            <v>根切り</v>
          </cell>
          <cell r="D1253" t="str">
            <v>ﾊﾞｯｸﾎｳ0.6㎥ 基礎</v>
          </cell>
          <cell r="F1253">
            <v>122</v>
          </cell>
          <cell r="G1253" t="str">
            <v>㎥</v>
          </cell>
          <cell r="H1253" t="e">
            <v>#N/A</v>
          </cell>
          <cell r="I1253" t="e">
            <v>#N/A</v>
          </cell>
        </row>
        <row r="1255">
          <cell r="B1255" t="str">
            <v>床付け</v>
          </cell>
          <cell r="F1255">
            <v>41.3</v>
          </cell>
          <cell r="G1255" t="str">
            <v>㎥</v>
          </cell>
          <cell r="H1255" t="e">
            <v>#N/A</v>
          </cell>
          <cell r="I1255" t="e">
            <v>#N/A</v>
          </cell>
        </row>
        <row r="1256">
          <cell r="D1256" t="str">
            <v>仮置土</v>
          </cell>
        </row>
        <row r="1257">
          <cell r="B1257" t="str">
            <v>埋戻し</v>
          </cell>
          <cell r="D1257" t="str">
            <v>ﾊﾞｯｸﾎｳ0.6㎥ 基礎</v>
          </cell>
          <cell r="F1257">
            <v>27.5</v>
          </cell>
          <cell r="G1257" t="str">
            <v>㎥</v>
          </cell>
          <cell r="H1257" t="e">
            <v>#N/A</v>
          </cell>
          <cell r="I1257" t="e">
            <v>#N/A</v>
          </cell>
        </row>
        <row r="1259">
          <cell r="B1259" t="str">
            <v>不用土処分</v>
          </cell>
          <cell r="D1259" t="str">
            <v>捨土料金共</v>
          </cell>
          <cell r="F1259">
            <v>94.5</v>
          </cell>
          <cell r="G1259" t="str">
            <v>㎥</v>
          </cell>
          <cell r="H1259" t="e">
            <v>#N/A</v>
          </cell>
          <cell r="I1259" t="e">
            <v>#N/A</v>
          </cell>
        </row>
        <row r="1261">
          <cell r="B1261" t="str">
            <v>砕石地業</v>
          </cell>
          <cell r="D1261" t="str">
            <v>t100</v>
          </cell>
          <cell r="F1261">
            <v>4.0999999999999996</v>
          </cell>
          <cell r="G1261" t="str">
            <v>㎥</v>
          </cell>
          <cell r="H1261">
            <v>5260</v>
          </cell>
          <cell r="I1261">
            <v>21566</v>
          </cell>
        </row>
        <row r="1263">
          <cell r="B1263" t="str">
            <v>捨てコンクリート</v>
          </cell>
          <cell r="F1263">
            <v>2.1</v>
          </cell>
          <cell r="G1263" t="str">
            <v>㎥</v>
          </cell>
          <cell r="H1263">
            <v>32000</v>
          </cell>
          <cell r="I1263">
            <v>67200</v>
          </cell>
        </row>
        <row r="1265">
          <cell r="B1265" t="str">
            <v>　　　〃　　　 打手間　　</v>
          </cell>
          <cell r="D1265" t="str">
            <v>雑用ｺﾝ</v>
          </cell>
          <cell r="F1265">
            <v>2.1</v>
          </cell>
          <cell r="G1265" t="str">
            <v>㎥</v>
          </cell>
          <cell r="H1265">
            <v>45500</v>
          </cell>
          <cell r="I1265">
            <v>95550</v>
          </cell>
        </row>
        <row r="1267">
          <cell r="B1267" t="str">
            <v>普通コンクリート</v>
          </cell>
          <cell r="D1267" t="str">
            <v>24-15</v>
          </cell>
          <cell r="F1267">
            <v>18.8</v>
          </cell>
          <cell r="G1267" t="str">
            <v>㎥</v>
          </cell>
          <cell r="H1267">
            <v>33000</v>
          </cell>
          <cell r="I1267">
            <v>620400</v>
          </cell>
        </row>
        <row r="1269">
          <cell r="B1269" t="str">
            <v>　　　〃　　　 打手間　　</v>
          </cell>
          <cell r="F1269">
            <v>18.8</v>
          </cell>
          <cell r="G1269" t="str">
            <v>㎥</v>
          </cell>
          <cell r="H1269" t="e">
            <v>#N/A</v>
          </cell>
          <cell r="I1269" t="e">
            <v>#N/A</v>
          </cell>
        </row>
        <row r="1271">
          <cell r="B1271" t="str">
            <v>普通型枠</v>
          </cell>
          <cell r="F1271">
            <v>93</v>
          </cell>
          <cell r="G1271" t="str">
            <v>㎡</v>
          </cell>
          <cell r="H1271">
            <v>47500</v>
          </cell>
          <cell r="I1271">
            <v>4417500</v>
          </cell>
        </row>
        <row r="1273">
          <cell r="B1273" t="str">
            <v>型枠運搬</v>
          </cell>
          <cell r="F1273">
            <v>93</v>
          </cell>
          <cell r="G1273" t="str">
            <v>㎡</v>
          </cell>
          <cell r="H1273">
            <v>33500</v>
          </cell>
          <cell r="I1273">
            <v>3115500</v>
          </cell>
        </row>
        <row r="1275">
          <cell r="B1275" t="str">
            <v>異形鉄筋</v>
          </cell>
          <cell r="D1275" t="str">
            <v>SD295A D10</v>
          </cell>
          <cell r="F1275">
            <v>0.7</v>
          </cell>
          <cell r="G1275" t="str">
            <v>ｔ</v>
          </cell>
          <cell r="H1275">
            <v>11600</v>
          </cell>
          <cell r="I1275">
            <v>8120</v>
          </cell>
        </row>
        <row r="1277">
          <cell r="B1277" t="str">
            <v>異形鉄筋</v>
          </cell>
          <cell r="D1277" t="str">
            <v>SD295A D13</v>
          </cell>
          <cell r="F1277">
            <v>0.5</v>
          </cell>
          <cell r="G1277" t="str">
            <v>ｔ</v>
          </cell>
          <cell r="H1277">
            <v>11900</v>
          </cell>
          <cell r="I1277">
            <v>5950</v>
          </cell>
        </row>
        <row r="1279">
          <cell r="B1279" t="str">
            <v>鉄筋加工組立</v>
          </cell>
          <cell r="F1279">
            <v>1.2</v>
          </cell>
          <cell r="G1279" t="str">
            <v>ｔ</v>
          </cell>
          <cell r="H1279">
            <v>3420</v>
          </cell>
          <cell r="I1279">
            <v>4104</v>
          </cell>
        </row>
        <row r="1281">
          <cell r="B1281" t="str">
            <v>鉄筋運搬</v>
          </cell>
          <cell r="F1281">
            <v>1.2</v>
          </cell>
          <cell r="G1281" t="str">
            <v>ｔ</v>
          </cell>
          <cell r="H1281">
            <v>840</v>
          </cell>
          <cell r="I1281">
            <v>1008</v>
          </cell>
        </row>
        <row r="1282">
          <cell r="D1282" t="str">
            <v>2,500×2,000 t150</v>
          </cell>
        </row>
        <row r="1283">
          <cell r="B1283" t="str">
            <v>サイトＰＣ床版</v>
          </cell>
          <cell r="D1283" t="str">
            <v>D10 @200 ﾀﾞﾌﾞﾙ</v>
          </cell>
          <cell r="F1283">
            <v>8</v>
          </cell>
          <cell r="G1283" t="str">
            <v>枚</v>
          </cell>
          <cell r="H1283" t="e">
            <v>#N/A</v>
          </cell>
          <cell r="I1283" t="e">
            <v>#N/A</v>
          </cell>
        </row>
        <row r="1285">
          <cell r="B1285" t="str">
            <v>磁器タイル張り</v>
          </cell>
          <cell r="D1285" t="str">
            <v>300角</v>
          </cell>
          <cell r="F1285">
            <v>40</v>
          </cell>
          <cell r="G1285" t="str">
            <v>㎡</v>
          </cell>
          <cell r="H1285" t="e">
            <v>#N/A</v>
          </cell>
          <cell r="I1285" t="e">
            <v>#N/A</v>
          </cell>
        </row>
        <row r="1286">
          <cell r="D1286" t="str">
            <v>SUS製 w280 ｸﾘｱﾗﾝｽ150</v>
          </cell>
        </row>
        <row r="1287">
          <cell r="B1287" t="str">
            <v>ＥＸＰ-Ｊ金物</v>
          </cell>
          <cell r="F1287">
            <v>18</v>
          </cell>
          <cell r="G1287" t="str">
            <v>㎡</v>
          </cell>
          <cell r="H1287">
            <v>0</v>
          </cell>
          <cell r="I1287">
            <v>0</v>
          </cell>
        </row>
        <row r="1288">
          <cell r="D1288" t="str">
            <v>　</v>
          </cell>
        </row>
        <row r="1289">
          <cell r="B1289" t="str">
            <v>　　　〃　　　　スタイロフォーム</v>
          </cell>
          <cell r="D1289" t="str">
            <v>t50</v>
          </cell>
          <cell r="F1289">
            <v>22.2</v>
          </cell>
          <cell r="G1289" t="str">
            <v>㎡</v>
          </cell>
          <cell r="H1289" t="e">
            <v>#N/A</v>
          </cell>
          <cell r="I1289" t="e">
            <v>#N/A</v>
          </cell>
        </row>
        <row r="1295">
          <cell r="B1295" t="str">
            <v xml:space="preserve">  代　価  計</v>
          </cell>
          <cell r="I1295" t="e">
            <v>#N/A</v>
          </cell>
        </row>
        <row r="1297">
          <cell r="B1297" t="str">
            <v>採　用　金　額</v>
          </cell>
          <cell r="I1297" t="e">
            <v>#N/A</v>
          </cell>
        </row>
        <row r="1299">
          <cell r="B1299" t="str">
            <v>d23402</v>
          </cell>
          <cell r="I1299" t="e">
            <v>#N/A</v>
          </cell>
        </row>
        <row r="1301">
          <cell r="B1301" t="str">
            <v>階段1</v>
          </cell>
        </row>
        <row r="1303">
          <cell r="B1303" t="str">
            <v>一式</v>
          </cell>
        </row>
        <row r="1305">
          <cell r="B1305" t="str">
            <v>根切り</v>
          </cell>
          <cell r="D1305" t="str">
            <v>ﾊﾞｯｸﾎｳ0.6㎥ 基礎</v>
          </cell>
          <cell r="F1305">
            <v>15.5</v>
          </cell>
          <cell r="G1305" t="str">
            <v>㎥</v>
          </cell>
          <cell r="H1305" t="e">
            <v>#N/A</v>
          </cell>
          <cell r="I1305" t="e">
            <v>#N/A</v>
          </cell>
        </row>
        <row r="1307">
          <cell r="B1307" t="str">
            <v>床付け</v>
          </cell>
          <cell r="F1307">
            <v>35.5</v>
          </cell>
          <cell r="G1307" t="str">
            <v>㎥</v>
          </cell>
          <cell r="H1307" t="e">
            <v>#N/A</v>
          </cell>
          <cell r="I1307" t="e">
            <v>#N/A</v>
          </cell>
        </row>
        <row r="1308">
          <cell r="D1308" t="str">
            <v>仮置土</v>
          </cell>
        </row>
        <row r="1309">
          <cell r="B1309" t="str">
            <v>埋戻し</v>
          </cell>
          <cell r="D1309" t="str">
            <v>ﾊﾞｯｸﾎｳ0.6㎥ 基礎</v>
          </cell>
          <cell r="F1309">
            <v>3.4</v>
          </cell>
          <cell r="G1309" t="str">
            <v>㎥</v>
          </cell>
          <cell r="H1309" t="e">
            <v>#N/A</v>
          </cell>
          <cell r="I1309" t="e">
            <v>#N/A</v>
          </cell>
        </row>
        <row r="1311">
          <cell r="B1311" t="str">
            <v>不用土処分</v>
          </cell>
          <cell r="F1311">
            <v>12.1</v>
          </cell>
          <cell r="G1311" t="str">
            <v>㎥</v>
          </cell>
          <cell r="I1311">
            <v>0</v>
          </cell>
        </row>
        <row r="1313">
          <cell r="B1313" t="str">
            <v>砕石地業</v>
          </cell>
          <cell r="D1313" t="str">
            <v>t100</v>
          </cell>
          <cell r="F1313">
            <v>3.6</v>
          </cell>
          <cell r="G1313" t="str">
            <v>㎥</v>
          </cell>
          <cell r="H1313">
            <v>5260</v>
          </cell>
          <cell r="I1313">
            <v>18936</v>
          </cell>
        </row>
        <row r="1315">
          <cell r="B1315" t="str">
            <v>捨てコンクリート</v>
          </cell>
          <cell r="F1315">
            <v>1.8</v>
          </cell>
          <cell r="G1315" t="str">
            <v>㎥</v>
          </cell>
          <cell r="H1315">
            <v>32000</v>
          </cell>
          <cell r="I1315">
            <v>57600</v>
          </cell>
        </row>
        <row r="1317">
          <cell r="B1317" t="str">
            <v>　　　〃　　　 打手間　　</v>
          </cell>
          <cell r="D1317" t="str">
            <v>雑用ｺﾝ</v>
          </cell>
          <cell r="F1317">
            <v>1.8</v>
          </cell>
          <cell r="G1317" t="str">
            <v>㎥</v>
          </cell>
          <cell r="H1317">
            <v>45500</v>
          </cell>
          <cell r="I1317">
            <v>81900</v>
          </cell>
        </row>
        <row r="1319">
          <cell r="B1319" t="str">
            <v>普通コンクリート</v>
          </cell>
          <cell r="D1319" t="str">
            <v>24-15</v>
          </cell>
          <cell r="F1319">
            <v>8.8000000000000007</v>
          </cell>
          <cell r="G1319" t="str">
            <v>㎥</v>
          </cell>
          <cell r="H1319">
            <v>33000</v>
          </cell>
          <cell r="I1319">
            <v>290400</v>
          </cell>
        </row>
        <row r="1321">
          <cell r="B1321" t="str">
            <v>　　　〃　　　 打手間　　</v>
          </cell>
          <cell r="F1321">
            <v>8.8000000000000007</v>
          </cell>
          <cell r="G1321" t="str">
            <v>㎥</v>
          </cell>
          <cell r="H1321" t="e">
            <v>#N/A</v>
          </cell>
          <cell r="I1321" t="e">
            <v>#N/A</v>
          </cell>
        </row>
        <row r="1323">
          <cell r="B1323" t="str">
            <v>普通型枠</v>
          </cell>
          <cell r="F1323">
            <v>25</v>
          </cell>
          <cell r="G1323" t="str">
            <v>㎡</v>
          </cell>
          <cell r="H1323">
            <v>47500</v>
          </cell>
          <cell r="I1323">
            <v>1187500</v>
          </cell>
        </row>
        <row r="1325">
          <cell r="B1325" t="str">
            <v>打放し型枠</v>
          </cell>
          <cell r="F1325">
            <v>8</v>
          </cell>
          <cell r="G1325" t="str">
            <v>㎡</v>
          </cell>
          <cell r="H1325" t="e">
            <v>#N/A</v>
          </cell>
          <cell r="I1325" t="e">
            <v>#N/A</v>
          </cell>
        </row>
        <row r="1327">
          <cell r="B1327" t="str">
            <v>型枠運搬</v>
          </cell>
          <cell r="F1327">
            <v>33</v>
          </cell>
          <cell r="G1327" t="str">
            <v>㎡</v>
          </cell>
          <cell r="H1327">
            <v>33500</v>
          </cell>
          <cell r="I1327">
            <v>1105500</v>
          </cell>
        </row>
        <row r="1329">
          <cell r="B1329" t="str">
            <v>異形鉄筋</v>
          </cell>
          <cell r="D1329" t="str">
            <v>SD295A D10</v>
          </cell>
          <cell r="F1329">
            <v>0.4</v>
          </cell>
          <cell r="G1329" t="str">
            <v>ｔ</v>
          </cell>
          <cell r="H1329">
            <v>11600</v>
          </cell>
          <cell r="I1329">
            <v>4640</v>
          </cell>
        </row>
        <row r="1331">
          <cell r="B1331" t="str">
            <v>異形鉄筋</v>
          </cell>
          <cell r="D1331" t="str">
            <v>SD295A D13</v>
          </cell>
          <cell r="F1331">
            <v>0.4</v>
          </cell>
          <cell r="G1331" t="str">
            <v>ｔ</v>
          </cell>
          <cell r="H1331">
            <v>11900</v>
          </cell>
          <cell r="I1331">
            <v>4760</v>
          </cell>
        </row>
        <row r="1333">
          <cell r="B1333" t="str">
            <v>異形鉄筋</v>
          </cell>
          <cell r="D1333" t="str">
            <v>SD295A D16</v>
          </cell>
          <cell r="F1333">
            <v>0.1</v>
          </cell>
          <cell r="G1333" t="str">
            <v>ｔ</v>
          </cell>
          <cell r="H1333">
            <v>11900</v>
          </cell>
          <cell r="I1333">
            <v>1190</v>
          </cell>
        </row>
        <row r="1335">
          <cell r="B1335" t="str">
            <v>鉄筋加工組立</v>
          </cell>
          <cell r="F1335">
            <v>0.9</v>
          </cell>
          <cell r="G1335" t="str">
            <v>ｔ</v>
          </cell>
          <cell r="H1335">
            <v>3420</v>
          </cell>
          <cell r="I1335">
            <v>3078</v>
          </cell>
        </row>
        <row r="1337">
          <cell r="B1337" t="str">
            <v>鉄筋運搬</v>
          </cell>
          <cell r="F1337">
            <v>0.9</v>
          </cell>
          <cell r="G1337" t="str">
            <v>ｔ</v>
          </cell>
          <cell r="H1337">
            <v>840</v>
          </cell>
          <cell r="I1337">
            <v>756</v>
          </cell>
        </row>
        <row r="1339">
          <cell r="B1339" t="str">
            <v>磁器タイル張り</v>
          </cell>
          <cell r="D1339" t="str">
            <v>300角</v>
          </cell>
          <cell r="F1339">
            <v>37.6</v>
          </cell>
          <cell r="G1339" t="str">
            <v>㎡</v>
          </cell>
          <cell r="H1339" t="e">
            <v>#N/A</v>
          </cell>
          <cell r="I1339" t="e">
            <v>#N/A</v>
          </cell>
        </row>
        <row r="1341">
          <cell r="B1341" t="str">
            <v>段鼻ノンスリップタイル張り</v>
          </cell>
          <cell r="D1341" t="str">
            <v>w50</v>
          </cell>
          <cell r="F1341">
            <v>49</v>
          </cell>
          <cell r="G1341" t="str">
            <v>㎡</v>
          </cell>
          <cell r="H1341" t="e">
            <v>#N/A</v>
          </cell>
          <cell r="I1341" t="e">
            <v>#N/A</v>
          </cell>
        </row>
        <row r="1343">
          <cell r="B1343" t="str">
            <v>コンクリートこて仕上げ</v>
          </cell>
          <cell r="D1343" t="str">
            <v>薄物仕上げ</v>
          </cell>
          <cell r="F1343">
            <v>2.1</v>
          </cell>
          <cell r="G1343" t="str">
            <v>㎡</v>
          </cell>
          <cell r="H1343" t="e">
            <v>#N/A</v>
          </cell>
          <cell r="I1343" t="e">
            <v>#N/A</v>
          </cell>
        </row>
        <row r="1344">
          <cell r="B1344" t="str">
            <v>　常温乾燥形ふっ素樹脂ワニス塗り</v>
          </cell>
          <cell r="D1344" t="str">
            <v>笠木</v>
          </cell>
        </row>
        <row r="1345">
          <cell r="B1345" t="str">
            <v>　（ＦＵＣ）</v>
          </cell>
          <cell r="D1345" t="str">
            <v>ｺﾝｸﾘｰﾄ面</v>
          </cell>
          <cell r="F1345">
            <v>2.1</v>
          </cell>
          <cell r="G1345" t="str">
            <v>㎡</v>
          </cell>
          <cell r="H1345">
            <v>160</v>
          </cell>
          <cell r="I1345">
            <v>336</v>
          </cell>
        </row>
        <row r="1346">
          <cell r="B1346" t="str">
            <v>　常温乾燥形ふっ素樹脂ワニス塗り</v>
          </cell>
          <cell r="D1346" t="str">
            <v>壁</v>
          </cell>
        </row>
        <row r="1347">
          <cell r="B1347" t="str">
            <v>　（ＦＵＣ）</v>
          </cell>
          <cell r="D1347" t="str">
            <v>ｺﾝｸﾘｰﾄ面</v>
          </cell>
          <cell r="F1347">
            <v>8</v>
          </cell>
          <cell r="G1347" t="str">
            <v>㎡</v>
          </cell>
          <cell r="H1347">
            <v>160</v>
          </cell>
          <cell r="I1347">
            <v>1280</v>
          </cell>
        </row>
        <row r="1349">
          <cell r="B1349" t="str">
            <v>側溝等モルタル塗り</v>
          </cell>
          <cell r="D1349" t="str">
            <v>w150</v>
          </cell>
          <cell r="F1349">
            <v>0.8</v>
          </cell>
          <cell r="G1349" t="str">
            <v>㎥</v>
          </cell>
          <cell r="H1349" t="e">
            <v>#N/A</v>
          </cell>
          <cell r="I1349" t="e">
            <v>#N/A</v>
          </cell>
        </row>
        <row r="1357">
          <cell r="B1357" t="str">
            <v xml:space="preserve">  代　価  計</v>
          </cell>
          <cell r="I1357" t="e">
            <v>#N/A</v>
          </cell>
        </row>
        <row r="1359">
          <cell r="B1359" t="str">
            <v>採　用　金　額</v>
          </cell>
          <cell r="I1359" t="e">
            <v>#N/A</v>
          </cell>
        </row>
        <row r="1361">
          <cell r="B1361" t="str">
            <v>d23403</v>
          </cell>
          <cell r="I1361" t="e">
            <v>#N/A</v>
          </cell>
        </row>
        <row r="1363">
          <cell r="B1363" t="str">
            <v>階段2</v>
          </cell>
        </row>
        <row r="1365">
          <cell r="B1365" t="str">
            <v>一式</v>
          </cell>
        </row>
        <row r="1367">
          <cell r="B1367" t="str">
            <v>根切り</v>
          </cell>
          <cell r="D1367" t="str">
            <v>ﾊﾞｯｸﾎｳ0.6㎥ 基礎</v>
          </cell>
          <cell r="F1367">
            <v>31.1</v>
          </cell>
          <cell r="G1367" t="str">
            <v>㎥</v>
          </cell>
          <cell r="H1367" t="e">
            <v>#N/A</v>
          </cell>
          <cell r="I1367" t="e">
            <v>#N/A</v>
          </cell>
        </row>
        <row r="1369">
          <cell r="B1369" t="str">
            <v>床付け</v>
          </cell>
          <cell r="F1369">
            <v>36</v>
          </cell>
          <cell r="G1369" t="str">
            <v>㎥</v>
          </cell>
          <cell r="H1369" t="e">
            <v>#N/A</v>
          </cell>
          <cell r="I1369" t="e">
            <v>#N/A</v>
          </cell>
        </row>
        <row r="1370">
          <cell r="D1370" t="str">
            <v>仮置土</v>
          </cell>
        </row>
        <row r="1371">
          <cell r="B1371" t="str">
            <v>埋戻し</v>
          </cell>
          <cell r="D1371" t="str">
            <v>ﾊﾞｯｸﾎｳ0.6㎥ 基礎</v>
          </cell>
          <cell r="F1371">
            <v>9.1</v>
          </cell>
          <cell r="G1371" t="str">
            <v>㎥</v>
          </cell>
          <cell r="H1371" t="e">
            <v>#N/A</v>
          </cell>
          <cell r="I1371" t="e">
            <v>#N/A</v>
          </cell>
        </row>
        <row r="1373">
          <cell r="B1373" t="str">
            <v>不用土処分</v>
          </cell>
          <cell r="F1373">
            <v>22</v>
          </cell>
          <cell r="G1373" t="str">
            <v>㎥</v>
          </cell>
          <cell r="I1373">
            <v>0</v>
          </cell>
        </row>
        <row r="1375">
          <cell r="B1375" t="str">
            <v>砕石地業</v>
          </cell>
          <cell r="D1375" t="str">
            <v>t100</v>
          </cell>
          <cell r="F1375">
            <v>3.6</v>
          </cell>
          <cell r="G1375" t="str">
            <v>㎥</v>
          </cell>
          <cell r="H1375">
            <v>5260</v>
          </cell>
          <cell r="I1375">
            <v>18936</v>
          </cell>
        </row>
        <row r="1377">
          <cell r="B1377" t="str">
            <v>捨てコンクリート</v>
          </cell>
          <cell r="F1377">
            <v>1.8</v>
          </cell>
          <cell r="G1377" t="str">
            <v>㎥</v>
          </cell>
          <cell r="H1377">
            <v>32000</v>
          </cell>
          <cell r="I1377">
            <v>57600</v>
          </cell>
        </row>
        <row r="1379">
          <cell r="B1379" t="str">
            <v>　　　〃　　　 打手間　　</v>
          </cell>
          <cell r="D1379" t="str">
            <v>雑用ｺﾝ</v>
          </cell>
          <cell r="F1379">
            <v>1.8</v>
          </cell>
          <cell r="G1379" t="str">
            <v>㎥</v>
          </cell>
          <cell r="H1379">
            <v>45500</v>
          </cell>
          <cell r="I1379">
            <v>81900</v>
          </cell>
        </row>
        <row r="1381">
          <cell r="B1381" t="str">
            <v>普通コンクリート</v>
          </cell>
          <cell r="D1381" t="str">
            <v>24-15</v>
          </cell>
          <cell r="F1381">
            <v>27.4</v>
          </cell>
          <cell r="G1381" t="str">
            <v>㎥</v>
          </cell>
          <cell r="H1381">
            <v>33000</v>
          </cell>
          <cell r="I1381">
            <v>904200</v>
          </cell>
        </row>
        <row r="1383">
          <cell r="B1383" t="str">
            <v>　　　〃　　　 打手間　　</v>
          </cell>
          <cell r="F1383">
            <v>27.4</v>
          </cell>
          <cell r="G1383" t="str">
            <v>㎥</v>
          </cell>
          <cell r="H1383" t="e">
            <v>#N/A</v>
          </cell>
          <cell r="I1383" t="e">
            <v>#N/A</v>
          </cell>
        </row>
        <row r="1385">
          <cell r="B1385" t="str">
            <v>普通型枠</v>
          </cell>
          <cell r="F1385">
            <v>163</v>
          </cell>
          <cell r="G1385" t="str">
            <v>㎡</v>
          </cell>
          <cell r="H1385">
            <v>47500</v>
          </cell>
          <cell r="I1385">
            <v>7742500</v>
          </cell>
        </row>
        <row r="1387">
          <cell r="B1387" t="str">
            <v>打放し型枠</v>
          </cell>
          <cell r="F1387">
            <v>50.3</v>
          </cell>
          <cell r="G1387" t="str">
            <v>㎡</v>
          </cell>
          <cell r="H1387" t="e">
            <v>#N/A</v>
          </cell>
          <cell r="I1387" t="e">
            <v>#N/A</v>
          </cell>
        </row>
        <row r="1389">
          <cell r="B1389" t="str">
            <v>型枠運搬</v>
          </cell>
          <cell r="F1389">
            <v>213</v>
          </cell>
          <cell r="G1389" t="str">
            <v>㎡</v>
          </cell>
          <cell r="H1389">
            <v>33500</v>
          </cell>
          <cell r="I1389">
            <v>7135500</v>
          </cell>
        </row>
        <row r="1391">
          <cell r="B1391" t="str">
            <v>異形鉄筋</v>
          </cell>
          <cell r="D1391" t="str">
            <v>SD295A D10</v>
          </cell>
          <cell r="F1391">
            <v>0.5</v>
          </cell>
          <cell r="G1391" t="str">
            <v>ｔ</v>
          </cell>
          <cell r="H1391">
            <v>11600</v>
          </cell>
          <cell r="I1391">
            <v>5800</v>
          </cell>
        </row>
        <row r="1393">
          <cell r="B1393" t="str">
            <v>異形鉄筋</v>
          </cell>
          <cell r="D1393" t="str">
            <v>SD295A D13</v>
          </cell>
          <cell r="F1393">
            <v>2.2000000000000002</v>
          </cell>
          <cell r="G1393" t="str">
            <v>ｔ</v>
          </cell>
          <cell r="H1393">
            <v>11900</v>
          </cell>
          <cell r="I1393">
            <v>26180</v>
          </cell>
        </row>
        <row r="1395">
          <cell r="B1395" t="str">
            <v>異形鉄筋</v>
          </cell>
          <cell r="D1395" t="str">
            <v>SD295A D16</v>
          </cell>
          <cell r="F1395">
            <v>0.2</v>
          </cell>
          <cell r="G1395" t="str">
            <v>ｔ</v>
          </cell>
          <cell r="H1395">
            <v>11900</v>
          </cell>
          <cell r="I1395">
            <v>2380</v>
          </cell>
        </row>
        <row r="1397">
          <cell r="B1397" t="str">
            <v>鉄筋加工組立</v>
          </cell>
          <cell r="F1397">
            <v>2.9</v>
          </cell>
          <cell r="G1397" t="str">
            <v>ｔ</v>
          </cell>
          <cell r="H1397">
            <v>3420</v>
          </cell>
          <cell r="I1397">
            <v>9918</v>
          </cell>
        </row>
        <row r="1399">
          <cell r="B1399" t="str">
            <v>鉄筋運搬</v>
          </cell>
          <cell r="F1399">
            <v>2.9</v>
          </cell>
          <cell r="G1399" t="str">
            <v>ｔ</v>
          </cell>
          <cell r="H1399">
            <v>840</v>
          </cell>
          <cell r="I1399">
            <v>2436</v>
          </cell>
        </row>
        <row r="1401">
          <cell r="B1401" t="str">
            <v>磁器タイル張り</v>
          </cell>
          <cell r="D1401" t="str">
            <v>300角</v>
          </cell>
          <cell r="F1401">
            <v>36.700000000000003</v>
          </cell>
          <cell r="G1401" t="str">
            <v>㎡</v>
          </cell>
          <cell r="H1401" t="e">
            <v>#N/A</v>
          </cell>
          <cell r="I1401" t="e">
            <v>#N/A</v>
          </cell>
        </row>
        <row r="1403">
          <cell r="B1403" t="str">
            <v>段鼻ノンスリップタイル張り</v>
          </cell>
          <cell r="D1403" t="str">
            <v>w50</v>
          </cell>
          <cell r="F1403">
            <v>59.4</v>
          </cell>
          <cell r="G1403" t="str">
            <v>㎡</v>
          </cell>
          <cell r="H1403" t="e">
            <v>#N/A</v>
          </cell>
          <cell r="I1403" t="e">
            <v>#N/A</v>
          </cell>
        </row>
        <row r="1405">
          <cell r="B1405" t="str">
            <v>コンクリートこて仕上げ</v>
          </cell>
          <cell r="D1405" t="str">
            <v>薄物仕上げ</v>
          </cell>
          <cell r="F1405">
            <v>2.7</v>
          </cell>
          <cell r="G1405" t="str">
            <v>㎡</v>
          </cell>
          <cell r="H1405" t="e">
            <v>#N/A</v>
          </cell>
          <cell r="I1405" t="e">
            <v>#N/A</v>
          </cell>
        </row>
        <row r="1406">
          <cell r="B1406" t="str">
            <v>　常温乾燥形ふっ素樹脂ワニス塗り</v>
          </cell>
          <cell r="D1406" t="str">
            <v>笠木</v>
          </cell>
        </row>
        <row r="1407">
          <cell r="B1407" t="str">
            <v>　（ＦＵＣ）</v>
          </cell>
          <cell r="D1407" t="str">
            <v>ｺﾝｸﾘｰﾄ面</v>
          </cell>
          <cell r="F1407">
            <v>2.7</v>
          </cell>
          <cell r="G1407" t="str">
            <v>㎡</v>
          </cell>
          <cell r="H1407">
            <v>160</v>
          </cell>
          <cell r="I1407">
            <v>432</v>
          </cell>
        </row>
        <row r="1408">
          <cell r="B1408" t="str">
            <v>　常温乾燥形ふっ素樹脂ワニス塗り</v>
          </cell>
          <cell r="D1408" t="str">
            <v>壁</v>
          </cell>
        </row>
        <row r="1409">
          <cell r="B1409" t="str">
            <v>　（ＦＵＣ）</v>
          </cell>
          <cell r="D1409" t="str">
            <v>ｺﾝｸﾘｰﾄ面</v>
          </cell>
          <cell r="F1409">
            <v>50.3</v>
          </cell>
          <cell r="G1409" t="str">
            <v>㎡</v>
          </cell>
          <cell r="H1409">
            <v>160</v>
          </cell>
          <cell r="I1409">
            <v>8048</v>
          </cell>
        </row>
        <row r="1411">
          <cell r="B1411" t="str">
            <v>側溝等モルタル塗り</v>
          </cell>
          <cell r="D1411" t="str">
            <v>w150</v>
          </cell>
          <cell r="F1411">
            <v>1.2</v>
          </cell>
          <cell r="G1411" t="str">
            <v>㎥</v>
          </cell>
          <cell r="H1411" t="e">
            <v>#N/A</v>
          </cell>
          <cell r="I1411" t="e">
            <v>#N/A</v>
          </cell>
        </row>
        <row r="1412">
          <cell r="D1412" t="str">
            <v>FB-9*44 h150</v>
          </cell>
        </row>
        <row r="1413">
          <cell r="B1413" t="str">
            <v>手すり</v>
          </cell>
          <cell r="F1413">
            <v>14.8</v>
          </cell>
          <cell r="G1413" t="str">
            <v>ｍ</v>
          </cell>
          <cell r="H1413" t="e">
            <v>#N/A</v>
          </cell>
          <cell r="I1413" t="e">
            <v>#N/A</v>
          </cell>
        </row>
        <row r="1415">
          <cell r="B1415" t="str">
            <v>　〃　塗装</v>
          </cell>
          <cell r="D1415" t="str">
            <v>FUE</v>
          </cell>
          <cell r="F1415">
            <v>1.6</v>
          </cell>
          <cell r="G1415" t="str">
            <v>㎡</v>
          </cell>
          <cell r="H1415">
            <v>320</v>
          </cell>
          <cell r="I1415">
            <v>512</v>
          </cell>
        </row>
        <row r="1416">
          <cell r="D1416" t="str">
            <v>SUS製 w190 ｸﾘｱﾗﾝｽ50</v>
          </cell>
        </row>
        <row r="1417">
          <cell r="B1417" t="str">
            <v>ＥＸＰ-Ｊ金物</v>
          </cell>
          <cell r="F1417">
            <v>5.5</v>
          </cell>
          <cell r="G1417" t="str">
            <v>ｍ</v>
          </cell>
          <cell r="H1417">
            <v>0</v>
          </cell>
          <cell r="I1417">
            <v>0</v>
          </cell>
        </row>
        <row r="1418">
          <cell r="D1418" t="str">
            <v>SUS製 w280 ｸﾘｱﾗﾝｽ50</v>
          </cell>
        </row>
        <row r="1419">
          <cell r="B1419" t="str">
            <v>ＥＸＰ-Ｊ金物</v>
          </cell>
          <cell r="F1419">
            <v>1.8</v>
          </cell>
          <cell r="G1419" t="str">
            <v>ｍ</v>
          </cell>
          <cell r="H1419">
            <v>0</v>
          </cell>
          <cell r="I1419">
            <v>0</v>
          </cell>
        </row>
        <row r="1427">
          <cell r="B1427" t="str">
            <v xml:space="preserve">  代　価  計</v>
          </cell>
          <cell r="I1427" t="e">
            <v>#N/A</v>
          </cell>
        </row>
        <row r="1429">
          <cell r="B1429" t="str">
            <v>採　用　金　額</v>
          </cell>
          <cell r="I1429" t="e">
            <v>#N/A</v>
          </cell>
        </row>
        <row r="1431">
          <cell r="B1431" t="str">
            <v>d23404</v>
          </cell>
          <cell r="I1431" t="e">
            <v>#N/A</v>
          </cell>
        </row>
        <row r="1433">
          <cell r="B1433" t="str">
            <v>スロープ</v>
          </cell>
        </row>
        <row r="1435">
          <cell r="B1435" t="str">
            <v>一式</v>
          </cell>
        </row>
        <row r="1437">
          <cell r="B1437" t="str">
            <v>根切り</v>
          </cell>
          <cell r="D1437" t="str">
            <v>ﾊﾞｯｸﾎｳ0.6㎥ 基礎</v>
          </cell>
          <cell r="F1437">
            <v>72.2</v>
          </cell>
          <cell r="G1437" t="str">
            <v>㎥</v>
          </cell>
          <cell r="H1437" t="e">
            <v>#N/A</v>
          </cell>
          <cell r="I1437" t="e">
            <v>#N/A</v>
          </cell>
        </row>
        <row r="1439">
          <cell r="B1439" t="str">
            <v>床付け</v>
          </cell>
          <cell r="F1439">
            <v>39.299999999999997</v>
          </cell>
          <cell r="G1439" t="str">
            <v>㎥</v>
          </cell>
          <cell r="H1439" t="e">
            <v>#N/A</v>
          </cell>
          <cell r="I1439" t="e">
            <v>#N/A</v>
          </cell>
        </row>
        <row r="1440">
          <cell r="D1440" t="str">
            <v>仮置土</v>
          </cell>
        </row>
        <row r="1441">
          <cell r="B1441" t="str">
            <v>埋戻し</v>
          </cell>
          <cell r="D1441" t="str">
            <v>ﾊﾞｯｸﾎｳ0.6㎥ 基礎</v>
          </cell>
          <cell r="F1441">
            <v>55.5</v>
          </cell>
          <cell r="G1441" t="str">
            <v>㎥</v>
          </cell>
          <cell r="H1441" t="e">
            <v>#N/A</v>
          </cell>
          <cell r="I1441" t="e">
            <v>#N/A</v>
          </cell>
        </row>
        <row r="1443">
          <cell r="B1443" t="str">
            <v>不用土処分</v>
          </cell>
          <cell r="D1443" t="str">
            <v>捨土料金共</v>
          </cell>
          <cell r="F1443">
            <v>16.7</v>
          </cell>
          <cell r="G1443" t="str">
            <v>㎥</v>
          </cell>
          <cell r="H1443" t="e">
            <v>#N/A</v>
          </cell>
          <cell r="I1443" t="e">
            <v>#N/A</v>
          </cell>
        </row>
        <row r="1444">
          <cell r="D1444" t="str">
            <v>仮置土</v>
          </cell>
        </row>
        <row r="1445">
          <cell r="B1445" t="str">
            <v>盛土</v>
          </cell>
          <cell r="F1445">
            <v>29.6</v>
          </cell>
          <cell r="G1445" t="str">
            <v>㎥</v>
          </cell>
          <cell r="H1445" t="e">
            <v>#N/A</v>
          </cell>
          <cell r="I1445" t="e">
            <v>#N/A</v>
          </cell>
        </row>
        <row r="1447">
          <cell r="B1447" t="str">
            <v>砕石地業</v>
          </cell>
          <cell r="D1447" t="str">
            <v>t100</v>
          </cell>
          <cell r="F1447">
            <v>3.9</v>
          </cell>
          <cell r="G1447" t="str">
            <v>㎥</v>
          </cell>
          <cell r="H1447">
            <v>5260</v>
          </cell>
          <cell r="I1447">
            <v>20514</v>
          </cell>
        </row>
        <row r="1449">
          <cell r="B1449" t="str">
            <v>砕石地業</v>
          </cell>
          <cell r="D1449" t="str">
            <v>t100</v>
          </cell>
          <cell r="F1449">
            <v>5.0999999999999996</v>
          </cell>
          <cell r="G1449" t="str">
            <v>㎥</v>
          </cell>
          <cell r="H1449">
            <v>5260</v>
          </cell>
          <cell r="I1449">
            <v>26826</v>
          </cell>
        </row>
        <row r="1451">
          <cell r="B1451" t="str">
            <v>捨てコンクリート</v>
          </cell>
          <cell r="F1451">
            <v>4.5</v>
          </cell>
          <cell r="G1451" t="str">
            <v>㎥</v>
          </cell>
          <cell r="H1451">
            <v>32000</v>
          </cell>
          <cell r="I1451">
            <v>144000</v>
          </cell>
        </row>
        <row r="1453">
          <cell r="B1453" t="str">
            <v>　　　〃　　　 打手間　　</v>
          </cell>
          <cell r="D1453" t="str">
            <v>雑用ｺﾝ</v>
          </cell>
          <cell r="F1453">
            <v>4.5</v>
          </cell>
          <cell r="G1453" t="str">
            <v>㎥</v>
          </cell>
          <cell r="H1453">
            <v>45500</v>
          </cell>
          <cell r="I1453">
            <v>204750</v>
          </cell>
        </row>
        <row r="1455">
          <cell r="B1455" t="str">
            <v>普通コンクリート</v>
          </cell>
          <cell r="D1455" t="str">
            <v>24-15</v>
          </cell>
          <cell r="F1455">
            <v>25.4</v>
          </cell>
          <cell r="G1455" t="str">
            <v>㎥</v>
          </cell>
          <cell r="H1455">
            <v>33000</v>
          </cell>
          <cell r="I1455">
            <v>838200</v>
          </cell>
        </row>
        <row r="1457">
          <cell r="B1457" t="str">
            <v>　　　〃　　　 打手間　　</v>
          </cell>
          <cell r="F1457">
            <v>25.4</v>
          </cell>
          <cell r="G1457" t="str">
            <v>㎥</v>
          </cell>
          <cell r="H1457" t="e">
            <v>#N/A</v>
          </cell>
          <cell r="I1457" t="e">
            <v>#N/A</v>
          </cell>
        </row>
        <row r="1459">
          <cell r="B1459" t="str">
            <v>普通型枠</v>
          </cell>
          <cell r="F1459">
            <v>160</v>
          </cell>
          <cell r="G1459" t="str">
            <v>㎡</v>
          </cell>
          <cell r="H1459">
            <v>47500</v>
          </cell>
          <cell r="I1459">
            <v>7600000</v>
          </cell>
        </row>
        <row r="1461">
          <cell r="B1461" t="str">
            <v>打放し型枠</v>
          </cell>
          <cell r="F1461">
            <v>23.9</v>
          </cell>
          <cell r="G1461" t="str">
            <v>㎡</v>
          </cell>
          <cell r="H1461" t="e">
            <v>#N/A</v>
          </cell>
          <cell r="I1461" t="e">
            <v>#N/A</v>
          </cell>
        </row>
        <row r="1463">
          <cell r="B1463" t="str">
            <v>型枠運搬</v>
          </cell>
          <cell r="F1463">
            <v>184</v>
          </cell>
          <cell r="G1463" t="str">
            <v>㎡</v>
          </cell>
          <cell r="H1463">
            <v>33500</v>
          </cell>
          <cell r="I1463">
            <v>6164000</v>
          </cell>
        </row>
        <row r="1465">
          <cell r="B1465" t="str">
            <v>異形鉄筋</v>
          </cell>
          <cell r="D1465" t="str">
            <v>SD295A D10</v>
          </cell>
          <cell r="F1465">
            <v>1.6</v>
          </cell>
          <cell r="G1465" t="str">
            <v>ｔ</v>
          </cell>
          <cell r="H1465">
            <v>11600</v>
          </cell>
          <cell r="I1465">
            <v>18560</v>
          </cell>
        </row>
        <row r="1467">
          <cell r="B1467" t="str">
            <v>異形鉄筋</v>
          </cell>
          <cell r="D1467" t="str">
            <v>SD295A D13</v>
          </cell>
          <cell r="F1467">
            <v>0.9</v>
          </cell>
          <cell r="G1467" t="str">
            <v>ｔ</v>
          </cell>
          <cell r="H1467">
            <v>11900</v>
          </cell>
          <cell r="I1467">
            <v>10710</v>
          </cell>
        </row>
        <row r="1469">
          <cell r="B1469" t="str">
            <v>鉄筋加工組立</v>
          </cell>
          <cell r="F1469">
            <v>2.5</v>
          </cell>
          <cell r="G1469" t="str">
            <v>ｔ</v>
          </cell>
          <cell r="H1469">
            <v>3420</v>
          </cell>
          <cell r="I1469">
            <v>8550</v>
          </cell>
        </row>
        <row r="1471">
          <cell r="B1471" t="str">
            <v>鉄筋運搬</v>
          </cell>
          <cell r="F1471">
            <v>2.5</v>
          </cell>
          <cell r="G1471" t="str">
            <v>ｔ</v>
          </cell>
          <cell r="H1471">
            <v>840</v>
          </cell>
          <cell r="I1471">
            <v>2100</v>
          </cell>
        </row>
        <row r="1473">
          <cell r="B1473" t="str">
            <v>磁器タイル張り</v>
          </cell>
          <cell r="D1473" t="str">
            <v>300角</v>
          </cell>
          <cell r="F1473">
            <v>36.1</v>
          </cell>
          <cell r="G1473" t="str">
            <v>㎡</v>
          </cell>
          <cell r="H1473" t="e">
            <v>#N/A</v>
          </cell>
          <cell r="I1473" t="e">
            <v>#N/A</v>
          </cell>
        </row>
        <row r="1475">
          <cell r="B1475" t="str">
            <v>コンクリートこて仕上げ</v>
          </cell>
          <cell r="D1475" t="str">
            <v>薄物仕上げ</v>
          </cell>
          <cell r="F1475">
            <v>11.9</v>
          </cell>
          <cell r="G1475" t="str">
            <v>㎡</v>
          </cell>
          <cell r="H1475" t="e">
            <v>#N/A</v>
          </cell>
          <cell r="I1475" t="e">
            <v>#N/A</v>
          </cell>
        </row>
        <row r="1476">
          <cell r="B1476" t="str">
            <v>　常温乾燥形ふっ素樹脂ワニス塗り</v>
          </cell>
          <cell r="D1476" t="str">
            <v>笠木</v>
          </cell>
        </row>
        <row r="1477">
          <cell r="B1477" t="str">
            <v>　（ＦＵＣ）</v>
          </cell>
          <cell r="D1477" t="str">
            <v>ｺﾝｸﾘｰﾄ面</v>
          </cell>
          <cell r="F1477">
            <v>11.9</v>
          </cell>
          <cell r="G1477" t="str">
            <v>㎡</v>
          </cell>
          <cell r="H1477">
            <v>160</v>
          </cell>
          <cell r="I1477">
            <v>1904</v>
          </cell>
        </row>
        <row r="1478">
          <cell r="B1478" t="str">
            <v>　常温乾燥形ふっ素樹脂ワニス塗り</v>
          </cell>
          <cell r="D1478" t="str">
            <v>壁</v>
          </cell>
        </row>
        <row r="1479">
          <cell r="B1479" t="str">
            <v>　（ＦＵＣ）</v>
          </cell>
          <cell r="D1479" t="str">
            <v>ｺﾝｸﾘｰﾄ面</v>
          </cell>
          <cell r="F1479">
            <v>23.9</v>
          </cell>
          <cell r="G1479" t="str">
            <v>㎡</v>
          </cell>
          <cell r="H1479">
            <v>160</v>
          </cell>
          <cell r="I1479">
            <v>3824</v>
          </cell>
        </row>
        <row r="1480">
          <cell r="D1480" t="str">
            <v>支柱FB-9*44 h750 @1,260</v>
          </cell>
        </row>
        <row r="1481">
          <cell r="B1481" t="str">
            <v>手すり</v>
          </cell>
          <cell r="D1481" t="str">
            <v>SUS34φ×2</v>
          </cell>
          <cell r="F1481">
            <v>79.5</v>
          </cell>
          <cell r="G1481" t="str">
            <v>ｍ</v>
          </cell>
          <cell r="H1481" t="e">
            <v>#N/A</v>
          </cell>
          <cell r="I1481" t="e">
            <v>#N/A</v>
          </cell>
        </row>
        <row r="1483">
          <cell r="B1483" t="str">
            <v>　〃　塗装</v>
          </cell>
          <cell r="D1483" t="str">
            <v>FUE</v>
          </cell>
          <cell r="F1483">
            <v>22</v>
          </cell>
          <cell r="G1483" t="str">
            <v>㎡</v>
          </cell>
          <cell r="H1483">
            <v>320</v>
          </cell>
          <cell r="I1483">
            <v>7040</v>
          </cell>
        </row>
        <row r="1484">
          <cell r="D1484" t="str">
            <v>　</v>
          </cell>
        </row>
        <row r="1485">
          <cell r="B1485" t="str">
            <v>ＥＸＰ-Ｊ部スタイロフォーム</v>
          </cell>
          <cell r="D1485" t="str">
            <v>t100</v>
          </cell>
          <cell r="F1485">
            <v>5.2</v>
          </cell>
          <cell r="G1485" t="str">
            <v>㎡</v>
          </cell>
          <cell r="H1485" t="e">
            <v>#N/A</v>
          </cell>
          <cell r="I1485" t="e">
            <v>#N/A</v>
          </cell>
        </row>
        <row r="1493">
          <cell r="B1493" t="str">
            <v xml:space="preserve">  代　価  計</v>
          </cell>
          <cell r="I1493" t="e">
            <v>#N/A</v>
          </cell>
        </row>
        <row r="1495">
          <cell r="B1495" t="str">
            <v>採　用　金　額</v>
          </cell>
          <cell r="I1495" t="e">
            <v>#N/A</v>
          </cell>
        </row>
        <row r="1497">
          <cell r="I1497" t="e">
            <v>#N/A</v>
          </cell>
        </row>
        <row r="1499">
          <cell r="B1499" t="str">
            <v>捨土料金（舗装除く外構分）</v>
          </cell>
          <cell r="D1499" t="str">
            <v>首都圏民間処分場</v>
          </cell>
        </row>
        <row r="1502">
          <cell r="B1502" t="str">
            <v>ｺﾝｸﾘｰﾄよう壁1</v>
          </cell>
        </row>
        <row r="1503">
          <cell r="B1503" t="str">
            <v>捨土費</v>
          </cell>
          <cell r="D1503" t="str">
            <v>内陸部処分場</v>
          </cell>
          <cell r="F1503">
            <v>31.5</v>
          </cell>
          <cell r="G1503" t="str">
            <v>㎥</v>
          </cell>
          <cell r="H1503" t="e">
            <v>#N/A</v>
          </cell>
          <cell r="I1503" t="e">
            <v>#N/A</v>
          </cell>
        </row>
        <row r="1504">
          <cell r="B1504" t="str">
            <v>ｺﾝｸﾘｰﾄよう壁2</v>
          </cell>
        </row>
        <row r="1505">
          <cell r="B1505" t="str">
            <v>捨土費</v>
          </cell>
          <cell r="D1505" t="str">
            <v>内陸部処分場</v>
          </cell>
          <cell r="F1505">
            <v>8.5</v>
          </cell>
          <cell r="G1505" t="str">
            <v>㎥</v>
          </cell>
          <cell r="H1505" t="e">
            <v>#N/A</v>
          </cell>
          <cell r="I1505" t="e">
            <v>#N/A</v>
          </cell>
        </row>
        <row r="1506">
          <cell r="B1506" t="str">
            <v>ｺﾝｸﾘｰﾄよう壁3</v>
          </cell>
        </row>
        <row r="1507">
          <cell r="B1507" t="str">
            <v>捨土費</v>
          </cell>
          <cell r="D1507" t="str">
            <v>内陸部処分場</v>
          </cell>
          <cell r="F1507">
            <v>9.5</v>
          </cell>
          <cell r="G1507" t="str">
            <v>㎥</v>
          </cell>
          <cell r="H1507" t="e">
            <v>#N/A</v>
          </cell>
          <cell r="I1507" t="e">
            <v>#N/A</v>
          </cell>
        </row>
        <row r="1508">
          <cell r="B1508" t="str">
            <v>集水ますA</v>
          </cell>
        </row>
        <row r="1509">
          <cell r="B1509" t="str">
            <v>捨土費</v>
          </cell>
          <cell r="D1509" t="str">
            <v>内陸部処分場</v>
          </cell>
          <cell r="G1509" t="str">
            <v>㎥</v>
          </cell>
          <cell r="H1509" t="e">
            <v>#N/A</v>
          </cell>
          <cell r="I1509" t="e">
            <v>#N/A</v>
          </cell>
        </row>
        <row r="1510">
          <cell r="B1510" t="str">
            <v>浸透ますB</v>
          </cell>
        </row>
        <row r="1511">
          <cell r="B1511" t="str">
            <v>捨土費</v>
          </cell>
          <cell r="D1511" t="str">
            <v>内陸部処分場</v>
          </cell>
          <cell r="G1511" t="str">
            <v>㎥</v>
          </cell>
          <cell r="H1511" t="e">
            <v>#N/A</v>
          </cell>
          <cell r="I1511" t="e">
            <v>#N/A</v>
          </cell>
        </row>
        <row r="1512">
          <cell r="B1512" t="str">
            <v>側溝</v>
          </cell>
        </row>
        <row r="1513">
          <cell r="B1513" t="str">
            <v>捨土費</v>
          </cell>
          <cell r="D1513" t="str">
            <v>内陸部処分場</v>
          </cell>
          <cell r="G1513" t="str">
            <v>㎥</v>
          </cell>
          <cell r="H1513" t="e">
            <v>#N/A</v>
          </cell>
          <cell r="I1513" t="e">
            <v>#N/A</v>
          </cell>
        </row>
        <row r="1514">
          <cell r="B1514" t="str">
            <v>側溝T</v>
          </cell>
        </row>
        <row r="1515">
          <cell r="B1515" t="str">
            <v>捨土費</v>
          </cell>
          <cell r="D1515" t="str">
            <v>内陸部処分場</v>
          </cell>
          <cell r="G1515" t="str">
            <v>㎥</v>
          </cell>
          <cell r="H1515" t="e">
            <v>#N/A</v>
          </cell>
          <cell r="I1515" t="e">
            <v>#N/A</v>
          </cell>
        </row>
        <row r="1516">
          <cell r="B1516" t="str">
            <v>PC床ﾋﾟｯﾄ</v>
          </cell>
        </row>
        <row r="1517">
          <cell r="B1517" t="str">
            <v>捨土費</v>
          </cell>
          <cell r="D1517" t="str">
            <v>内陸部処分場</v>
          </cell>
          <cell r="F1517">
            <v>94.5</v>
          </cell>
          <cell r="G1517" t="str">
            <v>㎥</v>
          </cell>
          <cell r="H1517" t="e">
            <v>#N/A</v>
          </cell>
          <cell r="I1517" t="e">
            <v>#N/A</v>
          </cell>
        </row>
        <row r="1518">
          <cell r="B1518" t="str">
            <v>階段1</v>
          </cell>
        </row>
        <row r="1519">
          <cell r="B1519" t="str">
            <v>捨土費</v>
          </cell>
          <cell r="D1519" t="str">
            <v>内陸部処分場</v>
          </cell>
          <cell r="G1519" t="str">
            <v>㎥</v>
          </cell>
          <cell r="H1519" t="e">
            <v>#N/A</v>
          </cell>
          <cell r="I1519" t="e">
            <v>#N/A</v>
          </cell>
        </row>
        <row r="1520">
          <cell r="B1520" t="str">
            <v>階段2</v>
          </cell>
        </row>
        <row r="1521">
          <cell r="B1521" t="str">
            <v>捨土費</v>
          </cell>
          <cell r="D1521" t="str">
            <v>内陸部処分場</v>
          </cell>
          <cell r="G1521" t="str">
            <v>㎥</v>
          </cell>
          <cell r="H1521" t="e">
            <v>#N/A</v>
          </cell>
          <cell r="I1521" t="e">
            <v>#N/A</v>
          </cell>
        </row>
        <row r="1522">
          <cell r="B1522" t="str">
            <v>ｽﾛｰﾌﾟ</v>
          </cell>
        </row>
        <row r="1523">
          <cell r="B1523" t="str">
            <v>捨土費</v>
          </cell>
          <cell r="D1523" t="str">
            <v>内陸部処分場</v>
          </cell>
          <cell r="F1523">
            <v>16.7</v>
          </cell>
          <cell r="G1523" t="str">
            <v>㎥</v>
          </cell>
          <cell r="H1523" t="e">
            <v>#N/A</v>
          </cell>
          <cell r="I1523" t="e">
            <v>#N/A</v>
          </cell>
        </row>
        <row r="1526">
          <cell r="D1526" t="str">
            <v>*浸透ますB,側溝T,階段1,階段2の根切土計37.2㎥は植栽下盛土へ転用、その他の排水土工については軽構造物土工として周辺敷均しと考える。</v>
          </cell>
        </row>
        <row r="1531">
          <cell r="B1531" t="str">
            <v xml:space="preserve">  代　価  計</v>
          </cell>
          <cell r="F1531">
            <v>160.69999999999999</v>
          </cell>
          <cell r="G1531" t="str">
            <v>㎥</v>
          </cell>
          <cell r="I1531" t="e">
            <v>#N/A</v>
          </cell>
        </row>
        <row r="1533">
          <cell r="B1533" t="str">
            <v>採　用　金　額</v>
          </cell>
          <cell r="I1533" t="e">
            <v>#N/A</v>
          </cell>
        </row>
        <row r="1535">
          <cell r="B1535" t="str">
            <v>d239000</v>
          </cell>
          <cell r="I1535" t="e">
            <v>#N/A</v>
          </cell>
        </row>
        <row r="1537">
          <cell r="B1537" t="str">
            <v>既設RC杭引抜き等</v>
          </cell>
        </row>
        <row r="1539">
          <cell r="B1539" t="str">
            <v>撤去費</v>
          </cell>
          <cell r="F1539">
            <v>1</v>
          </cell>
          <cell r="G1539" t="str">
            <v>式</v>
          </cell>
          <cell r="H1539" t="e">
            <v>#N/A</v>
          </cell>
          <cell r="I1539" t="e">
            <v>#N/A</v>
          </cell>
        </row>
        <row r="1541">
          <cell r="B1541" t="str">
            <v>発生材処理</v>
          </cell>
          <cell r="F1541">
            <v>1</v>
          </cell>
          <cell r="G1541" t="str">
            <v>式</v>
          </cell>
          <cell r="H1541" t="e">
            <v>#N/A</v>
          </cell>
          <cell r="I1541" t="e">
            <v>#N/A</v>
          </cell>
        </row>
        <row r="1545">
          <cell r="B1545" t="str">
            <v xml:space="preserve">  代　価  計</v>
          </cell>
          <cell r="I1545" t="e">
            <v>#N/A</v>
          </cell>
        </row>
        <row r="1547">
          <cell r="B1547" t="str">
            <v>採　用　金　額</v>
          </cell>
          <cell r="I1547" t="e">
            <v>#N/A</v>
          </cell>
        </row>
        <row r="1549">
          <cell r="B1549" t="str">
            <v>d230901</v>
          </cell>
          <cell r="I1549">
            <v>2664700</v>
          </cell>
        </row>
        <row r="1550">
          <cell r="B1550" t="str">
            <v>既設RC杭引抜き</v>
          </cell>
        </row>
        <row r="1551">
          <cell r="B1551" t="str">
            <v>発生材処理</v>
          </cell>
          <cell r="D1551" t="str">
            <v>中間処理場</v>
          </cell>
        </row>
        <row r="1552">
          <cell r="B1552" t="str">
            <v>廃棄材Ⅰ類</v>
          </cell>
        </row>
        <row r="1553">
          <cell r="B1553" t="str">
            <v>運搬費</v>
          </cell>
          <cell r="D1553" t="str">
            <v>10t DID有 ﾎｳ0.6 ≦31.5</v>
          </cell>
          <cell r="F1553">
            <v>627</v>
          </cell>
          <cell r="G1553" t="str">
            <v>㎥</v>
          </cell>
          <cell r="H1553">
            <v>1940</v>
          </cell>
          <cell r="I1553">
            <v>1216380</v>
          </cell>
        </row>
        <row r="1554">
          <cell r="B1554" t="str">
            <v>廃棄材Ⅰ類</v>
          </cell>
        </row>
        <row r="1555">
          <cell r="B1555" t="str">
            <v>投棄料</v>
          </cell>
          <cell r="D1555" t="str">
            <v>中間処理場</v>
          </cell>
          <cell r="F1555">
            <v>627</v>
          </cell>
          <cell r="G1555" t="str">
            <v>㎥</v>
          </cell>
          <cell r="H1555">
            <v>2310</v>
          </cell>
          <cell r="I1555">
            <v>1448370</v>
          </cell>
        </row>
        <row r="1559">
          <cell r="B1559" t="str">
            <v xml:space="preserve">  代　価  計</v>
          </cell>
          <cell r="I1559">
            <v>2664750</v>
          </cell>
        </row>
        <row r="1561">
          <cell r="B1561" t="str">
            <v>採　用　金　額</v>
          </cell>
          <cell r="I1561">
            <v>2664700</v>
          </cell>
        </row>
      </sheetData>
      <sheetData sheetId="3" refreshError="1"/>
      <sheetData sheetId="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位代価"/>
      <sheetName val="予定価格内訳"/>
      <sheetName val="工事総括"/>
      <sheetName val="内訳表紙"/>
      <sheetName val="官給品"/>
      <sheetName val="特定材料"/>
      <sheetName val="工程"/>
      <sheetName val="標識別内訳"/>
      <sheetName val="公開様式"/>
      <sheetName val="計算"/>
      <sheetName val="提出書類"/>
      <sheetName val="重量計算"/>
      <sheetName val="再使用品"/>
    </sheetNames>
    <sheetDataSet>
      <sheetData sheetId="0" refreshError="1">
        <row r="1">
          <cell r="B1" t="str">
            <v>細目</v>
          </cell>
          <cell r="C1" t="str">
            <v>品名</v>
          </cell>
          <cell r="D1" t="str">
            <v>規格</v>
          </cell>
          <cell r="E1" t="str">
            <v>単位</v>
          </cell>
          <cell r="F1" t="str">
            <v>数量</v>
          </cell>
          <cell r="G1" t="str">
            <v>単価</v>
          </cell>
          <cell r="H1" t="str">
            <v>金額</v>
          </cell>
          <cell r="I1" t="str">
            <v>備考</v>
          </cell>
          <cell r="J1">
            <v>0</v>
          </cell>
          <cell r="K1">
            <v>0</v>
          </cell>
          <cell r="L1">
            <v>0</v>
          </cell>
          <cell r="M1">
            <v>0</v>
          </cell>
          <cell r="N1">
            <v>0</v>
          </cell>
          <cell r="O1">
            <v>0</v>
          </cell>
          <cell r="P1">
            <v>0</v>
          </cell>
          <cell r="Q1">
            <v>0</v>
          </cell>
          <cell r="R1">
            <v>0</v>
          </cell>
          <cell r="S1">
            <v>0</v>
          </cell>
          <cell r="T1" t="str">
            <v>作成順</v>
          </cell>
        </row>
        <row r="2">
          <cell r="A2">
            <v>1</v>
          </cell>
          <cell r="B2" t="str">
            <v>灯器</v>
          </cell>
          <cell r="C2" t="str">
            <v>取付</v>
          </cell>
          <cell r="D2" t="str">
            <v>LEDⅤ型</v>
          </cell>
          <cell r="E2" t="str">
            <v>組</v>
          </cell>
          <cell r="F2">
            <v>1</v>
          </cell>
          <cell r="G2">
            <v>0</v>
          </cell>
          <cell r="H2">
            <v>95110.399999999994</v>
          </cell>
          <cell r="I2" t="str">
            <v>電通 P2-29</v>
          </cell>
          <cell r="J2">
            <v>0</v>
          </cell>
          <cell r="K2">
            <v>0</v>
          </cell>
          <cell r="L2">
            <v>0</v>
          </cell>
          <cell r="M2">
            <v>0</v>
          </cell>
          <cell r="N2">
            <v>0</v>
          </cell>
          <cell r="O2">
            <v>0</v>
          </cell>
          <cell r="P2">
            <v>0</v>
          </cell>
          <cell r="Q2">
            <v>0</v>
          </cell>
          <cell r="R2">
            <v>0</v>
          </cell>
          <cell r="S2">
            <v>0</v>
          </cell>
          <cell r="T2">
            <v>10</v>
          </cell>
        </row>
        <row r="3">
          <cell r="C3" t="str">
            <v>灯器台</v>
          </cell>
          <cell r="D3" t="str">
            <v>SUS304</v>
          </cell>
          <cell r="E3" t="str">
            <v>台</v>
          </cell>
          <cell r="F3">
            <v>1</v>
          </cell>
          <cell r="G3">
            <v>70000</v>
          </cell>
          <cell r="H3">
            <v>70000</v>
          </cell>
          <cell r="I3" t="str">
            <v>市価</v>
          </cell>
        </row>
        <row r="4">
          <cell r="C4" t="str">
            <v>ケミカルアンカー</v>
          </cell>
          <cell r="D4" t="str">
            <v>R16</v>
          </cell>
          <cell r="E4" t="str">
            <v>個</v>
          </cell>
          <cell r="F4">
            <v>4</v>
          </cell>
          <cell r="G4">
            <v>475</v>
          </cell>
          <cell r="H4">
            <v>1900</v>
          </cell>
          <cell r="I4" t="str">
            <v>物 P49</v>
          </cell>
        </row>
        <row r="5">
          <cell r="C5" t="str">
            <v>電工</v>
          </cell>
          <cell r="D5">
            <v>0</v>
          </cell>
          <cell r="E5" t="str">
            <v>人</v>
          </cell>
          <cell r="F5">
            <v>0.8</v>
          </cell>
          <cell r="G5">
            <v>16700</v>
          </cell>
          <cell r="H5">
            <v>13360</v>
          </cell>
          <cell r="I5" t="str">
            <v>長崎</v>
          </cell>
        </row>
        <row r="6">
          <cell r="C6" t="str">
            <v>普通作業員</v>
          </cell>
          <cell r="D6">
            <v>0</v>
          </cell>
          <cell r="E6" t="str">
            <v>人</v>
          </cell>
          <cell r="F6">
            <v>0.5</v>
          </cell>
          <cell r="G6">
            <v>14000</v>
          </cell>
          <cell r="H6">
            <v>7000</v>
          </cell>
          <cell r="I6" t="str">
            <v>長崎</v>
          </cell>
        </row>
        <row r="7">
          <cell r="C7" t="str">
            <v>その他</v>
          </cell>
          <cell r="D7" t="str">
            <v>（労）×１４％</v>
          </cell>
          <cell r="E7" t="str">
            <v>式</v>
          </cell>
          <cell r="F7">
            <v>1</v>
          </cell>
          <cell r="G7">
            <v>0</v>
          </cell>
          <cell r="H7">
            <v>2850.4</v>
          </cell>
          <cell r="I7">
            <v>20360</v>
          </cell>
          <cell r="J7">
            <v>0</v>
          </cell>
          <cell r="K7" t="str">
            <v>×</v>
          </cell>
          <cell r="L7">
            <v>0.14000000000000001</v>
          </cell>
        </row>
        <row r="9">
          <cell r="A9">
            <v>2</v>
          </cell>
          <cell r="B9" t="str">
            <v>太陽電池架</v>
          </cell>
          <cell r="C9" t="str">
            <v>取付</v>
          </cell>
          <cell r="D9" t="str">
            <v>12V44W</v>
          </cell>
          <cell r="E9" t="str">
            <v>台</v>
          </cell>
          <cell r="F9">
            <v>1</v>
          </cell>
          <cell r="G9">
            <v>0</v>
          </cell>
          <cell r="H9">
            <v>104834.54000000001</v>
          </cell>
          <cell r="I9" t="str">
            <v>電通 P2-30</v>
          </cell>
          <cell r="J9">
            <v>0</v>
          </cell>
          <cell r="K9">
            <v>0</v>
          </cell>
          <cell r="L9">
            <v>0</v>
          </cell>
          <cell r="M9">
            <v>0</v>
          </cell>
          <cell r="N9">
            <v>0</v>
          </cell>
          <cell r="O9">
            <v>0</v>
          </cell>
          <cell r="P9">
            <v>0</v>
          </cell>
          <cell r="Q9">
            <v>0</v>
          </cell>
          <cell r="R9">
            <v>0</v>
          </cell>
          <cell r="S9">
            <v>0</v>
          </cell>
          <cell r="T9">
            <v>10</v>
          </cell>
        </row>
        <row r="10">
          <cell r="C10" t="str">
            <v>太陽電池架台</v>
          </cell>
          <cell r="D10" t="str">
            <v>SUS304</v>
          </cell>
          <cell r="E10" t="str">
            <v>台</v>
          </cell>
          <cell r="F10">
            <v>1</v>
          </cell>
          <cell r="G10">
            <v>77000</v>
          </cell>
          <cell r="H10">
            <v>77000</v>
          </cell>
          <cell r="I10" t="str">
            <v>市価</v>
          </cell>
        </row>
        <row r="11">
          <cell r="C11" t="str">
            <v>ケミカルアンカー</v>
          </cell>
          <cell r="D11" t="str">
            <v>R16</v>
          </cell>
          <cell r="E11" t="str">
            <v>個</v>
          </cell>
          <cell r="F11">
            <v>4</v>
          </cell>
          <cell r="G11">
            <v>475</v>
          </cell>
          <cell r="H11">
            <v>1900</v>
          </cell>
          <cell r="I11" t="str">
            <v>物 P49</v>
          </cell>
        </row>
        <row r="12">
          <cell r="C12" t="str">
            <v>電工</v>
          </cell>
          <cell r="D12">
            <v>0</v>
          </cell>
          <cell r="E12" t="str">
            <v>人</v>
          </cell>
          <cell r="F12">
            <v>0.64800000000000002</v>
          </cell>
          <cell r="G12">
            <v>16700</v>
          </cell>
          <cell r="H12">
            <v>10821.6</v>
          </cell>
          <cell r="I12" t="str">
            <v>長崎</v>
          </cell>
          <cell r="J12">
            <v>1.2E-2</v>
          </cell>
          <cell r="K12" t="str">
            <v>×</v>
          </cell>
          <cell r="L12">
            <v>44</v>
          </cell>
          <cell r="M12" t="str">
            <v>＋</v>
          </cell>
          <cell r="N12">
            <v>0.12</v>
          </cell>
        </row>
        <row r="13">
          <cell r="C13" t="str">
            <v>普通作業員</v>
          </cell>
          <cell r="D13">
            <v>0</v>
          </cell>
          <cell r="E13" t="str">
            <v>人</v>
          </cell>
          <cell r="F13">
            <v>0.85199999999999998</v>
          </cell>
          <cell r="G13">
            <v>14000</v>
          </cell>
          <cell r="H13">
            <v>11928</v>
          </cell>
          <cell r="I13" t="str">
            <v>長崎</v>
          </cell>
          <cell r="J13">
            <v>2.3E-2</v>
          </cell>
          <cell r="K13" t="str">
            <v>×</v>
          </cell>
          <cell r="L13">
            <v>44</v>
          </cell>
          <cell r="M13" t="str">
            <v>－</v>
          </cell>
          <cell r="N13">
            <v>0.16</v>
          </cell>
        </row>
        <row r="14">
          <cell r="C14" t="str">
            <v>その他</v>
          </cell>
          <cell r="D14" t="str">
            <v>（労）×１４％</v>
          </cell>
          <cell r="E14" t="str">
            <v>式</v>
          </cell>
          <cell r="F14">
            <v>1</v>
          </cell>
          <cell r="G14">
            <v>0</v>
          </cell>
          <cell r="H14">
            <v>3184.94</v>
          </cell>
          <cell r="I14">
            <v>22749.599999999999</v>
          </cell>
          <cell r="J14">
            <v>0</v>
          </cell>
          <cell r="K14" t="str">
            <v>×</v>
          </cell>
          <cell r="L14">
            <v>0.14000000000000001</v>
          </cell>
        </row>
        <row r="16">
          <cell r="A16">
            <v>3</v>
          </cell>
          <cell r="B16" t="str">
            <v>太陽電池装置用配電盤</v>
          </cell>
          <cell r="C16" t="str">
            <v>取付</v>
          </cell>
          <cell r="D16">
            <v>0</v>
          </cell>
          <cell r="E16" t="str">
            <v>台</v>
          </cell>
          <cell r="F16">
            <v>1</v>
          </cell>
          <cell r="G16">
            <v>0</v>
          </cell>
          <cell r="H16">
            <v>39232</v>
          </cell>
          <cell r="I16" t="str">
            <v>電通 P2-30</v>
          </cell>
        </row>
        <row r="17">
          <cell r="C17" t="str">
            <v>ホークアンカーボルト</v>
          </cell>
          <cell r="D17" t="str">
            <v>SUS304 B1070</v>
          </cell>
          <cell r="E17" t="str">
            <v>個</v>
          </cell>
          <cell r="F17">
            <v>4</v>
          </cell>
          <cell r="G17">
            <v>289</v>
          </cell>
          <cell r="H17">
            <v>1156</v>
          </cell>
          <cell r="I17" t="str">
            <v>物 P45</v>
          </cell>
        </row>
        <row r="18">
          <cell r="C18" t="str">
            <v>電工</v>
          </cell>
          <cell r="D18">
            <v>0</v>
          </cell>
          <cell r="E18" t="str">
            <v>人</v>
          </cell>
          <cell r="F18">
            <v>2</v>
          </cell>
          <cell r="G18">
            <v>16700</v>
          </cell>
          <cell r="H18">
            <v>33400</v>
          </cell>
          <cell r="I18" t="str">
            <v>長崎</v>
          </cell>
        </row>
        <row r="19">
          <cell r="C19" t="str">
            <v>その他</v>
          </cell>
          <cell r="D19" t="str">
            <v>（労）×１４％</v>
          </cell>
          <cell r="E19" t="str">
            <v>式</v>
          </cell>
          <cell r="F19">
            <v>1</v>
          </cell>
          <cell r="G19">
            <v>0</v>
          </cell>
          <cell r="H19">
            <v>4676</v>
          </cell>
          <cell r="I19">
            <v>33400</v>
          </cell>
          <cell r="J19">
            <v>0</v>
          </cell>
          <cell r="K19" t="str">
            <v>×</v>
          </cell>
          <cell r="L19">
            <v>0.14000000000000001</v>
          </cell>
        </row>
        <row r="25">
          <cell r="A25">
            <v>4</v>
          </cell>
          <cell r="B25" t="str">
            <v>蓄電池</v>
          </cell>
          <cell r="C25" t="str">
            <v>取付</v>
          </cell>
          <cell r="D25" t="str">
            <v>CS-60-6E</v>
          </cell>
          <cell r="E25" t="str">
            <v>式</v>
          </cell>
          <cell r="F25">
            <v>1</v>
          </cell>
          <cell r="G25">
            <v>0</v>
          </cell>
          <cell r="H25">
            <v>12459.6</v>
          </cell>
          <cell r="I25" t="str">
            <v>電通 P2-30</v>
          </cell>
        </row>
        <row r="26">
          <cell r="C26" t="str">
            <v>蓄電池転倒防止ベルト</v>
          </cell>
          <cell r="D26" t="str">
            <v>SUS304</v>
          </cell>
          <cell r="E26" t="str">
            <v>個</v>
          </cell>
          <cell r="F26">
            <v>1</v>
          </cell>
          <cell r="G26">
            <v>5000</v>
          </cell>
          <cell r="H26">
            <v>5000</v>
          </cell>
          <cell r="I26" t="str">
            <v>市価</v>
          </cell>
        </row>
        <row r="27">
          <cell r="C27" t="str">
            <v>ホークアンカーボルト</v>
          </cell>
          <cell r="D27" t="str">
            <v>SUS304 B870</v>
          </cell>
          <cell r="E27" t="str">
            <v>個</v>
          </cell>
          <cell r="F27">
            <v>2</v>
          </cell>
          <cell r="G27">
            <v>230</v>
          </cell>
          <cell r="H27">
            <v>460</v>
          </cell>
          <cell r="I27" t="str">
            <v>物 P45</v>
          </cell>
        </row>
        <row r="28">
          <cell r="C28" t="str">
            <v>電工</v>
          </cell>
          <cell r="D28">
            <v>0</v>
          </cell>
          <cell r="E28" t="str">
            <v>人</v>
          </cell>
          <cell r="F28">
            <v>0.2</v>
          </cell>
          <cell r="G28">
            <v>16700</v>
          </cell>
          <cell r="H28">
            <v>3340</v>
          </cell>
          <cell r="I28" t="str">
            <v>長崎</v>
          </cell>
          <cell r="J28">
            <v>0.05</v>
          </cell>
          <cell r="K28" t="str">
            <v>×</v>
          </cell>
          <cell r="L28">
            <v>2</v>
          </cell>
          <cell r="M28" t="str">
            <v>×</v>
          </cell>
          <cell r="N28">
            <v>2</v>
          </cell>
          <cell r="O28" t="str">
            <v>個</v>
          </cell>
        </row>
        <row r="29">
          <cell r="C29" t="str">
            <v>普通作業員</v>
          </cell>
          <cell r="D29">
            <v>0</v>
          </cell>
          <cell r="E29" t="str">
            <v>人</v>
          </cell>
          <cell r="F29">
            <v>0.2</v>
          </cell>
          <cell r="G29">
            <v>14000</v>
          </cell>
          <cell r="H29">
            <v>2800</v>
          </cell>
          <cell r="I29" t="str">
            <v>長崎</v>
          </cell>
          <cell r="J29">
            <v>0.05</v>
          </cell>
          <cell r="K29" t="str">
            <v>×</v>
          </cell>
          <cell r="L29">
            <v>2</v>
          </cell>
          <cell r="M29" t="str">
            <v>×</v>
          </cell>
          <cell r="N29">
            <v>2</v>
          </cell>
          <cell r="O29" t="str">
            <v>個</v>
          </cell>
        </row>
        <row r="30">
          <cell r="C30" t="str">
            <v>その他</v>
          </cell>
          <cell r="D30" t="str">
            <v>（労）×１４％</v>
          </cell>
          <cell r="E30" t="str">
            <v>式</v>
          </cell>
          <cell r="F30">
            <v>1</v>
          </cell>
          <cell r="G30">
            <v>0</v>
          </cell>
          <cell r="H30">
            <v>859.6</v>
          </cell>
          <cell r="I30">
            <v>6140</v>
          </cell>
          <cell r="J30">
            <v>0</v>
          </cell>
          <cell r="K30" t="str">
            <v>×</v>
          </cell>
          <cell r="L30">
            <v>0.14000000000000001</v>
          </cell>
        </row>
        <row r="32">
          <cell r="A32">
            <v>5</v>
          </cell>
          <cell r="B32" t="str">
            <v>電線管</v>
          </cell>
          <cell r="C32" t="str">
            <v>取付</v>
          </cell>
          <cell r="D32" t="str">
            <v>HIVE28</v>
          </cell>
          <cell r="E32" t="str">
            <v>ｍ</v>
          </cell>
          <cell r="F32">
            <v>1</v>
          </cell>
          <cell r="G32">
            <v>0</v>
          </cell>
          <cell r="H32">
            <v>1738.78</v>
          </cell>
          <cell r="I32" t="str">
            <v>建 P578</v>
          </cell>
        </row>
        <row r="33">
          <cell r="C33" t="str">
            <v>電線管</v>
          </cell>
          <cell r="D33" t="str">
            <v>HIVE28</v>
          </cell>
          <cell r="E33" t="str">
            <v>ｍ</v>
          </cell>
          <cell r="F33">
            <v>1.1000000000000001</v>
          </cell>
          <cell r="G33">
            <v>177.5</v>
          </cell>
          <cell r="H33">
            <v>195.25</v>
          </cell>
          <cell r="I33" t="str">
            <v>積 P515</v>
          </cell>
          <cell r="J33">
            <v>0</v>
          </cell>
          <cell r="K33">
            <v>0</v>
          </cell>
          <cell r="L33">
            <v>710</v>
          </cell>
          <cell r="M33" t="str">
            <v>÷</v>
          </cell>
          <cell r="N33">
            <v>4</v>
          </cell>
        </row>
        <row r="34">
          <cell r="C34" t="str">
            <v>付属品</v>
          </cell>
          <cell r="D34" t="str">
            <v>（管）×３０％</v>
          </cell>
          <cell r="E34" t="str">
            <v>式</v>
          </cell>
          <cell r="F34">
            <v>1</v>
          </cell>
          <cell r="G34">
            <v>0</v>
          </cell>
          <cell r="H34">
            <v>58.57</v>
          </cell>
          <cell r="I34">
            <v>195.25</v>
          </cell>
          <cell r="J34">
            <v>0</v>
          </cell>
          <cell r="K34" t="str">
            <v>×</v>
          </cell>
          <cell r="L34">
            <v>0.3</v>
          </cell>
        </row>
        <row r="35">
          <cell r="C35" t="str">
            <v>雑材料</v>
          </cell>
          <cell r="D35" t="str">
            <v>（材）×５％</v>
          </cell>
          <cell r="E35" t="str">
            <v>式</v>
          </cell>
          <cell r="F35">
            <v>1</v>
          </cell>
          <cell r="G35">
            <v>0</v>
          </cell>
          <cell r="H35">
            <v>12.69</v>
          </cell>
          <cell r="I35">
            <v>253.82</v>
          </cell>
          <cell r="J35">
            <v>0</v>
          </cell>
          <cell r="K35" t="str">
            <v>×</v>
          </cell>
          <cell r="L35">
            <v>0.05</v>
          </cell>
        </row>
        <row r="36">
          <cell r="C36" t="str">
            <v>電工</v>
          </cell>
          <cell r="D36">
            <v>0</v>
          </cell>
          <cell r="E36" t="str">
            <v>人</v>
          </cell>
          <cell r="F36">
            <v>7.5999999999999998E-2</v>
          </cell>
          <cell r="G36">
            <v>16700</v>
          </cell>
          <cell r="H36">
            <v>1269.2</v>
          </cell>
          <cell r="I36" t="str">
            <v>長崎</v>
          </cell>
          <cell r="J36">
            <v>6.4000000000000001E-2</v>
          </cell>
          <cell r="K36" t="str">
            <v>×</v>
          </cell>
          <cell r="L36">
            <v>1.2</v>
          </cell>
        </row>
        <row r="37">
          <cell r="C37" t="str">
            <v>その他</v>
          </cell>
          <cell r="D37" t="str">
            <v>（労）×１６％</v>
          </cell>
          <cell r="E37" t="str">
            <v>式</v>
          </cell>
          <cell r="F37">
            <v>1</v>
          </cell>
          <cell r="G37">
            <v>0</v>
          </cell>
          <cell r="H37">
            <v>203.07</v>
          </cell>
          <cell r="I37">
            <v>1269.2</v>
          </cell>
          <cell r="J37">
            <v>0</v>
          </cell>
          <cell r="K37" t="str">
            <v>×</v>
          </cell>
          <cell r="L37">
            <v>0.16</v>
          </cell>
        </row>
        <row r="39">
          <cell r="A39">
            <v>6</v>
          </cell>
          <cell r="B39" t="str">
            <v>電線管</v>
          </cell>
          <cell r="C39" t="str">
            <v>取付</v>
          </cell>
          <cell r="D39" t="str">
            <v>PF28（２重管）</v>
          </cell>
          <cell r="E39" t="str">
            <v>ｍ</v>
          </cell>
          <cell r="F39">
            <v>1</v>
          </cell>
          <cell r="G39">
            <v>0</v>
          </cell>
          <cell r="H39">
            <v>1414.2400000000002</v>
          </cell>
          <cell r="I39" t="str">
            <v>建 P580</v>
          </cell>
        </row>
        <row r="40">
          <cell r="C40" t="str">
            <v>電線管</v>
          </cell>
          <cell r="D40" t="str">
            <v>PF28（２重管）</v>
          </cell>
          <cell r="E40" t="str">
            <v>ｍ</v>
          </cell>
          <cell r="F40">
            <v>1.1000000000000001</v>
          </cell>
          <cell r="G40">
            <v>152</v>
          </cell>
          <cell r="H40">
            <v>167.2</v>
          </cell>
          <cell r="I40" t="str">
            <v>物 P496・積 P516</v>
          </cell>
        </row>
        <row r="41">
          <cell r="C41" t="str">
            <v>付属品</v>
          </cell>
          <cell r="D41" t="str">
            <v>（管）×２５％</v>
          </cell>
          <cell r="E41" t="str">
            <v>式</v>
          </cell>
          <cell r="F41">
            <v>1</v>
          </cell>
          <cell r="G41">
            <v>0</v>
          </cell>
          <cell r="H41">
            <v>41.8</v>
          </cell>
          <cell r="I41">
            <v>167.2</v>
          </cell>
          <cell r="J41">
            <v>0</v>
          </cell>
          <cell r="K41" t="str">
            <v>×</v>
          </cell>
          <cell r="L41">
            <v>0.25</v>
          </cell>
        </row>
        <row r="42">
          <cell r="C42" t="str">
            <v>雑材料</v>
          </cell>
          <cell r="D42" t="str">
            <v>（材）×２％</v>
          </cell>
          <cell r="E42" t="str">
            <v>式</v>
          </cell>
          <cell r="F42">
            <v>1</v>
          </cell>
          <cell r="G42">
            <v>0</v>
          </cell>
          <cell r="H42">
            <v>4.18</v>
          </cell>
          <cell r="I42">
            <v>209</v>
          </cell>
          <cell r="J42">
            <v>0</v>
          </cell>
          <cell r="K42" t="str">
            <v>×</v>
          </cell>
          <cell r="L42">
            <v>0.02</v>
          </cell>
        </row>
        <row r="43">
          <cell r="C43" t="str">
            <v>電工</v>
          </cell>
          <cell r="D43">
            <v>0</v>
          </cell>
          <cell r="E43" t="str">
            <v>人</v>
          </cell>
          <cell r="F43">
            <v>6.2E-2</v>
          </cell>
          <cell r="G43">
            <v>16700</v>
          </cell>
          <cell r="H43">
            <v>1035.4000000000001</v>
          </cell>
          <cell r="I43" t="str">
            <v>長崎</v>
          </cell>
          <cell r="J43">
            <v>5.1999999999999998E-2</v>
          </cell>
          <cell r="K43" t="str">
            <v>×</v>
          </cell>
          <cell r="L43">
            <v>1.2</v>
          </cell>
        </row>
        <row r="44">
          <cell r="C44" t="str">
            <v>その他</v>
          </cell>
          <cell r="D44" t="str">
            <v>（労）×１６％</v>
          </cell>
          <cell r="E44" t="str">
            <v>式</v>
          </cell>
          <cell r="F44">
            <v>1</v>
          </cell>
          <cell r="G44">
            <v>0</v>
          </cell>
          <cell r="H44">
            <v>165.66</v>
          </cell>
          <cell r="I44">
            <v>1035.4000000000001</v>
          </cell>
          <cell r="J44">
            <v>0</v>
          </cell>
          <cell r="K44" t="str">
            <v>×</v>
          </cell>
          <cell r="L44">
            <v>0.16</v>
          </cell>
        </row>
        <row r="48">
          <cell r="A48">
            <v>7</v>
          </cell>
          <cell r="B48" t="str">
            <v>電線管</v>
          </cell>
          <cell r="C48" t="str">
            <v>取付</v>
          </cell>
          <cell r="D48" t="str">
            <v>VE22</v>
          </cell>
          <cell r="E48" t="str">
            <v>ｍ</v>
          </cell>
          <cell r="F48">
            <v>1</v>
          </cell>
          <cell r="G48">
            <v>0</v>
          </cell>
          <cell r="H48">
            <v>1337.3899999999999</v>
          </cell>
          <cell r="I48" t="str">
            <v>建 P578</v>
          </cell>
        </row>
        <row r="49">
          <cell r="C49" t="str">
            <v>電線管</v>
          </cell>
          <cell r="D49" t="str">
            <v>VE22</v>
          </cell>
          <cell r="E49" t="str">
            <v>ｍ</v>
          </cell>
          <cell r="F49">
            <v>1.1000000000000001</v>
          </cell>
          <cell r="G49">
            <v>65</v>
          </cell>
          <cell r="H49">
            <v>71.5</v>
          </cell>
          <cell r="I49" t="str">
            <v>積 P515</v>
          </cell>
          <cell r="J49">
            <v>0</v>
          </cell>
          <cell r="K49">
            <v>0</v>
          </cell>
          <cell r="L49">
            <v>260</v>
          </cell>
          <cell r="M49" t="str">
            <v>÷</v>
          </cell>
          <cell r="N49">
            <v>4</v>
          </cell>
        </row>
        <row r="50">
          <cell r="C50" t="str">
            <v>付属品</v>
          </cell>
          <cell r="D50" t="str">
            <v>（管）×３０％</v>
          </cell>
          <cell r="E50" t="str">
            <v>式</v>
          </cell>
          <cell r="F50">
            <v>1</v>
          </cell>
          <cell r="G50">
            <v>0</v>
          </cell>
          <cell r="H50">
            <v>21.45</v>
          </cell>
          <cell r="I50">
            <v>71.5</v>
          </cell>
          <cell r="J50">
            <v>0</v>
          </cell>
          <cell r="K50" t="str">
            <v>×</v>
          </cell>
          <cell r="L50">
            <v>0.3</v>
          </cell>
        </row>
        <row r="51">
          <cell r="C51" t="str">
            <v>雑材料</v>
          </cell>
          <cell r="D51" t="str">
            <v>（材）×５％</v>
          </cell>
          <cell r="E51" t="str">
            <v>式</v>
          </cell>
          <cell r="F51">
            <v>1</v>
          </cell>
          <cell r="G51">
            <v>0</v>
          </cell>
          <cell r="H51">
            <v>4.6399999999999997</v>
          </cell>
          <cell r="I51">
            <v>92.95</v>
          </cell>
          <cell r="J51">
            <v>0</v>
          </cell>
          <cell r="K51" t="str">
            <v>×</v>
          </cell>
          <cell r="L51">
            <v>0.05</v>
          </cell>
        </row>
        <row r="52">
          <cell r="C52" t="str">
            <v>電工</v>
          </cell>
          <cell r="D52">
            <v>0</v>
          </cell>
          <cell r="E52" t="str">
            <v>人</v>
          </cell>
          <cell r="F52">
            <v>6.4000000000000001E-2</v>
          </cell>
          <cell r="G52">
            <v>16700</v>
          </cell>
          <cell r="H52">
            <v>1068.8</v>
          </cell>
          <cell r="I52" t="str">
            <v>長崎</v>
          </cell>
          <cell r="J52">
            <v>5.3999999999999999E-2</v>
          </cell>
          <cell r="K52" t="str">
            <v>×</v>
          </cell>
          <cell r="L52">
            <v>1.2</v>
          </cell>
        </row>
        <row r="53">
          <cell r="C53" t="str">
            <v>その他</v>
          </cell>
          <cell r="D53" t="str">
            <v>（労）×１６％</v>
          </cell>
          <cell r="E53" t="str">
            <v>式</v>
          </cell>
          <cell r="F53">
            <v>1</v>
          </cell>
          <cell r="G53">
            <v>0</v>
          </cell>
          <cell r="H53">
            <v>171</v>
          </cell>
          <cell r="I53">
            <v>1068.8</v>
          </cell>
          <cell r="J53">
            <v>0</v>
          </cell>
          <cell r="K53" t="str">
            <v>×</v>
          </cell>
          <cell r="L53">
            <v>0.16</v>
          </cell>
        </row>
        <row r="55">
          <cell r="A55">
            <v>8</v>
          </cell>
          <cell r="B55" t="str">
            <v>電線</v>
          </cell>
          <cell r="C55" t="str">
            <v>取付</v>
          </cell>
          <cell r="D55" t="str">
            <v>VVR5.5sq×2C</v>
          </cell>
          <cell r="E55" t="str">
            <v>ｍ</v>
          </cell>
          <cell r="F55">
            <v>1</v>
          </cell>
          <cell r="G55">
            <v>0</v>
          </cell>
          <cell r="H55">
            <v>524.62</v>
          </cell>
          <cell r="I55" t="str">
            <v>建 P206</v>
          </cell>
          <cell r="J55">
            <v>0</v>
          </cell>
          <cell r="K55">
            <v>0</v>
          </cell>
          <cell r="L55">
            <v>0</v>
          </cell>
          <cell r="M55">
            <v>0</v>
          </cell>
          <cell r="N55">
            <v>0</v>
          </cell>
          <cell r="O55">
            <v>0</v>
          </cell>
          <cell r="P55">
            <v>0</v>
          </cell>
          <cell r="Q55">
            <v>0</v>
          </cell>
          <cell r="R55">
            <v>0</v>
          </cell>
          <cell r="S55">
            <v>0</v>
          </cell>
          <cell r="T55">
            <v>1</v>
          </cell>
        </row>
        <row r="56">
          <cell r="C56" t="str">
            <v>電線</v>
          </cell>
          <cell r="D56" t="str">
            <v>VVR5.5sq×2C</v>
          </cell>
          <cell r="E56" t="str">
            <v>ｍ</v>
          </cell>
          <cell r="F56">
            <v>1.1000000000000001</v>
          </cell>
          <cell r="G56">
            <v>102</v>
          </cell>
          <cell r="H56">
            <v>112.2</v>
          </cell>
          <cell r="I56" t="str">
            <v>積 P481</v>
          </cell>
        </row>
        <row r="57">
          <cell r="C57" t="str">
            <v>雑材料</v>
          </cell>
          <cell r="D57" t="str">
            <v>（材）×５％</v>
          </cell>
          <cell r="E57" t="str">
            <v>式</v>
          </cell>
          <cell r="F57">
            <v>1</v>
          </cell>
          <cell r="G57">
            <v>0</v>
          </cell>
          <cell r="H57">
            <v>5.61</v>
          </cell>
          <cell r="I57">
            <v>112.2</v>
          </cell>
          <cell r="J57">
            <v>0</v>
          </cell>
          <cell r="K57" t="str">
            <v>×</v>
          </cell>
          <cell r="L57">
            <v>0.05</v>
          </cell>
        </row>
        <row r="58">
          <cell r="C58" t="str">
            <v>電工</v>
          </cell>
          <cell r="D58">
            <v>0</v>
          </cell>
          <cell r="E58" t="str">
            <v>人</v>
          </cell>
          <cell r="F58">
            <v>2.1000000000000001E-2</v>
          </cell>
          <cell r="G58">
            <v>16700</v>
          </cell>
          <cell r="H58">
            <v>350.7</v>
          </cell>
          <cell r="I58" t="str">
            <v>長崎</v>
          </cell>
        </row>
        <row r="59">
          <cell r="C59" t="str">
            <v>その他</v>
          </cell>
          <cell r="D59" t="str">
            <v>（労）×１６％</v>
          </cell>
          <cell r="E59" t="str">
            <v>式</v>
          </cell>
          <cell r="F59">
            <v>1</v>
          </cell>
          <cell r="G59">
            <v>0</v>
          </cell>
          <cell r="H59">
            <v>56.11</v>
          </cell>
          <cell r="I59">
            <v>350.7</v>
          </cell>
          <cell r="J59">
            <v>0</v>
          </cell>
          <cell r="K59" t="str">
            <v>×</v>
          </cell>
          <cell r="L59">
            <v>0.16</v>
          </cell>
        </row>
        <row r="61">
          <cell r="A61">
            <v>9</v>
          </cell>
          <cell r="B61" t="str">
            <v>配管</v>
          </cell>
          <cell r="C61" t="str">
            <v>取付</v>
          </cell>
          <cell r="D61" t="str">
            <v>引込み</v>
          </cell>
          <cell r="E61" t="str">
            <v>式</v>
          </cell>
          <cell r="F61">
            <v>1</v>
          </cell>
          <cell r="G61">
            <v>0</v>
          </cell>
          <cell r="H61">
            <v>61767.32</v>
          </cell>
        </row>
        <row r="62">
          <cell r="C62" t="str">
            <v>電線管</v>
          </cell>
          <cell r="D62" t="str">
            <v>HIVE28</v>
          </cell>
          <cell r="E62" t="str">
            <v>ｍ</v>
          </cell>
          <cell r="F62">
            <v>7.5</v>
          </cell>
          <cell r="G62">
            <v>1738.78</v>
          </cell>
          <cell r="H62">
            <v>13040.85</v>
          </cell>
          <cell r="I62" t="str">
            <v>一位代価5</v>
          </cell>
        </row>
        <row r="63">
          <cell r="C63" t="str">
            <v>電線管</v>
          </cell>
          <cell r="D63" t="str">
            <v>PF28（２重管）</v>
          </cell>
          <cell r="E63" t="str">
            <v>ｍ</v>
          </cell>
          <cell r="F63">
            <v>1.2</v>
          </cell>
          <cell r="G63">
            <v>1414.2400000000002</v>
          </cell>
          <cell r="H63">
            <v>1697.08</v>
          </cell>
          <cell r="I63" t="str">
            <v>一位代価6</v>
          </cell>
        </row>
        <row r="64">
          <cell r="C64" t="str">
            <v>電線管</v>
          </cell>
          <cell r="D64" t="str">
            <v>VE22</v>
          </cell>
          <cell r="E64" t="str">
            <v>ｍ</v>
          </cell>
          <cell r="F64">
            <v>1</v>
          </cell>
          <cell r="G64">
            <v>1337.3899999999999</v>
          </cell>
          <cell r="H64">
            <v>1337.39</v>
          </cell>
          <cell r="I64" t="str">
            <v>一位代価7</v>
          </cell>
        </row>
        <row r="65">
          <cell r="C65" t="str">
            <v>エントランスキャップ</v>
          </cell>
          <cell r="D65" t="str">
            <v>HIVE28用</v>
          </cell>
          <cell r="E65" t="str">
            <v>個</v>
          </cell>
          <cell r="F65">
            <v>1</v>
          </cell>
          <cell r="G65">
            <v>372</v>
          </cell>
          <cell r="H65">
            <v>372</v>
          </cell>
          <cell r="I65" t="str">
            <v>積 P519</v>
          </cell>
        </row>
        <row r="66">
          <cell r="C66" t="str">
            <v>ステンレスサドル</v>
          </cell>
          <cell r="D66" t="str">
            <v>SUS304</v>
          </cell>
          <cell r="E66" t="str">
            <v>個</v>
          </cell>
          <cell r="F66">
            <v>22</v>
          </cell>
          <cell r="G66">
            <v>1600</v>
          </cell>
          <cell r="H66">
            <v>35200</v>
          </cell>
          <cell r="I66" t="str">
            <v>市価</v>
          </cell>
        </row>
        <row r="67">
          <cell r="C67" t="str">
            <v>ホークアンカーボルト</v>
          </cell>
          <cell r="D67" t="str">
            <v>SUS304 B870</v>
          </cell>
          <cell r="E67" t="str">
            <v>個</v>
          </cell>
          <cell r="F67">
            <v>44</v>
          </cell>
          <cell r="G67">
            <v>230</v>
          </cell>
          <cell r="H67">
            <v>10120</v>
          </cell>
          <cell r="I67" t="str">
            <v>物 P45</v>
          </cell>
        </row>
        <row r="71">
          <cell r="A71">
            <v>10</v>
          </cell>
          <cell r="B71" t="str">
            <v>機械はつり</v>
          </cell>
          <cell r="C71">
            <v>0</v>
          </cell>
          <cell r="D71" t="str">
            <v>50φ×200mm</v>
          </cell>
          <cell r="E71" t="str">
            <v>箇所</v>
          </cell>
          <cell r="F71">
            <v>1</v>
          </cell>
          <cell r="G71">
            <v>0</v>
          </cell>
          <cell r="H71">
            <v>6755.84</v>
          </cell>
          <cell r="I71" t="str">
            <v>建 P428</v>
          </cell>
        </row>
        <row r="72">
          <cell r="C72" t="str">
            <v>特殊作業員</v>
          </cell>
          <cell r="D72">
            <v>0</v>
          </cell>
          <cell r="E72" t="str">
            <v>人</v>
          </cell>
          <cell r="F72">
            <v>0.32</v>
          </cell>
          <cell r="G72">
            <v>18200</v>
          </cell>
          <cell r="H72">
            <v>5824</v>
          </cell>
          <cell r="I72" t="str">
            <v>長崎</v>
          </cell>
        </row>
        <row r="73">
          <cell r="C73" t="str">
            <v>その他</v>
          </cell>
          <cell r="D73" t="str">
            <v>（労）×１６％</v>
          </cell>
          <cell r="E73" t="str">
            <v>式</v>
          </cell>
          <cell r="F73">
            <v>1</v>
          </cell>
          <cell r="G73">
            <v>0</v>
          </cell>
          <cell r="H73">
            <v>931.84</v>
          </cell>
          <cell r="I73">
            <v>5824</v>
          </cell>
          <cell r="J73">
            <v>0</v>
          </cell>
          <cell r="K73" t="str">
            <v>×</v>
          </cell>
          <cell r="L73">
            <v>0.16</v>
          </cell>
        </row>
        <row r="75">
          <cell r="A75">
            <v>11</v>
          </cell>
          <cell r="B75" t="str">
            <v>手摺切断</v>
          </cell>
          <cell r="C75">
            <v>0</v>
          </cell>
          <cell r="D75" t="str">
            <v>踊り場手摺</v>
          </cell>
          <cell r="E75" t="str">
            <v>式</v>
          </cell>
          <cell r="F75">
            <v>1</v>
          </cell>
          <cell r="G75">
            <v>0</v>
          </cell>
          <cell r="H75">
            <v>4063.44</v>
          </cell>
        </row>
        <row r="76">
          <cell r="C76" t="str">
            <v>予備管用フタ</v>
          </cell>
          <cell r="D76" t="str">
            <v>MFB-22C</v>
          </cell>
          <cell r="E76" t="str">
            <v>個</v>
          </cell>
          <cell r="F76">
            <v>4</v>
          </cell>
          <cell r="G76">
            <v>234</v>
          </cell>
          <cell r="H76">
            <v>936</v>
          </cell>
          <cell r="I76" t="str">
            <v>市価</v>
          </cell>
          <cell r="J76">
            <v>260</v>
          </cell>
          <cell r="K76">
            <v>0</v>
          </cell>
          <cell r="L76" t="str">
            <v>×</v>
          </cell>
          <cell r="M76">
            <v>0.9</v>
          </cell>
        </row>
        <row r="77">
          <cell r="C77" t="str">
            <v>予備管用フタ</v>
          </cell>
          <cell r="D77" t="str">
            <v>MFB-36C</v>
          </cell>
          <cell r="E77" t="str">
            <v>個</v>
          </cell>
          <cell r="F77">
            <v>2</v>
          </cell>
          <cell r="G77">
            <v>297</v>
          </cell>
          <cell r="H77">
            <v>594</v>
          </cell>
          <cell r="I77" t="str">
            <v>市価</v>
          </cell>
          <cell r="J77">
            <v>330</v>
          </cell>
          <cell r="K77">
            <v>0</v>
          </cell>
          <cell r="L77" t="str">
            <v>×</v>
          </cell>
          <cell r="M77">
            <v>0.9</v>
          </cell>
        </row>
        <row r="78">
          <cell r="C78" t="str">
            <v>特殊作業員</v>
          </cell>
          <cell r="D78">
            <v>0</v>
          </cell>
          <cell r="E78" t="str">
            <v>人</v>
          </cell>
          <cell r="F78">
            <v>0.12</v>
          </cell>
          <cell r="G78">
            <v>18200</v>
          </cell>
          <cell r="H78">
            <v>2184</v>
          </cell>
          <cell r="I78" t="str">
            <v>長崎</v>
          </cell>
          <cell r="J78">
            <v>0.02</v>
          </cell>
          <cell r="K78" t="str">
            <v>×</v>
          </cell>
          <cell r="L78">
            <v>6</v>
          </cell>
          <cell r="M78" t="str">
            <v>箇所</v>
          </cell>
        </row>
        <row r="79">
          <cell r="C79" t="str">
            <v>その他</v>
          </cell>
          <cell r="D79" t="str">
            <v>（労）×１６％</v>
          </cell>
          <cell r="E79" t="str">
            <v>式</v>
          </cell>
          <cell r="F79">
            <v>1</v>
          </cell>
          <cell r="G79">
            <v>0</v>
          </cell>
          <cell r="H79">
            <v>349.44</v>
          </cell>
          <cell r="I79">
            <v>2184</v>
          </cell>
          <cell r="J79">
            <v>0</v>
          </cell>
          <cell r="K79" t="str">
            <v>×</v>
          </cell>
          <cell r="L79">
            <v>0.16</v>
          </cell>
        </row>
        <row r="81">
          <cell r="A81">
            <v>12</v>
          </cell>
          <cell r="B81" t="str">
            <v>灯ろう</v>
          </cell>
          <cell r="C81" t="str">
            <v>整備</v>
          </cell>
          <cell r="D81" t="str">
            <v>300ｍｍ</v>
          </cell>
          <cell r="E81" t="str">
            <v>個</v>
          </cell>
          <cell r="F81">
            <v>1</v>
          </cell>
          <cell r="G81">
            <v>207000</v>
          </cell>
          <cell r="H81">
            <v>207000</v>
          </cell>
          <cell r="I81" t="str">
            <v>市価</v>
          </cell>
        </row>
        <row r="83">
          <cell r="A83">
            <v>13</v>
          </cell>
          <cell r="B83" t="str">
            <v>灯ろう・レンズ</v>
          </cell>
          <cell r="C83" t="str">
            <v>取付</v>
          </cell>
          <cell r="D83" t="str">
            <v>300ｍｍ</v>
          </cell>
          <cell r="E83" t="str">
            <v>式</v>
          </cell>
          <cell r="F83">
            <v>1</v>
          </cell>
          <cell r="G83">
            <v>0</v>
          </cell>
          <cell r="H83">
            <v>58938</v>
          </cell>
          <cell r="I83" t="str">
            <v>電通 P2-29</v>
          </cell>
          <cell r="J83">
            <v>0</v>
          </cell>
          <cell r="K83">
            <v>0</v>
          </cell>
          <cell r="L83">
            <v>0</v>
          </cell>
          <cell r="M83">
            <v>0</v>
          </cell>
          <cell r="N83">
            <v>0</v>
          </cell>
          <cell r="O83">
            <v>0</v>
          </cell>
          <cell r="P83">
            <v>0</v>
          </cell>
          <cell r="Q83">
            <v>0</v>
          </cell>
          <cell r="R83">
            <v>0</v>
          </cell>
          <cell r="S83">
            <v>0</v>
          </cell>
          <cell r="T83">
            <v>6</v>
          </cell>
        </row>
        <row r="84">
          <cell r="C84" t="str">
            <v>電工</v>
          </cell>
          <cell r="D84">
            <v>0</v>
          </cell>
          <cell r="E84" t="str">
            <v>人</v>
          </cell>
          <cell r="F84">
            <v>1</v>
          </cell>
          <cell r="G84">
            <v>16700</v>
          </cell>
          <cell r="H84">
            <v>16700</v>
          </cell>
          <cell r="I84" t="str">
            <v>長崎</v>
          </cell>
        </row>
        <row r="85">
          <cell r="C85" t="str">
            <v>普通作業員</v>
          </cell>
          <cell r="D85">
            <v>0</v>
          </cell>
          <cell r="E85" t="str">
            <v>人</v>
          </cell>
          <cell r="F85">
            <v>2.5</v>
          </cell>
          <cell r="G85">
            <v>14000</v>
          </cell>
          <cell r="H85">
            <v>35000</v>
          </cell>
          <cell r="I85" t="str">
            <v>長崎</v>
          </cell>
        </row>
        <row r="86">
          <cell r="C86" t="str">
            <v>その他</v>
          </cell>
          <cell r="D86" t="str">
            <v>（労）×１４％</v>
          </cell>
          <cell r="E86" t="str">
            <v>式</v>
          </cell>
          <cell r="F86">
            <v>1</v>
          </cell>
          <cell r="G86">
            <v>0</v>
          </cell>
          <cell r="H86">
            <v>7238</v>
          </cell>
          <cell r="I86">
            <v>51700</v>
          </cell>
          <cell r="J86">
            <v>0</v>
          </cell>
          <cell r="K86" t="str">
            <v>×</v>
          </cell>
          <cell r="L86">
            <v>0.14000000000000001</v>
          </cell>
        </row>
        <row r="88">
          <cell r="A88">
            <v>14</v>
          </cell>
          <cell r="B88" t="str">
            <v>灯ろう台</v>
          </cell>
          <cell r="C88" t="str">
            <v>取付</v>
          </cell>
          <cell r="D88" t="str">
            <v>300ｍｍ</v>
          </cell>
          <cell r="E88" t="str">
            <v>個</v>
          </cell>
          <cell r="F88">
            <v>1</v>
          </cell>
          <cell r="G88">
            <v>0</v>
          </cell>
          <cell r="H88">
            <v>198359</v>
          </cell>
          <cell r="I88" t="str">
            <v>電通 P2-29</v>
          </cell>
        </row>
        <row r="89">
          <cell r="C89" t="str">
            <v>灯ろう台</v>
          </cell>
          <cell r="D89" t="str">
            <v>300ｍｍ</v>
          </cell>
          <cell r="E89" t="str">
            <v>個</v>
          </cell>
          <cell r="F89">
            <v>1</v>
          </cell>
          <cell r="G89">
            <v>163000</v>
          </cell>
          <cell r="H89">
            <v>163000</v>
          </cell>
          <cell r="I89" t="str">
            <v>市価</v>
          </cell>
        </row>
        <row r="90">
          <cell r="C90" t="str">
            <v>ケミカルアンカー</v>
          </cell>
          <cell r="D90" t="str">
            <v>R16</v>
          </cell>
          <cell r="E90" t="str">
            <v>個</v>
          </cell>
          <cell r="F90">
            <v>4</v>
          </cell>
          <cell r="G90">
            <v>475</v>
          </cell>
          <cell r="H90">
            <v>1900</v>
          </cell>
          <cell r="I90" t="str">
            <v>物 P49</v>
          </cell>
        </row>
        <row r="91">
          <cell r="C91" t="str">
            <v>電工</v>
          </cell>
          <cell r="D91">
            <v>0</v>
          </cell>
          <cell r="E91" t="str">
            <v>人</v>
          </cell>
          <cell r="F91">
            <v>0.5</v>
          </cell>
          <cell r="G91">
            <v>16700</v>
          </cell>
          <cell r="H91">
            <v>8350</v>
          </cell>
          <cell r="I91" t="str">
            <v>長崎</v>
          </cell>
          <cell r="J91">
            <v>0</v>
          </cell>
          <cell r="K91">
            <v>0</v>
          </cell>
          <cell r="L91">
            <v>0</v>
          </cell>
          <cell r="M91">
            <v>0</v>
          </cell>
          <cell r="N91">
            <v>0</v>
          </cell>
          <cell r="O91">
            <v>0</v>
          </cell>
          <cell r="P91">
            <v>0</v>
          </cell>
          <cell r="Q91">
            <v>0</v>
          </cell>
          <cell r="R91">
            <v>0</v>
          </cell>
          <cell r="S91">
            <v>0</v>
          </cell>
          <cell r="T91">
            <v>6</v>
          </cell>
        </row>
        <row r="92">
          <cell r="C92" t="str">
            <v>普通作業員</v>
          </cell>
          <cell r="D92">
            <v>0</v>
          </cell>
          <cell r="E92" t="str">
            <v>人</v>
          </cell>
          <cell r="F92">
            <v>1.5</v>
          </cell>
          <cell r="G92">
            <v>14000</v>
          </cell>
          <cell r="H92">
            <v>21000</v>
          </cell>
          <cell r="I92" t="str">
            <v>長崎</v>
          </cell>
        </row>
        <row r="93">
          <cell r="C93" t="str">
            <v>その他</v>
          </cell>
          <cell r="D93" t="str">
            <v>（労）×１４％</v>
          </cell>
          <cell r="E93" t="str">
            <v>式</v>
          </cell>
          <cell r="F93">
            <v>1</v>
          </cell>
          <cell r="G93">
            <v>0</v>
          </cell>
          <cell r="H93">
            <v>4109</v>
          </cell>
          <cell r="I93">
            <v>29350</v>
          </cell>
          <cell r="J93">
            <v>0</v>
          </cell>
          <cell r="K93" t="str">
            <v>×</v>
          </cell>
          <cell r="L93">
            <v>0.14000000000000001</v>
          </cell>
        </row>
        <row r="94">
          <cell r="A94">
            <v>15</v>
          </cell>
          <cell r="B94" t="str">
            <v>碍子</v>
          </cell>
          <cell r="C94" t="str">
            <v>取付</v>
          </cell>
          <cell r="D94" t="str">
            <v>低圧引留</v>
          </cell>
          <cell r="E94" t="str">
            <v>個</v>
          </cell>
          <cell r="F94">
            <v>1</v>
          </cell>
          <cell r="G94">
            <v>0</v>
          </cell>
          <cell r="H94">
            <v>2076.14</v>
          </cell>
          <cell r="I94" t="str">
            <v>電通 P2-17</v>
          </cell>
        </row>
        <row r="95">
          <cell r="C95" t="str">
            <v>碍子</v>
          </cell>
          <cell r="D95" t="str">
            <v>低圧引留</v>
          </cell>
          <cell r="E95" t="str">
            <v>個</v>
          </cell>
          <cell r="F95">
            <v>1</v>
          </cell>
          <cell r="G95">
            <v>185</v>
          </cell>
          <cell r="H95">
            <v>185</v>
          </cell>
          <cell r="I95" t="str">
            <v>積 P572</v>
          </cell>
        </row>
        <row r="96">
          <cell r="C96" t="str">
            <v>ストラップ</v>
          </cell>
          <cell r="D96" t="str">
            <v>3t×38×280</v>
          </cell>
          <cell r="E96" t="str">
            <v>個</v>
          </cell>
          <cell r="F96">
            <v>2</v>
          </cell>
          <cell r="G96">
            <v>79</v>
          </cell>
          <cell r="H96">
            <v>158</v>
          </cell>
          <cell r="I96" t="str">
            <v>積 P564</v>
          </cell>
        </row>
        <row r="97">
          <cell r="C97" t="str">
            <v>ボルトナット</v>
          </cell>
          <cell r="D97" t="str">
            <v>M16×120</v>
          </cell>
          <cell r="E97" t="str">
            <v>本</v>
          </cell>
          <cell r="F97">
            <v>2</v>
          </cell>
          <cell r="G97">
            <v>166</v>
          </cell>
          <cell r="H97">
            <v>332</v>
          </cell>
          <cell r="I97" t="str">
            <v>物 P553</v>
          </cell>
        </row>
        <row r="98">
          <cell r="C98" t="str">
            <v>コ型金物</v>
          </cell>
          <cell r="D98" t="str">
            <v>碍子金具</v>
          </cell>
          <cell r="E98" t="str">
            <v>個</v>
          </cell>
          <cell r="F98">
            <v>1</v>
          </cell>
          <cell r="G98">
            <v>670</v>
          </cell>
          <cell r="H98">
            <v>670</v>
          </cell>
          <cell r="I98" t="str">
            <v>積 P566</v>
          </cell>
        </row>
        <row r="99">
          <cell r="C99" t="str">
            <v>バインド線</v>
          </cell>
          <cell r="D99" t="str">
            <v>IV1.6φ</v>
          </cell>
          <cell r="E99" t="str">
            <v>ｍ</v>
          </cell>
          <cell r="F99">
            <v>1.8</v>
          </cell>
          <cell r="G99">
            <v>10.5</v>
          </cell>
          <cell r="H99">
            <v>18.899999999999999</v>
          </cell>
          <cell r="I99" t="str">
            <v>物 P466・積 P479</v>
          </cell>
        </row>
        <row r="100">
          <cell r="C100" t="str">
            <v>電工</v>
          </cell>
          <cell r="D100">
            <v>0</v>
          </cell>
          <cell r="E100" t="str">
            <v>人</v>
          </cell>
          <cell r="F100">
            <v>0.02</v>
          </cell>
          <cell r="G100">
            <v>16700</v>
          </cell>
          <cell r="H100">
            <v>334</v>
          </cell>
          <cell r="I100" t="str">
            <v>長崎</v>
          </cell>
        </row>
        <row r="101">
          <cell r="C101" t="str">
            <v>普通作業員</v>
          </cell>
          <cell r="D101">
            <v>0</v>
          </cell>
          <cell r="E101" t="str">
            <v>人</v>
          </cell>
          <cell r="F101">
            <v>0.02</v>
          </cell>
          <cell r="G101">
            <v>14000</v>
          </cell>
          <cell r="H101">
            <v>280</v>
          </cell>
          <cell r="I101" t="str">
            <v>長崎</v>
          </cell>
        </row>
        <row r="102">
          <cell r="C102" t="str">
            <v>その他</v>
          </cell>
          <cell r="D102" t="str">
            <v>（労）×１６％</v>
          </cell>
          <cell r="E102" t="str">
            <v>式</v>
          </cell>
          <cell r="F102">
            <v>1</v>
          </cell>
          <cell r="G102">
            <v>0</v>
          </cell>
          <cell r="H102">
            <v>98.24</v>
          </cell>
          <cell r="I102">
            <v>614</v>
          </cell>
          <cell r="J102">
            <v>0</v>
          </cell>
          <cell r="K102" t="str">
            <v>×</v>
          </cell>
          <cell r="L102">
            <v>0.16</v>
          </cell>
        </row>
        <row r="104">
          <cell r="A104">
            <v>16</v>
          </cell>
          <cell r="B104" t="str">
            <v>碍子</v>
          </cell>
          <cell r="C104" t="str">
            <v>取付</v>
          </cell>
          <cell r="D104" t="str">
            <v>低圧引留</v>
          </cell>
          <cell r="E104" t="str">
            <v>個</v>
          </cell>
          <cell r="F104">
            <v>1</v>
          </cell>
          <cell r="G104">
            <v>0</v>
          </cell>
          <cell r="H104">
            <v>2219.54</v>
          </cell>
          <cell r="I104" t="str">
            <v>電通 P2-17</v>
          </cell>
        </row>
        <row r="105">
          <cell r="C105" t="str">
            <v>碍子</v>
          </cell>
          <cell r="D105" t="str">
            <v>低圧引留</v>
          </cell>
          <cell r="E105" t="str">
            <v>個</v>
          </cell>
          <cell r="F105">
            <v>1</v>
          </cell>
          <cell r="G105">
            <v>185</v>
          </cell>
          <cell r="H105">
            <v>185</v>
          </cell>
          <cell r="I105" t="str">
            <v>積 P572</v>
          </cell>
        </row>
        <row r="106">
          <cell r="C106" t="str">
            <v>ストラップ</v>
          </cell>
          <cell r="D106" t="str">
            <v>3t×38×280</v>
          </cell>
          <cell r="E106" t="str">
            <v>個</v>
          </cell>
          <cell r="F106">
            <v>2</v>
          </cell>
          <cell r="G106">
            <v>79</v>
          </cell>
          <cell r="H106">
            <v>158</v>
          </cell>
          <cell r="I106" t="str">
            <v>積 P564</v>
          </cell>
        </row>
        <row r="107">
          <cell r="C107" t="str">
            <v>ボルトナット</v>
          </cell>
          <cell r="D107" t="str">
            <v>M16×120</v>
          </cell>
          <cell r="E107" t="str">
            <v>本</v>
          </cell>
          <cell r="F107">
            <v>2</v>
          </cell>
          <cell r="G107">
            <v>166</v>
          </cell>
          <cell r="H107">
            <v>332</v>
          </cell>
          <cell r="I107" t="str">
            <v>物 P553</v>
          </cell>
        </row>
        <row r="108">
          <cell r="C108" t="str">
            <v>ステンレスボルト</v>
          </cell>
          <cell r="D108" t="str">
            <v>M16×50</v>
          </cell>
          <cell r="E108" t="str">
            <v>本</v>
          </cell>
          <cell r="F108">
            <v>1</v>
          </cell>
          <cell r="G108">
            <v>77.400000000000006</v>
          </cell>
          <cell r="H108">
            <v>77.400000000000006</v>
          </cell>
          <cell r="I108" t="str">
            <v>物 P53</v>
          </cell>
        </row>
        <row r="109">
          <cell r="C109" t="str">
            <v>ステンレスナット</v>
          </cell>
          <cell r="D109" t="str">
            <v>M16</v>
          </cell>
          <cell r="E109" t="str">
            <v>個</v>
          </cell>
          <cell r="F109">
            <v>2</v>
          </cell>
          <cell r="G109">
            <v>28.1</v>
          </cell>
          <cell r="H109">
            <v>56.2</v>
          </cell>
          <cell r="I109" t="str">
            <v>積 P53</v>
          </cell>
        </row>
        <row r="110">
          <cell r="C110" t="str">
            <v>ステンレス座金</v>
          </cell>
          <cell r="D110" t="str">
            <v>M16</v>
          </cell>
          <cell r="E110" t="str">
            <v>枚</v>
          </cell>
          <cell r="F110">
            <v>1</v>
          </cell>
          <cell r="G110">
            <v>9.8000000000000007</v>
          </cell>
          <cell r="H110">
            <v>9.8000000000000007</v>
          </cell>
          <cell r="I110" t="str">
            <v>積 P53</v>
          </cell>
        </row>
        <row r="111">
          <cell r="C111" t="str">
            <v>コ型金物</v>
          </cell>
          <cell r="D111" t="str">
            <v>碍子金具</v>
          </cell>
          <cell r="E111" t="str">
            <v>個</v>
          </cell>
          <cell r="F111">
            <v>1</v>
          </cell>
          <cell r="G111">
            <v>670</v>
          </cell>
          <cell r="H111">
            <v>670</v>
          </cell>
          <cell r="I111" t="str">
            <v>積 P566</v>
          </cell>
        </row>
        <row r="112">
          <cell r="C112" t="str">
            <v>バインド線</v>
          </cell>
          <cell r="D112" t="str">
            <v>IV1.6φ</v>
          </cell>
          <cell r="E112" t="str">
            <v>ｍ</v>
          </cell>
          <cell r="F112">
            <v>1.8</v>
          </cell>
          <cell r="G112">
            <v>10.5</v>
          </cell>
          <cell r="H112">
            <v>18.899999999999999</v>
          </cell>
          <cell r="I112" t="str">
            <v>物 P466・積 P479</v>
          </cell>
        </row>
        <row r="113">
          <cell r="C113" t="str">
            <v>電工</v>
          </cell>
          <cell r="D113">
            <v>0</v>
          </cell>
          <cell r="E113" t="str">
            <v>人</v>
          </cell>
          <cell r="F113">
            <v>0.02</v>
          </cell>
          <cell r="G113">
            <v>16700</v>
          </cell>
          <cell r="H113">
            <v>334</v>
          </cell>
          <cell r="I113" t="str">
            <v>長崎</v>
          </cell>
        </row>
        <row r="114">
          <cell r="C114" t="str">
            <v>普通作業員</v>
          </cell>
          <cell r="D114">
            <v>0</v>
          </cell>
          <cell r="E114" t="str">
            <v>人</v>
          </cell>
          <cell r="F114">
            <v>0.02</v>
          </cell>
          <cell r="G114">
            <v>14000</v>
          </cell>
          <cell r="H114">
            <v>280</v>
          </cell>
          <cell r="I114" t="str">
            <v>長崎</v>
          </cell>
        </row>
        <row r="115">
          <cell r="C115" t="str">
            <v>その他</v>
          </cell>
          <cell r="D115" t="str">
            <v>（労）×１６％</v>
          </cell>
          <cell r="E115" t="str">
            <v>式</v>
          </cell>
          <cell r="F115">
            <v>1</v>
          </cell>
          <cell r="G115">
            <v>0</v>
          </cell>
          <cell r="H115">
            <v>98.24</v>
          </cell>
          <cell r="I115">
            <v>614</v>
          </cell>
          <cell r="J115">
            <v>0</v>
          </cell>
          <cell r="K115" t="str">
            <v>×</v>
          </cell>
          <cell r="L115">
            <v>0.16</v>
          </cell>
        </row>
        <row r="117">
          <cell r="A117">
            <v>17</v>
          </cell>
          <cell r="B117" t="str">
            <v>電線管</v>
          </cell>
          <cell r="C117" t="str">
            <v>補修</v>
          </cell>
          <cell r="D117">
            <v>0</v>
          </cell>
          <cell r="E117" t="str">
            <v>式</v>
          </cell>
          <cell r="F117">
            <v>1</v>
          </cell>
          <cell r="G117">
            <v>0</v>
          </cell>
          <cell r="H117">
            <v>794.24</v>
          </cell>
        </row>
        <row r="118">
          <cell r="C118" t="str">
            <v>エントランスキャップ</v>
          </cell>
          <cell r="D118" t="str">
            <v>HIVE28用</v>
          </cell>
          <cell r="E118" t="str">
            <v>個</v>
          </cell>
          <cell r="F118">
            <v>1</v>
          </cell>
          <cell r="G118">
            <v>372</v>
          </cell>
          <cell r="H118">
            <v>372</v>
          </cell>
          <cell r="I118" t="str">
            <v>積 P519</v>
          </cell>
        </row>
        <row r="119">
          <cell r="C119" t="str">
            <v>特殊作業員</v>
          </cell>
          <cell r="D119">
            <v>0</v>
          </cell>
          <cell r="E119" t="str">
            <v>人</v>
          </cell>
          <cell r="F119">
            <v>0.02</v>
          </cell>
          <cell r="G119">
            <v>18200</v>
          </cell>
          <cell r="H119">
            <v>364</v>
          </cell>
          <cell r="I119" t="str">
            <v>長崎</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255</v>
          </cell>
        </row>
        <row r="120">
          <cell r="C120" t="str">
            <v>その他</v>
          </cell>
          <cell r="D120" t="str">
            <v>（労）×１６％</v>
          </cell>
          <cell r="E120" t="str">
            <v>式</v>
          </cell>
          <cell r="F120">
            <v>1</v>
          </cell>
          <cell r="G120">
            <v>0</v>
          </cell>
          <cell r="H120">
            <v>58.24</v>
          </cell>
          <cell r="I120">
            <v>364</v>
          </cell>
          <cell r="J120">
            <v>0</v>
          </cell>
          <cell r="K120" t="str">
            <v>×</v>
          </cell>
          <cell r="L120">
            <v>0.16</v>
          </cell>
        </row>
        <row r="122">
          <cell r="A122">
            <v>18</v>
          </cell>
          <cell r="B122" t="str">
            <v>架線</v>
          </cell>
          <cell r="C122" t="str">
            <v>弛度調整</v>
          </cell>
          <cell r="D122" t="str">
            <v>OW5.0φ</v>
          </cell>
          <cell r="E122" t="str">
            <v>ｋｍ</v>
          </cell>
          <cell r="F122">
            <v>1</v>
          </cell>
          <cell r="G122">
            <v>0</v>
          </cell>
          <cell r="H122">
            <v>141858.72</v>
          </cell>
          <cell r="I122" t="str">
            <v>電通 P2-17</v>
          </cell>
          <cell r="J122">
            <v>0</v>
          </cell>
          <cell r="K122">
            <v>0</v>
          </cell>
          <cell r="L122">
            <v>0</v>
          </cell>
          <cell r="M122">
            <v>0</v>
          </cell>
          <cell r="N122">
            <v>0</v>
          </cell>
          <cell r="O122">
            <v>0</v>
          </cell>
          <cell r="P122">
            <v>0</v>
          </cell>
          <cell r="Q122">
            <v>0</v>
          </cell>
          <cell r="R122">
            <v>0</v>
          </cell>
          <cell r="S122">
            <v>0</v>
          </cell>
          <cell r="T122">
            <v>10</v>
          </cell>
        </row>
        <row r="123">
          <cell r="C123" t="str">
            <v>電工</v>
          </cell>
          <cell r="D123">
            <v>0</v>
          </cell>
          <cell r="E123" t="str">
            <v>人</v>
          </cell>
          <cell r="F123">
            <v>5.16</v>
          </cell>
          <cell r="G123">
            <v>16700</v>
          </cell>
          <cell r="H123">
            <v>86172</v>
          </cell>
          <cell r="I123" t="str">
            <v>長崎</v>
          </cell>
          <cell r="J123">
            <v>8.6</v>
          </cell>
          <cell r="K123" t="str">
            <v>×</v>
          </cell>
          <cell r="L123">
            <v>0.6</v>
          </cell>
        </row>
        <row r="124">
          <cell r="C124" t="str">
            <v>普通作業員</v>
          </cell>
          <cell r="D124">
            <v>0</v>
          </cell>
          <cell r="E124" t="str">
            <v>人</v>
          </cell>
          <cell r="F124">
            <v>2.58</v>
          </cell>
          <cell r="G124">
            <v>14000</v>
          </cell>
          <cell r="H124">
            <v>36120</v>
          </cell>
          <cell r="I124" t="str">
            <v>長崎</v>
          </cell>
          <cell r="J124">
            <v>4.3</v>
          </cell>
          <cell r="K124" t="str">
            <v>×</v>
          </cell>
          <cell r="L124">
            <v>0.6</v>
          </cell>
        </row>
        <row r="125">
          <cell r="C125" t="str">
            <v>その他</v>
          </cell>
          <cell r="D125" t="str">
            <v>（労）×１６％</v>
          </cell>
          <cell r="E125" t="str">
            <v>式</v>
          </cell>
          <cell r="F125">
            <v>1</v>
          </cell>
          <cell r="G125">
            <v>0</v>
          </cell>
          <cell r="H125">
            <v>19566.72</v>
          </cell>
          <cell r="I125">
            <v>122292</v>
          </cell>
          <cell r="J125">
            <v>0</v>
          </cell>
          <cell r="K125" t="str">
            <v>×</v>
          </cell>
          <cell r="L125">
            <v>0.16</v>
          </cell>
        </row>
        <row r="127">
          <cell r="A127">
            <v>19</v>
          </cell>
          <cell r="B127" t="str">
            <v>架線</v>
          </cell>
          <cell r="C127" t="str">
            <v>弛度調整</v>
          </cell>
          <cell r="D127" t="str">
            <v>OW38sq</v>
          </cell>
          <cell r="E127" t="str">
            <v>ｋｍ</v>
          </cell>
          <cell r="F127">
            <v>1</v>
          </cell>
          <cell r="G127">
            <v>0</v>
          </cell>
          <cell r="H127">
            <v>184934.16</v>
          </cell>
          <cell r="I127" t="str">
            <v>電通 P2-17</v>
          </cell>
        </row>
        <row r="128">
          <cell r="C128" t="str">
            <v>電工</v>
          </cell>
          <cell r="D128">
            <v>0</v>
          </cell>
          <cell r="E128" t="str">
            <v>人</v>
          </cell>
          <cell r="F128">
            <v>6.78</v>
          </cell>
          <cell r="G128">
            <v>16700</v>
          </cell>
          <cell r="H128">
            <v>113226</v>
          </cell>
          <cell r="I128" t="str">
            <v>長崎</v>
          </cell>
          <cell r="J128">
            <v>11.3</v>
          </cell>
          <cell r="K128" t="str">
            <v>×</v>
          </cell>
          <cell r="L128">
            <v>0.6</v>
          </cell>
        </row>
        <row r="129">
          <cell r="C129" t="str">
            <v>普通作業員</v>
          </cell>
          <cell r="D129">
            <v>0</v>
          </cell>
          <cell r="E129" t="str">
            <v>人</v>
          </cell>
          <cell r="F129">
            <v>3.3</v>
          </cell>
          <cell r="G129">
            <v>14000</v>
          </cell>
          <cell r="H129">
            <v>46200</v>
          </cell>
          <cell r="I129" t="str">
            <v>長崎</v>
          </cell>
          <cell r="J129">
            <v>5.5</v>
          </cell>
          <cell r="K129" t="str">
            <v>×</v>
          </cell>
          <cell r="L129">
            <v>0.6</v>
          </cell>
        </row>
        <row r="130">
          <cell r="C130" t="str">
            <v>その他</v>
          </cell>
          <cell r="D130" t="str">
            <v>（労）×１６％</v>
          </cell>
          <cell r="E130" t="str">
            <v>式</v>
          </cell>
          <cell r="F130">
            <v>1</v>
          </cell>
          <cell r="G130">
            <v>0</v>
          </cell>
          <cell r="H130">
            <v>25508.16</v>
          </cell>
          <cell r="I130">
            <v>159426</v>
          </cell>
          <cell r="J130">
            <v>0</v>
          </cell>
          <cell r="K130" t="str">
            <v>×</v>
          </cell>
          <cell r="L130">
            <v>0.16</v>
          </cell>
        </row>
        <row r="132">
          <cell r="A132">
            <v>20</v>
          </cell>
          <cell r="B132" t="str">
            <v>機械はつり</v>
          </cell>
          <cell r="C132">
            <v>0</v>
          </cell>
          <cell r="D132" t="str">
            <v>50φ×250mm</v>
          </cell>
          <cell r="E132" t="str">
            <v>箇所</v>
          </cell>
          <cell r="F132">
            <v>1</v>
          </cell>
          <cell r="G132">
            <v>0</v>
          </cell>
          <cell r="H132">
            <v>8444.7999999999993</v>
          </cell>
          <cell r="I132" t="str">
            <v>建 P428</v>
          </cell>
        </row>
        <row r="133">
          <cell r="C133" t="str">
            <v>特殊作業員</v>
          </cell>
          <cell r="D133">
            <v>0</v>
          </cell>
          <cell r="E133" t="str">
            <v>人</v>
          </cell>
          <cell r="F133">
            <v>0.4</v>
          </cell>
          <cell r="G133">
            <v>18200</v>
          </cell>
          <cell r="H133">
            <v>7280</v>
          </cell>
          <cell r="I133" t="str">
            <v>長崎</v>
          </cell>
        </row>
        <row r="134">
          <cell r="C134" t="str">
            <v>その他</v>
          </cell>
          <cell r="D134" t="str">
            <v>（労）×１６％</v>
          </cell>
          <cell r="E134" t="str">
            <v>式</v>
          </cell>
          <cell r="F134">
            <v>1</v>
          </cell>
          <cell r="G134">
            <v>0</v>
          </cell>
          <cell r="H134">
            <v>1164.8</v>
          </cell>
          <cell r="I134">
            <v>7280</v>
          </cell>
          <cell r="J134">
            <v>0</v>
          </cell>
          <cell r="K134" t="str">
            <v>×</v>
          </cell>
          <cell r="L134">
            <v>0.16</v>
          </cell>
        </row>
        <row r="140">
          <cell r="A140">
            <v>21</v>
          </cell>
          <cell r="B140" t="str">
            <v>電線</v>
          </cell>
          <cell r="C140" t="str">
            <v>取付</v>
          </cell>
          <cell r="D140" t="str">
            <v>VVR8.0sq×2C</v>
          </cell>
          <cell r="E140" t="str">
            <v>ｍ</v>
          </cell>
          <cell r="F140">
            <v>1</v>
          </cell>
          <cell r="G140">
            <v>0</v>
          </cell>
          <cell r="H140">
            <v>592.23</v>
          </cell>
          <cell r="I140" t="str">
            <v>建 P206</v>
          </cell>
          <cell r="J140">
            <v>0</v>
          </cell>
          <cell r="K140">
            <v>0</v>
          </cell>
          <cell r="L140">
            <v>0</v>
          </cell>
          <cell r="M140">
            <v>0</v>
          </cell>
          <cell r="N140">
            <v>0</v>
          </cell>
          <cell r="O140">
            <v>0</v>
          </cell>
          <cell r="P140">
            <v>0</v>
          </cell>
          <cell r="Q140">
            <v>0</v>
          </cell>
          <cell r="R140">
            <v>0</v>
          </cell>
          <cell r="S140">
            <v>0</v>
          </cell>
          <cell r="T140">
            <v>1</v>
          </cell>
        </row>
        <row r="141">
          <cell r="C141" t="str">
            <v>電線</v>
          </cell>
          <cell r="D141" t="str">
            <v>VVR8.0sq×2C</v>
          </cell>
          <cell r="E141" t="str">
            <v>ｍ</v>
          </cell>
          <cell r="F141">
            <v>1.1000000000000001</v>
          </cell>
          <cell r="G141">
            <v>127</v>
          </cell>
          <cell r="H141">
            <v>139.69999999999999</v>
          </cell>
          <cell r="I141" t="str">
            <v>積 P481</v>
          </cell>
        </row>
        <row r="142">
          <cell r="C142" t="str">
            <v>雑材料</v>
          </cell>
          <cell r="D142" t="str">
            <v>（材）×５％</v>
          </cell>
          <cell r="E142" t="str">
            <v>式</v>
          </cell>
          <cell r="F142">
            <v>1</v>
          </cell>
          <cell r="G142">
            <v>0</v>
          </cell>
          <cell r="H142">
            <v>6.98</v>
          </cell>
          <cell r="I142">
            <v>139.69999999999999</v>
          </cell>
          <cell r="J142">
            <v>0</v>
          </cell>
          <cell r="K142" t="str">
            <v>×</v>
          </cell>
          <cell r="L142">
            <v>0.05</v>
          </cell>
        </row>
        <row r="143">
          <cell r="C143" t="str">
            <v>電工</v>
          </cell>
          <cell r="D143">
            <v>0</v>
          </cell>
          <cell r="E143" t="str">
            <v>人</v>
          </cell>
          <cell r="F143">
            <v>2.3E-2</v>
          </cell>
          <cell r="G143">
            <v>16700</v>
          </cell>
          <cell r="H143">
            <v>384.1</v>
          </cell>
          <cell r="I143" t="str">
            <v>長崎</v>
          </cell>
        </row>
        <row r="144">
          <cell r="C144" t="str">
            <v>その他</v>
          </cell>
          <cell r="D144" t="str">
            <v>（労）×１６％</v>
          </cell>
          <cell r="E144" t="str">
            <v>式</v>
          </cell>
          <cell r="F144">
            <v>1</v>
          </cell>
          <cell r="G144">
            <v>0</v>
          </cell>
          <cell r="H144">
            <v>61.45</v>
          </cell>
          <cell r="I144">
            <v>384.1</v>
          </cell>
          <cell r="J144">
            <v>0</v>
          </cell>
          <cell r="K144" t="str">
            <v>×</v>
          </cell>
          <cell r="L144">
            <v>0.16</v>
          </cell>
        </row>
        <row r="146">
          <cell r="A146">
            <v>22</v>
          </cell>
          <cell r="B146" t="str">
            <v>配管</v>
          </cell>
          <cell r="C146" t="str">
            <v>取付</v>
          </cell>
          <cell r="D146" t="str">
            <v>引込み</v>
          </cell>
          <cell r="E146" t="str">
            <v>式</v>
          </cell>
          <cell r="F146">
            <v>1</v>
          </cell>
          <cell r="G146">
            <v>0</v>
          </cell>
          <cell r="H146">
            <v>48115.63</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6</v>
          </cell>
          <cell r="Y146">
            <v>21</v>
          </cell>
        </row>
        <row r="147">
          <cell r="C147" t="str">
            <v>電線管</v>
          </cell>
          <cell r="D147" t="str">
            <v>HIVE28</v>
          </cell>
          <cell r="E147" t="str">
            <v>ｍ</v>
          </cell>
          <cell r="F147">
            <v>7</v>
          </cell>
          <cell r="G147">
            <v>1738.78</v>
          </cell>
          <cell r="H147">
            <v>12171.46</v>
          </cell>
          <cell r="I147" t="str">
            <v>一位代価5</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892.5</v>
          </cell>
        </row>
        <row r="148">
          <cell r="C148" t="str">
            <v>電線管</v>
          </cell>
          <cell r="D148" t="str">
            <v>VE22</v>
          </cell>
          <cell r="E148" t="str">
            <v>ｍ</v>
          </cell>
          <cell r="F148">
            <v>3</v>
          </cell>
          <cell r="G148">
            <v>1337.3899999999999</v>
          </cell>
          <cell r="H148">
            <v>4012.17</v>
          </cell>
          <cell r="I148" t="str">
            <v>一位代価7</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255</v>
          </cell>
        </row>
        <row r="149">
          <cell r="C149" t="str">
            <v>エントランスキャップ</v>
          </cell>
          <cell r="D149" t="str">
            <v>HIVE28用</v>
          </cell>
          <cell r="E149" t="str">
            <v>個</v>
          </cell>
          <cell r="F149">
            <v>1</v>
          </cell>
          <cell r="G149">
            <v>372</v>
          </cell>
          <cell r="H149">
            <v>372</v>
          </cell>
          <cell r="I149" t="str">
            <v>積 P519</v>
          </cell>
        </row>
        <row r="150">
          <cell r="C150" t="str">
            <v>ステンレスサドル</v>
          </cell>
          <cell r="D150" t="str">
            <v>SUS304</v>
          </cell>
          <cell r="E150" t="str">
            <v>個</v>
          </cell>
          <cell r="F150">
            <v>15</v>
          </cell>
          <cell r="G150">
            <v>1600</v>
          </cell>
          <cell r="H150">
            <v>24000</v>
          </cell>
          <cell r="I150" t="str">
            <v>市価</v>
          </cell>
        </row>
        <row r="151">
          <cell r="C151" t="str">
            <v>ホークアンカーボルト</v>
          </cell>
          <cell r="D151" t="str">
            <v>SUS304 B870</v>
          </cell>
          <cell r="E151" t="str">
            <v>個</v>
          </cell>
          <cell r="F151">
            <v>30</v>
          </cell>
          <cell r="G151">
            <v>230</v>
          </cell>
          <cell r="H151">
            <v>6900</v>
          </cell>
          <cell r="I151" t="str">
            <v>物 P45</v>
          </cell>
        </row>
        <row r="152">
          <cell r="C152" t="str">
            <v>プルボックス</v>
          </cell>
          <cell r="D152" t="str">
            <v>樹脂製 150×150×100</v>
          </cell>
          <cell r="E152" t="str">
            <v>個</v>
          </cell>
          <cell r="F152">
            <v>1</v>
          </cell>
          <cell r="G152">
            <v>660</v>
          </cell>
          <cell r="H152">
            <v>660</v>
          </cell>
          <cell r="I152" t="str">
            <v>物 P519</v>
          </cell>
        </row>
        <row r="154">
          <cell r="A154">
            <v>23</v>
          </cell>
          <cell r="B154" t="str">
            <v>架線</v>
          </cell>
          <cell r="C154" t="str">
            <v>弛度調整</v>
          </cell>
          <cell r="D154" t="str">
            <v>DV2.6φ</v>
          </cell>
          <cell r="E154" t="str">
            <v>ｋｍ</v>
          </cell>
          <cell r="F154">
            <v>1</v>
          </cell>
          <cell r="G154">
            <v>0</v>
          </cell>
          <cell r="H154">
            <v>105757.2</v>
          </cell>
          <cell r="I154" t="str">
            <v>電通 P2-17</v>
          </cell>
        </row>
        <row r="155">
          <cell r="C155" t="str">
            <v>電工</v>
          </cell>
          <cell r="D155">
            <v>0</v>
          </cell>
          <cell r="E155" t="str">
            <v>人</v>
          </cell>
          <cell r="F155">
            <v>3.9</v>
          </cell>
          <cell r="G155">
            <v>16700</v>
          </cell>
          <cell r="H155">
            <v>65130</v>
          </cell>
          <cell r="I155" t="str">
            <v>長崎</v>
          </cell>
          <cell r="J155">
            <v>6.5</v>
          </cell>
          <cell r="K155" t="str">
            <v>×</v>
          </cell>
          <cell r="L155">
            <v>0.6</v>
          </cell>
        </row>
        <row r="156">
          <cell r="C156" t="str">
            <v>普通作業員</v>
          </cell>
          <cell r="D156">
            <v>0</v>
          </cell>
          <cell r="E156" t="str">
            <v>人</v>
          </cell>
          <cell r="F156">
            <v>1.86</v>
          </cell>
          <cell r="G156">
            <v>14000</v>
          </cell>
          <cell r="H156">
            <v>26040</v>
          </cell>
          <cell r="I156" t="str">
            <v>長崎</v>
          </cell>
          <cell r="J156">
            <v>3.1</v>
          </cell>
          <cell r="K156" t="str">
            <v>×</v>
          </cell>
          <cell r="L156">
            <v>0.6</v>
          </cell>
        </row>
        <row r="157">
          <cell r="C157" t="str">
            <v>その他</v>
          </cell>
          <cell r="D157" t="str">
            <v>（労）×１６％</v>
          </cell>
          <cell r="E157" t="str">
            <v>式</v>
          </cell>
          <cell r="F157">
            <v>1</v>
          </cell>
          <cell r="G157">
            <v>0</v>
          </cell>
          <cell r="H157">
            <v>14587.2</v>
          </cell>
          <cell r="I157">
            <v>91170</v>
          </cell>
          <cell r="J157">
            <v>0</v>
          </cell>
          <cell r="K157" t="str">
            <v>×</v>
          </cell>
          <cell r="L157">
            <v>0.16</v>
          </cell>
        </row>
        <row r="159">
          <cell r="A159">
            <v>24</v>
          </cell>
          <cell r="B159" t="str">
            <v>架線</v>
          </cell>
          <cell r="C159" t="str">
            <v>弛度調整</v>
          </cell>
          <cell r="D159" t="str">
            <v>OW5.0φ・DV2.6φ</v>
          </cell>
          <cell r="E159" t="str">
            <v>式</v>
          </cell>
          <cell r="F159">
            <v>1</v>
          </cell>
          <cell r="G159">
            <v>0</v>
          </cell>
          <cell r="H159">
            <v>178422.79</v>
          </cell>
        </row>
        <row r="160">
          <cell r="C160" t="str">
            <v>弛度調整</v>
          </cell>
          <cell r="D160" t="str">
            <v>OW5.0φ</v>
          </cell>
          <cell r="E160" t="str">
            <v>km</v>
          </cell>
          <cell r="F160">
            <v>1.232</v>
          </cell>
          <cell r="G160">
            <v>141858.72</v>
          </cell>
          <cell r="H160">
            <v>174769.94</v>
          </cell>
          <cell r="I160" t="str">
            <v>一位代価18</v>
          </cell>
        </row>
        <row r="161">
          <cell r="C161" t="str">
            <v>弛度調整</v>
          </cell>
          <cell r="D161" t="str">
            <v>DV2.6φ</v>
          </cell>
          <cell r="E161" t="str">
            <v>km</v>
          </cell>
          <cell r="F161">
            <v>2.9000000000000001E-2</v>
          </cell>
          <cell r="G161">
            <v>105757.2</v>
          </cell>
          <cell r="H161">
            <v>3066.95</v>
          </cell>
          <cell r="I161" t="str">
            <v>一位代価23</v>
          </cell>
        </row>
        <row r="162">
          <cell r="C162" t="str">
            <v>バインド線</v>
          </cell>
          <cell r="D162" t="str">
            <v>IV1.6φ</v>
          </cell>
          <cell r="E162" t="str">
            <v>ｍ</v>
          </cell>
          <cell r="F162">
            <v>55.8</v>
          </cell>
          <cell r="G162">
            <v>10.5</v>
          </cell>
          <cell r="H162">
            <v>585.9</v>
          </cell>
          <cell r="I162" t="str">
            <v>物 P466・積 P479</v>
          </cell>
        </row>
        <row r="163">
          <cell r="A163">
            <v>25</v>
          </cell>
          <cell r="B163" t="str">
            <v>灯ろう・レンズ</v>
          </cell>
          <cell r="C163" t="str">
            <v>撤去</v>
          </cell>
          <cell r="D163" t="str">
            <v>375ｍｍ</v>
          </cell>
          <cell r="E163" t="str">
            <v>式</v>
          </cell>
          <cell r="F163">
            <v>1</v>
          </cell>
          <cell r="G163">
            <v>0</v>
          </cell>
          <cell r="H163">
            <v>19861.650000000001</v>
          </cell>
          <cell r="I163" t="str">
            <v>電通 P2-29</v>
          </cell>
        </row>
        <row r="164">
          <cell r="C164" t="str">
            <v>電工</v>
          </cell>
          <cell r="D164">
            <v>0</v>
          </cell>
          <cell r="E164" t="str">
            <v>人</v>
          </cell>
          <cell r="F164">
            <v>0.33</v>
          </cell>
          <cell r="G164">
            <v>16700</v>
          </cell>
          <cell r="H164">
            <v>5511</v>
          </cell>
          <cell r="I164" t="str">
            <v>長崎</v>
          </cell>
          <cell r="J164">
            <v>1.1000000000000001</v>
          </cell>
          <cell r="K164" t="str">
            <v>×</v>
          </cell>
          <cell r="L164">
            <v>0.3</v>
          </cell>
        </row>
        <row r="165">
          <cell r="C165" t="str">
            <v>普通作業員</v>
          </cell>
          <cell r="D165">
            <v>0</v>
          </cell>
          <cell r="E165" t="str">
            <v>人</v>
          </cell>
          <cell r="F165">
            <v>0.84</v>
          </cell>
          <cell r="G165">
            <v>14000</v>
          </cell>
          <cell r="H165">
            <v>11760</v>
          </cell>
          <cell r="I165" t="str">
            <v>長崎</v>
          </cell>
          <cell r="J165">
            <v>2.8</v>
          </cell>
          <cell r="K165" t="str">
            <v>×</v>
          </cell>
          <cell r="L165">
            <v>0.3</v>
          </cell>
        </row>
        <row r="166">
          <cell r="C166" t="str">
            <v>その他</v>
          </cell>
          <cell r="D166" t="str">
            <v>（労）×１５％</v>
          </cell>
          <cell r="E166" t="str">
            <v>式</v>
          </cell>
          <cell r="F166">
            <v>1</v>
          </cell>
          <cell r="G166">
            <v>0</v>
          </cell>
          <cell r="H166">
            <v>2590.65</v>
          </cell>
          <cell r="I166">
            <v>17271</v>
          </cell>
          <cell r="J166">
            <v>0</v>
          </cell>
          <cell r="K166" t="str">
            <v>×</v>
          </cell>
          <cell r="L166">
            <v>0.15</v>
          </cell>
        </row>
        <row r="168">
          <cell r="A168">
            <v>26</v>
          </cell>
          <cell r="B168" t="str">
            <v>灯ろう台</v>
          </cell>
          <cell r="C168" t="str">
            <v>撤去</v>
          </cell>
          <cell r="D168" t="str">
            <v>375ｍｍ</v>
          </cell>
          <cell r="E168" t="str">
            <v>式</v>
          </cell>
          <cell r="F168">
            <v>1</v>
          </cell>
          <cell r="G168">
            <v>0</v>
          </cell>
          <cell r="H168">
            <v>12633.9</v>
          </cell>
          <cell r="I168" t="str">
            <v>電通 P2-29</v>
          </cell>
        </row>
        <row r="169">
          <cell r="C169" t="str">
            <v>電工</v>
          </cell>
          <cell r="D169">
            <v>0</v>
          </cell>
          <cell r="E169" t="str">
            <v>人</v>
          </cell>
          <cell r="F169">
            <v>0.18</v>
          </cell>
          <cell r="G169">
            <v>16700</v>
          </cell>
          <cell r="H169">
            <v>3006</v>
          </cell>
          <cell r="I169" t="str">
            <v>長崎</v>
          </cell>
          <cell r="J169">
            <v>0.6</v>
          </cell>
          <cell r="K169" t="str">
            <v>×</v>
          </cell>
          <cell r="L169">
            <v>0.3</v>
          </cell>
        </row>
        <row r="170">
          <cell r="C170" t="str">
            <v>普通作業員</v>
          </cell>
          <cell r="D170">
            <v>0</v>
          </cell>
          <cell r="E170" t="str">
            <v>人</v>
          </cell>
          <cell r="F170">
            <v>0.56999999999999995</v>
          </cell>
          <cell r="G170">
            <v>14000</v>
          </cell>
          <cell r="H170">
            <v>7980</v>
          </cell>
          <cell r="I170" t="str">
            <v>長崎</v>
          </cell>
          <cell r="J170">
            <v>1.9</v>
          </cell>
          <cell r="K170" t="str">
            <v>×</v>
          </cell>
          <cell r="L170">
            <v>0.3</v>
          </cell>
        </row>
        <row r="171">
          <cell r="C171" t="str">
            <v>その他</v>
          </cell>
          <cell r="D171" t="str">
            <v>（労）×１５％</v>
          </cell>
          <cell r="E171" t="str">
            <v>式</v>
          </cell>
          <cell r="F171">
            <v>1</v>
          </cell>
          <cell r="G171">
            <v>0</v>
          </cell>
          <cell r="H171">
            <v>1647.9</v>
          </cell>
          <cell r="I171">
            <v>10986</v>
          </cell>
          <cell r="J171">
            <v>0</v>
          </cell>
          <cell r="K171" t="str">
            <v>×</v>
          </cell>
          <cell r="L171">
            <v>0.15</v>
          </cell>
        </row>
        <row r="173">
          <cell r="A173">
            <v>27</v>
          </cell>
          <cell r="B173" t="str">
            <v>管制器</v>
          </cell>
          <cell r="C173" t="str">
            <v>撤去</v>
          </cell>
          <cell r="D173" t="str">
            <v>LD-Ⅱ</v>
          </cell>
          <cell r="E173" t="str">
            <v>台</v>
          </cell>
          <cell r="F173">
            <v>1</v>
          </cell>
          <cell r="G173">
            <v>0</v>
          </cell>
          <cell r="H173">
            <v>9904.9500000000007</v>
          </cell>
          <cell r="I173" t="str">
            <v>電通 P2-29</v>
          </cell>
        </row>
        <row r="174">
          <cell r="C174" t="str">
            <v>電工</v>
          </cell>
          <cell r="D174">
            <v>0</v>
          </cell>
          <cell r="E174" t="str">
            <v>人</v>
          </cell>
          <cell r="F174">
            <v>0.39</v>
          </cell>
          <cell r="G174">
            <v>16700</v>
          </cell>
          <cell r="H174">
            <v>6513</v>
          </cell>
          <cell r="I174" t="str">
            <v>長崎</v>
          </cell>
          <cell r="J174">
            <v>1.3</v>
          </cell>
          <cell r="K174" t="str">
            <v>×</v>
          </cell>
          <cell r="L174">
            <v>0.3</v>
          </cell>
        </row>
        <row r="175">
          <cell r="C175" t="str">
            <v>普通作業員</v>
          </cell>
          <cell r="D175">
            <v>0</v>
          </cell>
          <cell r="E175" t="str">
            <v>人</v>
          </cell>
          <cell r="F175">
            <v>0.15</v>
          </cell>
          <cell r="G175">
            <v>14000</v>
          </cell>
          <cell r="H175">
            <v>2100</v>
          </cell>
          <cell r="I175" t="str">
            <v>長崎</v>
          </cell>
          <cell r="J175">
            <v>0.5</v>
          </cell>
          <cell r="K175" t="str">
            <v>×</v>
          </cell>
          <cell r="L175">
            <v>0.3</v>
          </cell>
        </row>
        <row r="176">
          <cell r="C176" t="str">
            <v>その他</v>
          </cell>
          <cell r="D176" t="str">
            <v>（労）×１５％</v>
          </cell>
          <cell r="E176" t="str">
            <v>式</v>
          </cell>
          <cell r="F176">
            <v>1</v>
          </cell>
          <cell r="G176">
            <v>0</v>
          </cell>
          <cell r="H176">
            <v>1291.95</v>
          </cell>
          <cell r="I176">
            <v>8613</v>
          </cell>
          <cell r="J176">
            <v>0</v>
          </cell>
          <cell r="K176" t="str">
            <v>×</v>
          </cell>
          <cell r="L176">
            <v>0.15</v>
          </cell>
        </row>
        <row r="178">
          <cell r="A178">
            <v>28</v>
          </cell>
          <cell r="B178" t="str">
            <v>空気電池</v>
          </cell>
          <cell r="C178" t="str">
            <v>撤去</v>
          </cell>
          <cell r="D178" t="str">
            <v>AWZ-2000N</v>
          </cell>
          <cell r="E178" t="str">
            <v>組</v>
          </cell>
          <cell r="F178">
            <v>1</v>
          </cell>
          <cell r="G178">
            <v>0</v>
          </cell>
          <cell r="H178">
            <v>5720.67</v>
          </cell>
          <cell r="I178" t="str">
            <v>電通 P2-30</v>
          </cell>
        </row>
        <row r="179">
          <cell r="C179" t="str">
            <v>電工</v>
          </cell>
          <cell r="D179">
            <v>0</v>
          </cell>
          <cell r="E179" t="str">
            <v>人</v>
          </cell>
          <cell r="F179">
            <v>0.23499999999999999</v>
          </cell>
          <cell r="G179">
            <v>16700</v>
          </cell>
          <cell r="H179">
            <v>3924.5</v>
          </cell>
          <cell r="I179" t="str">
            <v>長崎</v>
          </cell>
          <cell r="J179">
            <v>0.47</v>
          </cell>
          <cell r="K179" t="str">
            <v>×</v>
          </cell>
          <cell r="L179">
            <v>0.5</v>
          </cell>
        </row>
        <row r="180">
          <cell r="C180" t="str">
            <v>普通作業員</v>
          </cell>
          <cell r="D180">
            <v>0</v>
          </cell>
          <cell r="E180" t="str">
            <v>人</v>
          </cell>
          <cell r="F180">
            <v>7.4999999999999997E-2</v>
          </cell>
          <cell r="G180">
            <v>14000</v>
          </cell>
          <cell r="H180">
            <v>1050</v>
          </cell>
          <cell r="I180" t="str">
            <v>長崎</v>
          </cell>
          <cell r="J180">
            <v>0.15</v>
          </cell>
          <cell r="K180" t="str">
            <v>×</v>
          </cell>
          <cell r="L180">
            <v>0.5</v>
          </cell>
        </row>
        <row r="181">
          <cell r="C181" t="str">
            <v>その他</v>
          </cell>
          <cell r="D181" t="str">
            <v>（労）×１５％</v>
          </cell>
          <cell r="E181" t="str">
            <v>式</v>
          </cell>
          <cell r="F181">
            <v>1</v>
          </cell>
          <cell r="G181">
            <v>0</v>
          </cell>
          <cell r="H181">
            <v>746.17</v>
          </cell>
          <cell r="I181">
            <v>4974.5</v>
          </cell>
          <cell r="J181">
            <v>0</v>
          </cell>
          <cell r="K181" t="str">
            <v>×</v>
          </cell>
          <cell r="L181">
            <v>0.15</v>
          </cell>
        </row>
        <row r="186">
          <cell r="A186">
            <v>29</v>
          </cell>
          <cell r="B186" t="str">
            <v>灯ろう・レンズ</v>
          </cell>
          <cell r="C186" t="str">
            <v>撤去</v>
          </cell>
          <cell r="D186" t="str">
            <v>300ｍｍ</v>
          </cell>
          <cell r="E186" t="str">
            <v>式</v>
          </cell>
          <cell r="F186">
            <v>1</v>
          </cell>
          <cell r="G186">
            <v>0</v>
          </cell>
          <cell r="H186">
            <v>17836.5</v>
          </cell>
          <cell r="I186" t="str">
            <v>電通 P2-29</v>
          </cell>
        </row>
        <row r="187">
          <cell r="C187" t="str">
            <v>電工</v>
          </cell>
          <cell r="D187">
            <v>0</v>
          </cell>
          <cell r="E187" t="str">
            <v>人</v>
          </cell>
          <cell r="F187">
            <v>0.3</v>
          </cell>
          <cell r="G187">
            <v>16700</v>
          </cell>
          <cell r="H187">
            <v>5010</v>
          </cell>
          <cell r="I187" t="str">
            <v>長崎</v>
          </cell>
          <cell r="J187">
            <v>1</v>
          </cell>
          <cell r="K187" t="str">
            <v>×</v>
          </cell>
          <cell r="L187">
            <v>0.3</v>
          </cell>
        </row>
        <row r="188">
          <cell r="C188" t="str">
            <v>普通作業員</v>
          </cell>
          <cell r="D188">
            <v>0</v>
          </cell>
          <cell r="E188" t="str">
            <v>人</v>
          </cell>
          <cell r="F188">
            <v>0.75</v>
          </cell>
          <cell r="G188">
            <v>14000</v>
          </cell>
          <cell r="H188">
            <v>10500</v>
          </cell>
          <cell r="I188" t="str">
            <v>長崎</v>
          </cell>
          <cell r="J188">
            <v>2.5</v>
          </cell>
          <cell r="K188" t="str">
            <v>×</v>
          </cell>
          <cell r="L188">
            <v>0.3</v>
          </cell>
        </row>
        <row r="189">
          <cell r="C189" t="str">
            <v>その他</v>
          </cell>
          <cell r="D189" t="str">
            <v>（労）×１５％</v>
          </cell>
          <cell r="E189" t="str">
            <v>式</v>
          </cell>
          <cell r="F189">
            <v>1</v>
          </cell>
          <cell r="G189">
            <v>0</v>
          </cell>
          <cell r="H189">
            <v>2326.5</v>
          </cell>
          <cell r="I189">
            <v>15510</v>
          </cell>
          <cell r="J189">
            <v>0</v>
          </cell>
          <cell r="K189" t="str">
            <v>×</v>
          </cell>
          <cell r="L189">
            <v>0.15</v>
          </cell>
        </row>
        <row r="191">
          <cell r="A191">
            <v>30</v>
          </cell>
          <cell r="B191" t="str">
            <v>灯ろう・レンズ</v>
          </cell>
          <cell r="C191" t="str">
            <v>撤去</v>
          </cell>
          <cell r="D191" t="str">
            <v>300ｍｍ</v>
          </cell>
          <cell r="E191" t="str">
            <v>式</v>
          </cell>
          <cell r="F191">
            <v>1</v>
          </cell>
          <cell r="G191">
            <v>0</v>
          </cell>
          <cell r="H191">
            <v>29727.5</v>
          </cell>
          <cell r="I191" t="str">
            <v>電通 P2-29</v>
          </cell>
        </row>
        <row r="192">
          <cell r="C192" t="str">
            <v>電工</v>
          </cell>
          <cell r="D192">
            <v>0</v>
          </cell>
          <cell r="E192" t="str">
            <v>人</v>
          </cell>
          <cell r="F192">
            <v>0.5</v>
          </cell>
          <cell r="G192">
            <v>16700</v>
          </cell>
          <cell r="H192">
            <v>8350</v>
          </cell>
          <cell r="I192" t="str">
            <v>長崎</v>
          </cell>
          <cell r="J192">
            <v>1</v>
          </cell>
          <cell r="K192" t="str">
            <v>×</v>
          </cell>
          <cell r="L192">
            <v>0.5</v>
          </cell>
        </row>
        <row r="193">
          <cell r="C193" t="str">
            <v>普通作業員</v>
          </cell>
          <cell r="D193">
            <v>0</v>
          </cell>
          <cell r="E193" t="str">
            <v>人</v>
          </cell>
          <cell r="F193">
            <v>1.25</v>
          </cell>
          <cell r="G193">
            <v>14000</v>
          </cell>
          <cell r="H193">
            <v>17500</v>
          </cell>
          <cell r="I193" t="str">
            <v>長崎</v>
          </cell>
          <cell r="J193">
            <v>2.5</v>
          </cell>
          <cell r="K193" t="str">
            <v>×</v>
          </cell>
          <cell r="L193">
            <v>0.5</v>
          </cell>
        </row>
        <row r="194">
          <cell r="C194" t="str">
            <v>その他</v>
          </cell>
          <cell r="D194" t="str">
            <v>（労）×１５％</v>
          </cell>
          <cell r="E194" t="str">
            <v>式</v>
          </cell>
          <cell r="F194">
            <v>1</v>
          </cell>
          <cell r="G194">
            <v>0</v>
          </cell>
          <cell r="H194">
            <v>3877.5</v>
          </cell>
          <cell r="I194">
            <v>25850</v>
          </cell>
          <cell r="J194">
            <v>0</v>
          </cell>
          <cell r="K194" t="str">
            <v>×</v>
          </cell>
          <cell r="L194">
            <v>0.15</v>
          </cell>
        </row>
        <row r="196">
          <cell r="A196">
            <v>31</v>
          </cell>
          <cell r="B196" t="str">
            <v>灯ろう台</v>
          </cell>
          <cell r="C196" t="str">
            <v>撤去</v>
          </cell>
          <cell r="D196" t="str">
            <v>300ｍｍ</v>
          </cell>
          <cell r="E196" t="str">
            <v>個</v>
          </cell>
          <cell r="F196">
            <v>1</v>
          </cell>
          <cell r="G196">
            <v>0</v>
          </cell>
          <cell r="H196">
            <v>10125.75</v>
          </cell>
          <cell r="I196" t="str">
            <v>電通 P2-29</v>
          </cell>
        </row>
        <row r="197">
          <cell r="C197" t="str">
            <v>電工</v>
          </cell>
          <cell r="D197">
            <v>0</v>
          </cell>
          <cell r="E197" t="str">
            <v>人</v>
          </cell>
          <cell r="F197">
            <v>0.15</v>
          </cell>
          <cell r="G197">
            <v>16700</v>
          </cell>
          <cell r="H197">
            <v>2505</v>
          </cell>
          <cell r="I197" t="str">
            <v>長崎</v>
          </cell>
          <cell r="J197">
            <v>0.5</v>
          </cell>
          <cell r="K197" t="str">
            <v>×</v>
          </cell>
          <cell r="L197">
            <v>0.3</v>
          </cell>
        </row>
        <row r="198">
          <cell r="C198" t="str">
            <v>普通作業員</v>
          </cell>
          <cell r="D198">
            <v>0</v>
          </cell>
          <cell r="E198" t="str">
            <v>人</v>
          </cell>
          <cell r="F198">
            <v>0.45</v>
          </cell>
          <cell r="G198">
            <v>14000</v>
          </cell>
          <cell r="H198">
            <v>6300</v>
          </cell>
          <cell r="I198" t="str">
            <v>長崎</v>
          </cell>
          <cell r="J198">
            <v>1.5</v>
          </cell>
          <cell r="K198" t="str">
            <v>×</v>
          </cell>
          <cell r="L198">
            <v>0.3</v>
          </cell>
        </row>
        <row r="199">
          <cell r="C199" t="str">
            <v>その他</v>
          </cell>
          <cell r="D199" t="str">
            <v>（労）×１５％</v>
          </cell>
          <cell r="E199" t="str">
            <v>式</v>
          </cell>
          <cell r="F199">
            <v>1</v>
          </cell>
          <cell r="G199">
            <v>0</v>
          </cell>
          <cell r="H199">
            <v>1320.75</v>
          </cell>
          <cell r="I199">
            <v>8805</v>
          </cell>
          <cell r="J199">
            <v>0</v>
          </cell>
          <cell r="K199" t="str">
            <v>×</v>
          </cell>
          <cell r="L199">
            <v>0.15</v>
          </cell>
        </row>
        <row r="201">
          <cell r="A201">
            <v>32</v>
          </cell>
          <cell r="B201" t="str">
            <v>電線管</v>
          </cell>
          <cell r="C201" t="str">
            <v>撤去</v>
          </cell>
          <cell r="D201" t="str">
            <v>VE16</v>
          </cell>
          <cell r="E201" t="str">
            <v>ｍ</v>
          </cell>
          <cell r="F201">
            <v>1</v>
          </cell>
          <cell r="G201">
            <v>0</v>
          </cell>
          <cell r="H201">
            <v>192.05</v>
          </cell>
          <cell r="I201" t="str">
            <v>建 P578</v>
          </cell>
        </row>
        <row r="202">
          <cell r="C202" t="str">
            <v>電工</v>
          </cell>
          <cell r="D202">
            <v>0</v>
          </cell>
          <cell r="E202" t="str">
            <v>人</v>
          </cell>
          <cell r="F202">
            <v>0.01</v>
          </cell>
          <cell r="G202">
            <v>16700</v>
          </cell>
          <cell r="H202">
            <v>167</v>
          </cell>
          <cell r="I202" t="str">
            <v>長崎</v>
          </cell>
          <cell r="J202">
            <v>4.3999999999999997E-2</v>
          </cell>
          <cell r="K202" t="str">
            <v>×</v>
          </cell>
          <cell r="L202">
            <v>1.2</v>
          </cell>
          <cell r="M202" t="str">
            <v>×</v>
          </cell>
          <cell r="N202">
            <v>0.2</v>
          </cell>
        </row>
        <row r="203">
          <cell r="C203" t="str">
            <v>その他</v>
          </cell>
          <cell r="D203" t="str">
            <v>（労）×１５％</v>
          </cell>
          <cell r="E203" t="str">
            <v>式</v>
          </cell>
          <cell r="F203">
            <v>1</v>
          </cell>
          <cell r="G203">
            <v>0</v>
          </cell>
          <cell r="H203">
            <v>25.05</v>
          </cell>
          <cell r="I203">
            <v>167</v>
          </cell>
          <cell r="J203">
            <v>0</v>
          </cell>
          <cell r="K203" t="str">
            <v>×</v>
          </cell>
          <cell r="L203">
            <v>0.15</v>
          </cell>
        </row>
        <row r="205">
          <cell r="A205">
            <v>33</v>
          </cell>
          <cell r="B205" t="str">
            <v>電線</v>
          </cell>
          <cell r="C205" t="str">
            <v>撤去</v>
          </cell>
          <cell r="D205" t="str">
            <v>2RNCT5.5sq×2C</v>
          </cell>
          <cell r="E205" t="str">
            <v>ｍ</v>
          </cell>
          <cell r="F205">
            <v>1</v>
          </cell>
          <cell r="G205">
            <v>0</v>
          </cell>
          <cell r="H205">
            <v>76.819999999999993</v>
          </cell>
          <cell r="I205" t="str">
            <v>建 P206</v>
          </cell>
        </row>
        <row r="206">
          <cell r="C206" t="str">
            <v>電工</v>
          </cell>
          <cell r="D206">
            <v>0</v>
          </cell>
          <cell r="E206" t="str">
            <v>人</v>
          </cell>
          <cell r="F206">
            <v>4.0000000000000001E-3</v>
          </cell>
          <cell r="G206">
            <v>16700</v>
          </cell>
          <cell r="H206">
            <v>66.8</v>
          </cell>
          <cell r="I206" t="str">
            <v>長崎</v>
          </cell>
          <cell r="J206">
            <v>2.1000000000000001E-2</v>
          </cell>
          <cell r="K206" t="str">
            <v>×</v>
          </cell>
          <cell r="L206">
            <v>0.2</v>
          </cell>
        </row>
        <row r="207">
          <cell r="C207" t="str">
            <v>その他</v>
          </cell>
          <cell r="D207" t="str">
            <v>（労）×１５％</v>
          </cell>
          <cell r="E207" t="str">
            <v>式</v>
          </cell>
          <cell r="F207">
            <v>1</v>
          </cell>
          <cell r="G207">
            <v>0</v>
          </cell>
          <cell r="H207">
            <v>10.02</v>
          </cell>
          <cell r="I207">
            <v>66.8</v>
          </cell>
          <cell r="J207">
            <v>0</v>
          </cell>
          <cell r="K207" t="str">
            <v>×</v>
          </cell>
          <cell r="L207">
            <v>0.15</v>
          </cell>
        </row>
        <row r="209">
          <cell r="A209">
            <v>34</v>
          </cell>
          <cell r="B209" t="str">
            <v>電線</v>
          </cell>
          <cell r="C209" t="str">
            <v>撤去</v>
          </cell>
          <cell r="D209" t="str">
            <v>VSRF2.0sq×2C</v>
          </cell>
          <cell r="E209" t="str">
            <v>ｍ</v>
          </cell>
          <cell r="F209">
            <v>1</v>
          </cell>
          <cell r="G209">
            <v>0</v>
          </cell>
          <cell r="H209">
            <v>38.409999999999997</v>
          </cell>
          <cell r="I209" t="str">
            <v>建 P206</v>
          </cell>
        </row>
        <row r="210">
          <cell r="C210" t="str">
            <v>電工</v>
          </cell>
          <cell r="D210">
            <v>0</v>
          </cell>
          <cell r="E210" t="str">
            <v>人</v>
          </cell>
          <cell r="F210">
            <v>2E-3</v>
          </cell>
          <cell r="G210">
            <v>16700</v>
          </cell>
          <cell r="H210">
            <v>33.4</v>
          </cell>
          <cell r="I210" t="str">
            <v>長崎</v>
          </cell>
          <cell r="J210">
            <v>1.2999999999999999E-2</v>
          </cell>
          <cell r="K210" t="str">
            <v>×</v>
          </cell>
          <cell r="L210">
            <v>0.2</v>
          </cell>
        </row>
        <row r="211">
          <cell r="C211" t="str">
            <v>その他</v>
          </cell>
          <cell r="D211" t="str">
            <v>（労）×１５％</v>
          </cell>
          <cell r="E211" t="str">
            <v>式</v>
          </cell>
          <cell r="F211">
            <v>1</v>
          </cell>
          <cell r="G211">
            <v>0</v>
          </cell>
          <cell r="H211">
            <v>5.01</v>
          </cell>
          <cell r="I211">
            <v>33.4</v>
          </cell>
          <cell r="J211">
            <v>0</v>
          </cell>
          <cell r="K211" t="str">
            <v>×</v>
          </cell>
          <cell r="L211">
            <v>0.15</v>
          </cell>
        </row>
        <row r="213">
          <cell r="A213">
            <v>35</v>
          </cell>
          <cell r="B213" t="str">
            <v>電線管</v>
          </cell>
          <cell r="C213" t="str">
            <v>撤去</v>
          </cell>
          <cell r="D213" t="str">
            <v>VE22</v>
          </cell>
          <cell r="E213" t="str">
            <v>ｍ</v>
          </cell>
          <cell r="F213">
            <v>1</v>
          </cell>
          <cell r="G213">
            <v>0</v>
          </cell>
          <cell r="H213">
            <v>230.46</v>
          </cell>
          <cell r="I213" t="str">
            <v>建 P578</v>
          </cell>
        </row>
        <row r="214">
          <cell r="C214" t="str">
            <v>電工</v>
          </cell>
          <cell r="D214">
            <v>0</v>
          </cell>
          <cell r="E214" t="str">
            <v>人</v>
          </cell>
          <cell r="F214">
            <v>1.2E-2</v>
          </cell>
          <cell r="G214">
            <v>16700</v>
          </cell>
          <cell r="H214">
            <v>200.4</v>
          </cell>
          <cell r="I214" t="str">
            <v>長崎</v>
          </cell>
          <cell r="J214">
            <v>5.3999999999999999E-2</v>
          </cell>
          <cell r="K214" t="str">
            <v>×</v>
          </cell>
          <cell r="L214">
            <v>1.2</v>
          </cell>
          <cell r="M214" t="str">
            <v>×</v>
          </cell>
          <cell r="N214">
            <v>0.2</v>
          </cell>
        </row>
        <row r="215">
          <cell r="C215" t="str">
            <v>その他</v>
          </cell>
          <cell r="D215" t="str">
            <v>（労）×１５％</v>
          </cell>
          <cell r="E215" t="str">
            <v>式</v>
          </cell>
          <cell r="F215">
            <v>1</v>
          </cell>
          <cell r="G215">
            <v>0</v>
          </cell>
          <cell r="H215">
            <v>30.06</v>
          </cell>
          <cell r="I215">
            <v>200.4</v>
          </cell>
          <cell r="J215">
            <v>0</v>
          </cell>
          <cell r="K215" t="str">
            <v>×</v>
          </cell>
          <cell r="L215">
            <v>0.15</v>
          </cell>
        </row>
        <row r="217">
          <cell r="A217">
            <v>36</v>
          </cell>
          <cell r="B217" t="str">
            <v>電線</v>
          </cell>
          <cell r="C217" t="str">
            <v>撤去</v>
          </cell>
          <cell r="D217" t="str">
            <v>VVR8.0sq×2C</v>
          </cell>
          <cell r="E217" t="str">
            <v>ｍ</v>
          </cell>
          <cell r="F217">
            <v>1</v>
          </cell>
          <cell r="G217">
            <v>0</v>
          </cell>
          <cell r="H217">
            <v>76.819999999999993</v>
          </cell>
          <cell r="I217" t="str">
            <v>建 P206</v>
          </cell>
        </row>
        <row r="218">
          <cell r="C218" t="str">
            <v>電工</v>
          </cell>
          <cell r="D218">
            <v>0</v>
          </cell>
          <cell r="E218" t="str">
            <v>人</v>
          </cell>
          <cell r="F218">
            <v>4.0000000000000001E-3</v>
          </cell>
          <cell r="G218">
            <v>16700</v>
          </cell>
          <cell r="H218">
            <v>66.8</v>
          </cell>
          <cell r="I218" t="str">
            <v>長崎</v>
          </cell>
          <cell r="J218">
            <v>2.3E-2</v>
          </cell>
          <cell r="K218" t="str">
            <v>×</v>
          </cell>
          <cell r="L218">
            <v>0.2</v>
          </cell>
        </row>
        <row r="219">
          <cell r="C219" t="str">
            <v>その他</v>
          </cell>
          <cell r="D219" t="str">
            <v>（労）×１５％</v>
          </cell>
          <cell r="E219" t="str">
            <v>式</v>
          </cell>
          <cell r="F219">
            <v>1</v>
          </cell>
          <cell r="G219">
            <v>0</v>
          </cell>
          <cell r="H219">
            <v>10.02</v>
          </cell>
          <cell r="I219">
            <v>66.8</v>
          </cell>
          <cell r="J219">
            <v>0</v>
          </cell>
          <cell r="K219" t="str">
            <v>×</v>
          </cell>
          <cell r="L219">
            <v>0.15</v>
          </cell>
        </row>
        <row r="221">
          <cell r="A221">
            <v>37</v>
          </cell>
          <cell r="B221" t="str">
            <v>碍子</v>
          </cell>
          <cell r="C221" t="str">
            <v>撤去</v>
          </cell>
          <cell r="D221" t="str">
            <v>低圧引留</v>
          </cell>
          <cell r="E221" t="str">
            <v>個</v>
          </cell>
          <cell r="F221">
            <v>1</v>
          </cell>
          <cell r="G221">
            <v>0</v>
          </cell>
          <cell r="H221">
            <v>564.88</v>
          </cell>
          <cell r="I221" t="str">
            <v>電通 P2-17</v>
          </cell>
        </row>
        <row r="222">
          <cell r="C222" t="str">
            <v>電工</v>
          </cell>
          <cell r="D222">
            <v>0</v>
          </cell>
          <cell r="E222" t="str">
            <v>人</v>
          </cell>
          <cell r="F222">
            <v>1.6E-2</v>
          </cell>
          <cell r="G222">
            <v>16700</v>
          </cell>
          <cell r="H222">
            <v>267.2</v>
          </cell>
          <cell r="I222" t="str">
            <v>長崎</v>
          </cell>
          <cell r="J222">
            <v>0.02</v>
          </cell>
          <cell r="K222" t="str">
            <v>×</v>
          </cell>
          <cell r="L222">
            <v>0.8</v>
          </cell>
        </row>
        <row r="223">
          <cell r="C223" t="str">
            <v>普通作業員</v>
          </cell>
          <cell r="D223">
            <v>0</v>
          </cell>
          <cell r="E223" t="str">
            <v>人</v>
          </cell>
          <cell r="F223">
            <v>1.6E-2</v>
          </cell>
          <cell r="G223">
            <v>14000</v>
          </cell>
          <cell r="H223">
            <v>224</v>
          </cell>
          <cell r="I223" t="str">
            <v>長崎</v>
          </cell>
          <cell r="J223">
            <v>0.02</v>
          </cell>
          <cell r="K223" t="str">
            <v>×</v>
          </cell>
          <cell r="L223">
            <v>0.8</v>
          </cell>
        </row>
        <row r="224">
          <cell r="C224" t="str">
            <v>その他</v>
          </cell>
          <cell r="D224" t="str">
            <v>（労）×１５％</v>
          </cell>
          <cell r="E224" t="str">
            <v>式</v>
          </cell>
          <cell r="F224">
            <v>1</v>
          </cell>
          <cell r="G224">
            <v>0</v>
          </cell>
          <cell r="H224">
            <v>73.680000000000007</v>
          </cell>
          <cell r="I224">
            <v>491.2</v>
          </cell>
          <cell r="J224">
            <v>0</v>
          </cell>
          <cell r="K224" t="str">
            <v>×</v>
          </cell>
          <cell r="L224">
            <v>0.15</v>
          </cell>
        </row>
        <row r="226">
          <cell r="A226">
            <v>38</v>
          </cell>
          <cell r="B226" t="str">
            <v>ライトバン</v>
          </cell>
          <cell r="C226" t="str">
            <v>2000CC 94ps</v>
          </cell>
          <cell r="D226">
            <v>0</v>
          </cell>
          <cell r="E226" t="str">
            <v>日</v>
          </cell>
          <cell r="F226">
            <v>1</v>
          </cell>
          <cell r="G226">
            <v>0</v>
          </cell>
          <cell r="H226">
            <v>3767.13</v>
          </cell>
          <cell r="I226" t="str">
            <v>単 P53</v>
          </cell>
        </row>
        <row r="227">
          <cell r="C227" t="str">
            <v>主燃料</v>
          </cell>
          <cell r="D227" t="str">
            <v>ガソリン</v>
          </cell>
          <cell r="E227" t="str">
            <v>㍑</v>
          </cell>
          <cell r="F227">
            <v>3.5</v>
          </cell>
          <cell r="G227">
            <v>100</v>
          </cell>
          <cell r="H227">
            <v>350</v>
          </cell>
          <cell r="I227" t="str">
            <v>県Ⅰ-1（長崎）・（大瀬戸）</v>
          </cell>
        </row>
        <row r="228">
          <cell r="C228" t="str">
            <v>一般運転手</v>
          </cell>
          <cell r="D228">
            <v>0</v>
          </cell>
          <cell r="E228" t="str">
            <v>人</v>
          </cell>
          <cell r="F228">
            <v>0.125</v>
          </cell>
          <cell r="G228">
            <v>16900</v>
          </cell>
          <cell r="H228">
            <v>2112.5</v>
          </cell>
          <cell r="I228" t="str">
            <v>長崎</v>
          </cell>
        </row>
        <row r="229">
          <cell r="C229" t="str">
            <v>損料</v>
          </cell>
          <cell r="D229" t="str">
            <v>運転</v>
          </cell>
          <cell r="E229" t="str">
            <v>時間</v>
          </cell>
          <cell r="F229">
            <v>1</v>
          </cell>
          <cell r="G229">
            <v>230</v>
          </cell>
          <cell r="H229">
            <v>230</v>
          </cell>
          <cell r="I229" t="str">
            <v>損機178</v>
          </cell>
        </row>
        <row r="230">
          <cell r="C230" t="str">
            <v>損料</v>
          </cell>
          <cell r="D230" t="str">
            <v>供用</v>
          </cell>
          <cell r="E230" t="str">
            <v>日</v>
          </cell>
          <cell r="F230">
            <v>1.1299999999999999</v>
          </cell>
          <cell r="G230">
            <v>951</v>
          </cell>
          <cell r="H230">
            <v>1074.6300000000001</v>
          </cell>
          <cell r="I230" t="str">
            <v>損機178</v>
          </cell>
        </row>
        <row r="232">
          <cell r="A232">
            <v>39</v>
          </cell>
          <cell r="B232" t="str">
            <v>交通船</v>
          </cell>
          <cell r="C232" t="str">
            <v>鋼D 50PS 4.9t</v>
          </cell>
          <cell r="D232">
            <v>0</v>
          </cell>
          <cell r="E232" t="str">
            <v>日</v>
          </cell>
          <cell r="F232">
            <v>1</v>
          </cell>
          <cell r="G232">
            <v>0</v>
          </cell>
          <cell r="H232">
            <v>63539.5</v>
          </cell>
          <cell r="I232" t="str">
            <v>単 P50</v>
          </cell>
        </row>
        <row r="233">
          <cell r="C233" t="str">
            <v>主燃料</v>
          </cell>
          <cell r="D233" t="str">
            <v>重油A</v>
          </cell>
          <cell r="E233" t="str">
            <v>㍑</v>
          </cell>
          <cell r="F233">
            <v>45</v>
          </cell>
          <cell r="G233">
            <v>32</v>
          </cell>
          <cell r="H233">
            <v>1440</v>
          </cell>
          <cell r="I233" t="str">
            <v>県Ⅰ-1（長崎）</v>
          </cell>
        </row>
        <row r="234">
          <cell r="C234" t="str">
            <v>高級船員</v>
          </cell>
          <cell r="D234">
            <v>0</v>
          </cell>
          <cell r="E234" t="str">
            <v>人</v>
          </cell>
          <cell r="F234">
            <v>1.2</v>
          </cell>
          <cell r="G234">
            <v>26200</v>
          </cell>
          <cell r="H234">
            <v>31440</v>
          </cell>
          <cell r="I234" t="str">
            <v>長崎</v>
          </cell>
          <cell r="J234">
            <v>0</v>
          </cell>
          <cell r="K234" t="str">
            <v>β＝1.2</v>
          </cell>
        </row>
        <row r="235">
          <cell r="C235" t="str">
            <v>普通船員</v>
          </cell>
          <cell r="D235">
            <v>0</v>
          </cell>
          <cell r="E235" t="str">
            <v>人</v>
          </cell>
          <cell r="F235">
            <v>1.2</v>
          </cell>
          <cell r="G235">
            <v>19100</v>
          </cell>
          <cell r="H235">
            <v>22920</v>
          </cell>
          <cell r="I235" t="str">
            <v>長崎</v>
          </cell>
          <cell r="J235">
            <v>0</v>
          </cell>
          <cell r="K235" t="str">
            <v>β＝1.2</v>
          </cell>
        </row>
        <row r="236">
          <cell r="C236" t="str">
            <v>損料</v>
          </cell>
          <cell r="D236" t="str">
            <v>運転</v>
          </cell>
          <cell r="E236" t="str">
            <v>日</v>
          </cell>
          <cell r="F236">
            <v>1</v>
          </cell>
          <cell r="G236">
            <v>2740</v>
          </cell>
          <cell r="H236">
            <v>2740</v>
          </cell>
          <cell r="I236" t="str">
            <v>損船13</v>
          </cell>
        </row>
        <row r="237">
          <cell r="C237" t="str">
            <v>損料</v>
          </cell>
          <cell r="D237" t="str">
            <v>供用</v>
          </cell>
          <cell r="E237" t="str">
            <v>日</v>
          </cell>
          <cell r="F237">
            <v>1.65</v>
          </cell>
          <cell r="G237">
            <v>3030</v>
          </cell>
          <cell r="H237">
            <v>4999.5</v>
          </cell>
          <cell r="I237" t="str">
            <v>損船13</v>
          </cell>
          <cell r="J237">
            <v>0</v>
          </cell>
          <cell r="K237" t="str">
            <v>α＝1.65</v>
          </cell>
        </row>
        <row r="239">
          <cell r="A239">
            <v>40</v>
          </cell>
          <cell r="B239" t="str">
            <v>交通船</v>
          </cell>
          <cell r="C239" t="str">
            <v>船外機船</v>
          </cell>
          <cell r="D239">
            <v>0</v>
          </cell>
          <cell r="E239" t="str">
            <v>日</v>
          </cell>
          <cell r="F239">
            <v>1</v>
          </cell>
          <cell r="G239">
            <v>0</v>
          </cell>
          <cell r="H239">
            <v>28270.05</v>
          </cell>
          <cell r="I239" t="str">
            <v>単 P51</v>
          </cell>
        </row>
        <row r="240">
          <cell r="C240" t="str">
            <v>主燃料</v>
          </cell>
          <cell r="D240" t="str">
            <v>ガソリン</v>
          </cell>
          <cell r="E240" t="str">
            <v>㍑</v>
          </cell>
          <cell r="F240">
            <v>38</v>
          </cell>
          <cell r="G240">
            <v>100</v>
          </cell>
          <cell r="H240">
            <v>3800</v>
          </cell>
          <cell r="I240" t="str">
            <v>県Ⅰ-1（長崎）</v>
          </cell>
        </row>
        <row r="241">
          <cell r="C241" t="str">
            <v>普通船員</v>
          </cell>
          <cell r="D241">
            <v>0</v>
          </cell>
          <cell r="E241" t="str">
            <v>人</v>
          </cell>
          <cell r="F241">
            <v>1.2</v>
          </cell>
          <cell r="G241">
            <v>19100</v>
          </cell>
          <cell r="H241">
            <v>22920</v>
          </cell>
          <cell r="I241" t="str">
            <v>長崎</v>
          </cell>
          <cell r="J241">
            <v>0</v>
          </cell>
          <cell r="K241" t="str">
            <v>β＝1.2</v>
          </cell>
        </row>
        <row r="242">
          <cell r="C242" t="str">
            <v>損料</v>
          </cell>
          <cell r="D242" t="str">
            <v>運転</v>
          </cell>
          <cell r="E242" t="str">
            <v>日</v>
          </cell>
          <cell r="F242">
            <v>1</v>
          </cell>
          <cell r="G242">
            <v>466</v>
          </cell>
          <cell r="H242">
            <v>466</v>
          </cell>
          <cell r="I242" t="str">
            <v>損運3</v>
          </cell>
        </row>
        <row r="243">
          <cell r="C243" t="str">
            <v>損料</v>
          </cell>
          <cell r="D243" t="str">
            <v>供用</v>
          </cell>
          <cell r="E243" t="str">
            <v>日</v>
          </cell>
          <cell r="F243">
            <v>1.65</v>
          </cell>
          <cell r="G243">
            <v>657</v>
          </cell>
          <cell r="H243">
            <v>1084.05</v>
          </cell>
          <cell r="I243" t="str">
            <v>損運3</v>
          </cell>
          <cell r="J243">
            <v>0</v>
          </cell>
          <cell r="K243" t="str">
            <v>α＝1.65</v>
          </cell>
        </row>
        <row r="245">
          <cell r="A245">
            <v>41</v>
          </cell>
          <cell r="B245" t="str">
            <v>交通船</v>
          </cell>
          <cell r="C245" t="str">
            <v>船外機船</v>
          </cell>
          <cell r="D245">
            <v>0</v>
          </cell>
          <cell r="E245" t="str">
            <v>日</v>
          </cell>
          <cell r="F245">
            <v>1</v>
          </cell>
          <cell r="G245">
            <v>0</v>
          </cell>
          <cell r="H245">
            <v>30278.6</v>
          </cell>
          <cell r="I245" t="str">
            <v>単 P51</v>
          </cell>
          <cell r="J245">
            <v>0</v>
          </cell>
          <cell r="K245" t="str">
            <v>長崎港</v>
          </cell>
        </row>
        <row r="246">
          <cell r="C246" t="str">
            <v>主燃料</v>
          </cell>
          <cell r="D246" t="str">
            <v>ガソリン</v>
          </cell>
          <cell r="E246" t="str">
            <v>㍑</v>
          </cell>
          <cell r="F246">
            <v>38</v>
          </cell>
          <cell r="G246">
            <v>100</v>
          </cell>
          <cell r="H246">
            <v>3800</v>
          </cell>
          <cell r="I246" t="str">
            <v>県Ⅰ-1（長崎）</v>
          </cell>
        </row>
        <row r="247">
          <cell r="C247" t="str">
            <v>普通船員</v>
          </cell>
          <cell r="D247">
            <v>0</v>
          </cell>
          <cell r="E247" t="str">
            <v>人</v>
          </cell>
          <cell r="F247">
            <v>1.3</v>
          </cell>
          <cell r="G247">
            <v>19100</v>
          </cell>
          <cell r="H247">
            <v>24830</v>
          </cell>
          <cell r="I247" t="str">
            <v>長崎</v>
          </cell>
          <cell r="J247">
            <v>0</v>
          </cell>
          <cell r="K247" t="str">
            <v>β＝1.3</v>
          </cell>
        </row>
        <row r="248">
          <cell r="C248" t="str">
            <v>損料</v>
          </cell>
          <cell r="D248" t="str">
            <v>運転</v>
          </cell>
          <cell r="E248" t="str">
            <v>日</v>
          </cell>
          <cell r="F248">
            <v>1</v>
          </cell>
          <cell r="G248">
            <v>466</v>
          </cell>
          <cell r="H248">
            <v>466</v>
          </cell>
          <cell r="I248" t="str">
            <v>損運3</v>
          </cell>
        </row>
        <row r="249">
          <cell r="C249" t="str">
            <v>損料</v>
          </cell>
          <cell r="D249" t="str">
            <v>供用</v>
          </cell>
          <cell r="E249" t="str">
            <v>日</v>
          </cell>
          <cell r="F249">
            <v>1.8</v>
          </cell>
          <cell r="G249">
            <v>657</v>
          </cell>
          <cell r="H249">
            <v>1182.5999999999999</v>
          </cell>
          <cell r="I249" t="str">
            <v>損運3</v>
          </cell>
          <cell r="J249">
            <v>0</v>
          </cell>
          <cell r="K249" t="str">
            <v>α＝1.8</v>
          </cell>
        </row>
        <row r="251">
          <cell r="A251">
            <v>42</v>
          </cell>
          <cell r="B251" t="str">
            <v>産廃処理費</v>
          </cell>
          <cell r="C251" t="str">
            <v>廃棄機器</v>
          </cell>
          <cell r="D251">
            <v>0</v>
          </cell>
          <cell r="E251" t="str">
            <v>㎏</v>
          </cell>
          <cell r="F251">
            <v>1</v>
          </cell>
          <cell r="G251">
            <v>0</v>
          </cell>
          <cell r="H251">
            <v>20</v>
          </cell>
        </row>
        <row r="252">
          <cell r="C252" t="str">
            <v>産廃処理費</v>
          </cell>
          <cell r="D252" t="str">
            <v>廃棄機器</v>
          </cell>
          <cell r="E252" t="str">
            <v>㎏</v>
          </cell>
          <cell r="F252">
            <v>1</v>
          </cell>
          <cell r="G252">
            <v>20</v>
          </cell>
          <cell r="H252">
            <v>20</v>
          </cell>
          <cell r="I252" t="str">
            <v>市価</v>
          </cell>
        </row>
        <row r="255">
          <cell r="A255">
            <v>43</v>
          </cell>
          <cell r="B255" t="str">
            <v>廃材運搬</v>
          </cell>
          <cell r="C255" t="str">
            <v>　</v>
          </cell>
          <cell r="D255" t="str">
            <v>　</v>
          </cell>
          <cell r="E255" t="str">
            <v>式</v>
          </cell>
          <cell r="F255">
            <v>1</v>
          </cell>
          <cell r="G255">
            <v>0</v>
          </cell>
          <cell r="H255">
            <v>3800</v>
          </cell>
        </row>
        <row r="256">
          <cell r="C256" t="str">
            <v>トラック</v>
          </cell>
          <cell r="D256" t="str">
            <v>１t車、10km以内</v>
          </cell>
          <cell r="E256" t="str">
            <v>台</v>
          </cell>
          <cell r="F256">
            <v>1</v>
          </cell>
          <cell r="G256">
            <v>3800</v>
          </cell>
          <cell r="H256">
            <v>3800</v>
          </cell>
          <cell r="I256" t="str">
            <v>物 P853・積 P794九州　端数処理（3,770円）</v>
          </cell>
        </row>
        <row r="258">
          <cell r="A258">
            <v>44</v>
          </cell>
          <cell r="B258" t="str">
            <v>小車運搬</v>
          </cell>
          <cell r="C258" t="str">
            <v>距離100ｍ・二次製品</v>
          </cell>
          <cell r="D258" t="str">
            <v>空気電池(AWZ-2000)</v>
          </cell>
          <cell r="E258" t="str">
            <v>ｔ</v>
          </cell>
          <cell r="F258">
            <v>1</v>
          </cell>
          <cell r="G258">
            <v>0</v>
          </cell>
          <cell r="H258">
            <v>2898</v>
          </cell>
          <cell r="I258" t="str">
            <v>建築 P4-13</v>
          </cell>
        </row>
        <row r="259">
          <cell r="C259" t="str">
            <v>普通作業員</v>
          </cell>
          <cell r="D259">
            <v>0</v>
          </cell>
          <cell r="E259" t="str">
            <v>人</v>
          </cell>
          <cell r="F259">
            <v>0.18</v>
          </cell>
          <cell r="G259">
            <v>14000</v>
          </cell>
          <cell r="H259">
            <v>2520</v>
          </cell>
          <cell r="I259" t="str">
            <v>長崎</v>
          </cell>
        </row>
        <row r="260">
          <cell r="C260" t="str">
            <v>その他</v>
          </cell>
          <cell r="D260" t="str">
            <v>（労）×１５％</v>
          </cell>
          <cell r="E260" t="str">
            <v>式</v>
          </cell>
          <cell r="F260">
            <v>1</v>
          </cell>
          <cell r="G260">
            <v>0</v>
          </cell>
          <cell r="H260">
            <v>378</v>
          </cell>
          <cell r="I260">
            <v>2520</v>
          </cell>
          <cell r="J260">
            <v>0</v>
          </cell>
          <cell r="K260" t="str">
            <v>×</v>
          </cell>
          <cell r="L260">
            <v>0.15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内訳書"/>
      <sheetName val="一位代価"/>
      <sheetName val="電気数量"/>
    </sheetNames>
    <sheetDataSet>
      <sheetData sheetId="0"/>
      <sheetData sheetId="1"/>
      <sheetData sheetId="2"/>
      <sheetData sheetId="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X"/>
      <sheetName val="AP020501"/>
      <sheetName val="複合単価表'02.05"/>
      <sheetName val="AP010501"/>
    </sheetNames>
    <sheetDataSet>
      <sheetData sheetId="0" refreshError="1"/>
      <sheetData sheetId="1" refreshError="1">
        <row r="1">
          <cell r="A1" t="str">
            <v>複単ｺｰﾄﾞ</v>
          </cell>
          <cell r="B1" t="str">
            <v>名　　　　　　　　　　称</v>
          </cell>
          <cell r="C1" t="str">
            <v>摘　　　　　　　　　　要</v>
          </cell>
          <cell r="D1" t="str">
            <v>単位</v>
          </cell>
          <cell r="E1" t="str">
            <v>複合単価</v>
          </cell>
        </row>
        <row r="2">
          <cell r="B2" t="str">
            <v>【　建築工事複合単価表　】</v>
          </cell>
        </row>
        <row r="3">
          <cell r="A3" t="str">
            <v>021001</v>
          </cell>
          <cell r="B3" t="str">
            <v>　　仮囲い（仮囲鉄板　Ｈ＝２．０ｍ）</v>
          </cell>
          <cell r="C3" t="str">
            <v>　６０日</v>
          </cell>
          <cell r="D3" t="str">
            <v>ｍ</v>
          </cell>
          <cell r="E3">
            <v>4030</v>
          </cell>
        </row>
        <row r="4">
          <cell r="A4" t="str">
            <v>021002</v>
          </cell>
          <cell r="B4" t="str">
            <v>　　仮囲い（仮囲鉄板　Ｈ＝２．０ｍ）</v>
          </cell>
          <cell r="C4" t="str">
            <v>　７５日</v>
          </cell>
          <cell r="D4" t="str">
            <v>ｍ</v>
          </cell>
          <cell r="E4">
            <v>4160</v>
          </cell>
        </row>
        <row r="5">
          <cell r="A5" t="str">
            <v>021003</v>
          </cell>
          <cell r="B5" t="str">
            <v>　　仮囲い（仮囲鉄板　Ｈ＝２．０ｍ）</v>
          </cell>
          <cell r="C5" t="str">
            <v>　９０日</v>
          </cell>
          <cell r="D5" t="str">
            <v>ｍ</v>
          </cell>
          <cell r="E5">
            <v>4290</v>
          </cell>
        </row>
        <row r="6">
          <cell r="A6" t="str">
            <v>021004</v>
          </cell>
          <cell r="B6" t="str">
            <v>　　仮囲い（仮囲鉄板　Ｈ＝２．０ｍ）</v>
          </cell>
          <cell r="C6" t="str">
            <v>１０５日</v>
          </cell>
          <cell r="D6" t="str">
            <v>ｍ</v>
          </cell>
          <cell r="E6">
            <v>4420</v>
          </cell>
        </row>
        <row r="7">
          <cell r="A7" t="str">
            <v>021005</v>
          </cell>
          <cell r="B7" t="str">
            <v>　　仮囲い（仮囲鉄板　Ｈ＝２．０ｍ）</v>
          </cell>
          <cell r="C7" t="str">
            <v>１２０日</v>
          </cell>
          <cell r="D7" t="str">
            <v>ｍ</v>
          </cell>
          <cell r="E7">
            <v>4550</v>
          </cell>
        </row>
        <row r="8">
          <cell r="A8" t="str">
            <v>021006</v>
          </cell>
          <cell r="B8" t="str">
            <v>　　仮囲い（仮囲鉄板　Ｈ＝２．０ｍ）</v>
          </cell>
          <cell r="C8" t="str">
            <v>１３５日</v>
          </cell>
          <cell r="D8" t="str">
            <v>ｍ</v>
          </cell>
          <cell r="E8">
            <v>4670</v>
          </cell>
        </row>
        <row r="9">
          <cell r="A9" t="str">
            <v>021007</v>
          </cell>
          <cell r="B9" t="str">
            <v>　　仮囲い（仮囲鉄板　Ｈ＝２．０ｍ）</v>
          </cell>
          <cell r="C9" t="str">
            <v>１５０日</v>
          </cell>
          <cell r="D9" t="str">
            <v>ｍ</v>
          </cell>
          <cell r="E9">
            <v>4790</v>
          </cell>
        </row>
        <row r="10">
          <cell r="A10" t="str">
            <v>021008</v>
          </cell>
          <cell r="B10" t="str">
            <v>　　仮囲い（仮囲鉄板　Ｈ＝２．０ｍ）</v>
          </cell>
          <cell r="C10" t="str">
            <v>１６５日</v>
          </cell>
          <cell r="D10" t="str">
            <v>ｍ</v>
          </cell>
          <cell r="E10">
            <v>4920</v>
          </cell>
        </row>
        <row r="11">
          <cell r="A11" t="str">
            <v>021009</v>
          </cell>
          <cell r="B11" t="str">
            <v>　　仮囲い（仮囲鉄板　Ｈ＝２．０ｍ）</v>
          </cell>
          <cell r="C11" t="str">
            <v>１８０日</v>
          </cell>
          <cell r="D11" t="str">
            <v>ｍ</v>
          </cell>
          <cell r="E11">
            <v>5050</v>
          </cell>
        </row>
        <row r="12">
          <cell r="A12" t="str">
            <v>021010</v>
          </cell>
          <cell r="B12" t="str">
            <v>　　仮囲い（仮囲鉄板　Ｈ＝２．０ｍ）</v>
          </cell>
          <cell r="C12" t="str">
            <v>１９５日</v>
          </cell>
          <cell r="D12" t="str">
            <v>ｍ</v>
          </cell>
          <cell r="E12">
            <v>5180</v>
          </cell>
        </row>
        <row r="13">
          <cell r="A13" t="str">
            <v>021011</v>
          </cell>
          <cell r="B13" t="str">
            <v>　　仮囲い（仮囲鉄板　Ｈ＝２．０ｍ）</v>
          </cell>
          <cell r="C13" t="str">
            <v>２１０日</v>
          </cell>
          <cell r="D13" t="str">
            <v>ｍ</v>
          </cell>
          <cell r="E13">
            <v>5310</v>
          </cell>
        </row>
        <row r="14">
          <cell r="A14" t="str">
            <v>021012</v>
          </cell>
          <cell r="B14" t="str">
            <v>　　仮囲い（仮囲鉄板　Ｈ＝２．０ｍ）</v>
          </cell>
          <cell r="C14" t="str">
            <v>２２５日</v>
          </cell>
          <cell r="D14" t="str">
            <v>ｍ</v>
          </cell>
          <cell r="E14">
            <v>5430</v>
          </cell>
        </row>
        <row r="15">
          <cell r="A15" t="str">
            <v>021013</v>
          </cell>
          <cell r="B15" t="str">
            <v>　　仮囲い（仮囲鉄板　Ｈ＝２．０ｍ）</v>
          </cell>
          <cell r="C15" t="str">
            <v>２４０日</v>
          </cell>
          <cell r="D15" t="str">
            <v>ｍ</v>
          </cell>
          <cell r="E15">
            <v>5550</v>
          </cell>
        </row>
        <row r="16">
          <cell r="A16" t="str">
            <v>021014</v>
          </cell>
          <cell r="B16" t="str">
            <v>　　仮囲い（仮囲鉄板　Ｈ＝２．０ｍ）</v>
          </cell>
          <cell r="C16" t="str">
            <v>２５５日</v>
          </cell>
          <cell r="D16" t="str">
            <v>ｍ</v>
          </cell>
          <cell r="E16">
            <v>5680</v>
          </cell>
        </row>
        <row r="17">
          <cell r="A17" t="str">
            <v>021015</v>
          </cell>
          <cell r="B17" t="str">
            <v>　　仮囲い（仮囲鉄板　Ｈ＝２．０ｍ）</v>
          </cell>
          <cell r="C17" t="str">
            <v>２７０日</v>
          </cell>
          <cell r="D17" t="str">
            <v>ｍ</v>
          </cell>
          <cell r="E17">
            <v>5810</v>
          </cell>
        </row>
        <row r="18">
          <cell r="A18" t="str">
            <v>021016</v>
          </cell>
          <cell r="B18" t="str">
            <v>　　仮囲い（仮囲鉄板　Ｈ＝２．０ｍ）</v>
          </cell>
          <cell r="C18" t="str">
            <v>２８５日</v>
          </cell>
          <cell r="D18" t="str">
            <v>ｍ</v>
          </cell>
          <cell r="E18">
            <v>5940</v>
          </cell>
        </row>
        <row r="19">
          <cell r="A19" t="str">
            <v>021017</v>
          </cell>
          <cell r="B19" t="str">
            <v>　　仮囲い（仮囲鉄板　Ｈ＝２．０ｍ）</v>
          </cell>
          <cell r="C19" t="str">
            <v>３００日</v>
          </cell>
          <cell r="D19" t="str">
            <v>ｍ</v>
          </cell>
          <cell r="E19">
            <v>6060</v>
          </cell>
        </row>
        <row r="20">
          <cell r="A20" t="str">
            <v>021018</v>
          </cell>
          <cell r="B20" t="str">
            <v>　　仮囲い（仮囲鉄板　Ｈ＝２．０ｍ）</v>
          </cell>
          <cell r="C20" t="str">
            <v>３１５日</v>
          </cell>
          <cell r="D20" t="str">
            <v>ｍ</v>
          </cell>
          <cell r="E20">
            <v>6190</v>
          </cell>
        </row>
        <row r="21">
          <cell r="A21" t="str">
            <v>021019</v>
          </cell>
          <cell r="B21" t="str">
            <v>　　仮囲い（仮囲鉄板　Ｈ＝２．０ｍ）</v>
          </cell>
          <cell r="C21" t="str">
            <v>３３０日</v>
          </cell>
          <cell r="D21" t="str">
            <v>ｍ</v>
          </cell>
          <cell r="E21">
            <v>6310</v>
          </cell>
        </row>
        <row r="22">
          <cell r="A22" t="str">
            <v>021020</v>
          </cell>
          <cell r="B22" t="str">
            <v>　　仮囲い（仮囲鉄板　Ｈ＝２．０ｍ）</v>
          </cell>
          <cell r="C22" t="str">
            <v>３４５日</v>
          </cell>
          <cell r="D22" t="str">
            <v>ｍ</v>
          </cell>
          <cell r="E22">
            <v>6440</v>
          </cell>
        </row>
        <row r="23">
          <cell r="A23" t="str">
            <v>021021</v>
          </cell>
          <cell r="B23" t="str">
            <v>　　仮囲い（仮囲鉄板　Ｈ＝２．０ｍ）</v>
          </cell>
          <cell r="C23" t="str">
            <v>３６０日</v>
          </cell>
          <cell r="D23" t="str">
            <v>ｍ</v>
          </cell>
          <cell r="E23">
            <v>6570</v>
          </cell>
        </row>
        <row r="24">
          <cell r="A24" t="str">
            <v>021101</v>
          </cell>
          <cell r="B24" t="str">
            <v>　　仮囲い（仮囲鉄板　Ｈ＝３．０ｍ）</v>
          </cell>
          <cell r="C24" t="str">
            <v>　６０日</v>
          </cell>
          <cell r="D24" t="str">
            <v>ｍ</v>
          </cell>
          <cell r="E24">
            <v>5220</v>
          </cell>
        </row>
        <row r="25">
          <cell r="A25" t="str">
            <v>021102</v>
          </cell>
          <cell r="B25" t="str">
            <v>　　仮囲い（仮囲鉄板　Ｈ＝３．０ｍ）</v>
          </cell>
          <cell r="C25" t="str">
            <v>　７５日</v>
          </cell>
          <cell r="D25" t="str">
            <v>ｍ</v>
          </cell>
          <cell r="E25">
            <v>5410</v>
          </cell>
        </row>
        <row r="26">
          <cell r="A26" t="str">
            <v>021103</v>
          </cell>
          <cell r="B26" t="str">
            <v>　　仮囲い（仮囲鉄板　Ｈ＝３．０ｍ）</v>
          </cell>
          <cell r="C26" t="str">
            <v>　９０日</v>
          </cell>
          <cell r="D26" t="str">
            <v>ｍ</v>
          </cell>
          <cell r="E26">
            <v>5600</v>
          </cell>
        </row>
        <row r="27">
          <cell r="A27" t="str">
            <v>021104</v>
          </cell>
          <cell r="B27" t="str">
            <v>　　仮囲い（仮囲鉄板　Ｈ＝３．０ｍ）</v>
          </cell>
          <cell r="C27" t="str">
            <v>１０５日</v>
          </cell>
          <cell r="D27" t="str">
            <v>ｍ</v>
          </cell>
          <cell r="E27">
            <v>5790</v>
          </cell>
        </row>
        <row r="28">
          <cell r="A28" t="str">
            <v>021105</v>
          </cell>
          <cell r="B28" t="str">
            <v>　　仮囲い（仮囲鉄板　Ｈ＝３．０ｍ）</v>
          </cell>
          <cell r="C28" t="str">
            <v>１２０日</v>
          </cell>
          <cell r="D28" t="str">
            <v>ｍ</v>
          </cell>
          <cell r="E28">
            <v>5980</v>
          </cell>
        </row>
        <row r="29">
          <cell r="A29" t="str">
            <v>021106</v>
          </cell>
          <cell r="B29" t="str">
            <v>　　仮囲い（仮囲鉄板　Ｈ＝３．０ｍ）</v>
          </cell>
          <cell r="C29" t="str">
            <v>１３５日</v>
          </cell>
          <cell r="D29" t="str">
            <v>ｍ</v>
          </cell>
          <cell r="E29">
            <v>6170</v>
          </cell>
        </row>
        <row r="30">
          <cell r="A30" t="str">
            <v>021107</v>
          </cell>
          <cell r="B30" t="str">
            <v>　　仮囲い（仮囲鉄板　Ｈ＝３．０ｍ）</v>
          </cell>
          <cell r="C30" t="str">
            <v>１５０日</v>
          </cell>
          <cell r="D30" t="str">
            <v>ｍ</v>
          </cell>
          <cell r="E30">
            <v>6360</v>
          </cell>
        </row>
        <row r="31">
          <cell r="A31" t="str">
            <v>021108</v>
          </cell>
          <cell r="B31" t="str">
            <v>　　仮囲い（仮囲鉄板　Ｈ＝３．０ｍ）</v>
          </cell>
          <cell r="C31" t="str">
            <v>１６５日</v>
          </cell>
          <cell r="D31" t="str">
            <v>ｍ</v>
          </cell>
          <cell r="E31">
            <v>6550</v>
          </cell>
        </row>
        <row r="32">
          <cell r="A32" t="str">
            <v>021109</v>
          </cell>
          <cell r="B32" t="str">
            <v>　　仮囲い（仮囲鉄板　Ｈ＝３．０ｍ）</v>
          </cell>
          <cell r="C32" t="str">
            <v>１８０日</v>
          </cell>
          <cell r="D32" t="str">
            <v>ｍ</v>
          </cell>
          <cell r="E32">
            <v>6740</v>
          </cell>
        </row>
        <row r="33">
          <cell r="A33" t="str">
            <v>021110</v>
          </cell>
          <cell r="B33" t="str">
            <v>　　仮囲い（仮囲鉄板　Ｈ＝３．０ｍ）</v>
          </cell>
          <cell r="C33" t="str">
            <v>１９５日</v>
          </cell>
          <cell r="D33" t="str">
            <v>ｍ</v>
          </cell>
          <cell r="E33">
            <v>6930</v>
          </cell>
        </row>
        <row r="34">
          <cell r="A34" t="str">
            <v>021111</v>
          </cell>
          <cell r="B34" t="str">
            <v>　　仮囲い（仮囲鉄板　Ｈ＝３．０ｍ）</v>
          </cell>
          <cell r="C34" t="str">
            <v>２１０日</v>
          </cell>
          <cell r="D34" t="str">
            <v>ｍ</v>
          </cell>
          <cell r="E34">
            <v>7120</v>
          </cell>
        </row>
        <row r="35">
          <cell r="A35" t="str">
            <v>021112</v>
          </cell>
          <cell r="B35" t="str">
            <v>　　仮囲い（仮囲鉄板　Ｈ＝３．０ｍ）</v>
          </cell>
          <cell r="C35" t="str">
            <v>２２５日</v>
          </cell>
          <cell r="D35" t="str">
            <v>ｍ</v>
          </cell>
          <cell r="E35">
            <v>7310</v>
          </cell>
        </row>
        <row r="36">
          <cell r="A36" t="str">
            <v>021113</v>
          </cell>
          <cell r="B36" t="str">
            <v>　　仮囲い（仮囲鉄板　Ｈ＝３．０ｍ）</v>
          </cell>
          <cell r="C36" t="str">
            <v>２４０日</v>
          </cell>
          <cell r="D36" t="str">
            <v>ｍ</v>
          </cell>
          <cell r="E36">
            <v>7500</v>
          </cell>
        </row>
        <row r="37">
          <cell r="A37" t="str">
            <v>021114</v>
          </cell>
          <cell r="B37" t="str">
            <v>　　仮囲い（仮囲鉄板　Ｈ＝３．０ｍ）</v>
          </cell>
          <cell r="C37" t="str">
            <v>２５５日</v>
          </cell>
          <cell r="D37" t="str">
            <v>ｍ</v>
          </cell>
          <cell r="E37">
            <v>7690</v>
          </cell>
        </row>
        <row r="38">
          <cell r="A38" t="str">
            <v>021115</v>
          </cell>
          <cell r="B38" t="str">
            <v>　　仮囲い（仮囲鉄板　Ｈ＝３．０ｍ）</v>
          </cell>
          <cell r="C38" t="str">
            <v>２７０日</v>
          </cell>
          <cell r="D38" t="str">
            <v>ｍ</v>
          </cell>
          <cell r="E38">
            <v>7880</v>
          </cell>
        </row>
        <row r="39">
          <cell r="A39" t="str">
            <v>021116</v>
          </cell>
          <cell r="B39" t="str">
            <v>　　仮囲い（仮囲鉄板　Ｈ＝３．０ｍ）</v>
          </cell>
          <cell r="C39" t="str">
            <v>２８５日</v>
          </cell>
          <cell r="D39" t="str">
            <v>ｍ</v>
          </cell>
          <cell r="E39">
            <v>8060</v>
          </cell>
        </row>
        <row r="40">
          <cell r="A40" t="str">
            <v>021117</v>
          </cell>
          <cell r="B40" t="str">
            <v>　　仮囲い（仮囲鉄板　Ｈ＝３．０ｍ）</v>
          </cell>
          <cell r="C40" t="str">
            <v>３００日</v>
          </cell>
          <cell r="D40" t="str">
            <v>ｍ</v>
          </cell>
          <cell r="E40">
            <v>8260</v>
          </cell>
        </row>
        <row r="41">
          <cell r="A41" t="str">
            <v>021118</v>
          </cell>
          <cell r="B41" t="str">
            <v>　　仮囲い（仮囲鉄板　Ｈ＝３．０ｍ）</v>
          </cell>
          <cell r="C41" t="str">
            <v>３１５日</v>
          </cell>
          <cell r="D41" t="str">
            <v>ｍ</v>
          </cell>
          <cell r="E41">
            <v>8450</v>
          </cell>
        </row>
        <row r="42">
          <cell r="A42" t="str">
            <v>021119</v>
          </cell>
          <cell r="B42" t="str">
            <v>　　仮囲い（仮囲鉄板　Ｈ＝３．０ｍ）</v>
          </cell>
          <cell r="C42" t="str">
            <v>３３０日</v>
          </cell>
          <cell r="D42" t="str">
            <v>ｍ</v>
          </cell>
          <cell r="E42">
            <v>8640</v>
          </cell>
        </row>
        <row r="43">
          <cell r="B43" t="str">
            <v>【　建築工事複合単価表　】</v>
          </cell>
        </row>
        <row r="44">
          <cell r="A44" t="str">
            <v>021120</v>
          </cell>
          <cell r="B44" t="str">
            <v>　　仮囲い（仮囲鉄板　Ｈ＝３．０ｍ）</v>
          </cell>
          <cell r="C44" t="str">
            <v>３４５日</v>
          </cell>
          <cell r="D44" t="str">
            <v>ｍ</v>
          </cell>
          <cell r="E44">
            <v>8820</v>
          </cell>
        </row>
        <row r="45">
          <cell r="A45" t="str">
            <v>021121</v>
          </cell>
          <cell r="B45" t="str">
            <v>　　仮囲い（仮囲鉄板　Ｈ＝３．０ｍ）</v>
          </cell>
          <cell r="C45" t="str">
            <v>３６０日</v>
          </cell>
          <cell r="D45" t="str">
            <v>ｍ</v>
          </cell>
          <cell r="E45">
            <v>9020</v>
          </cell>
        </row>
        <row r="46">
          <cell r="A46" t="str">
            <v>021206</v>
          </cell>
          <cell r="B46" t="str">
            <v>　　仮設鉄板敷き</v>
          </cell>
          <cell r="C46" t="str">
            <v>　６ヶ月以下</v>
          </cell>
          <cell r="D46" t="str">
            <v>m2</v>
          </cell>
          <cell r="E46">
            <v>2140</v>
          </cell>
        </row>
        <row r="47">
          <cell r="A47" t="str">
            <v>021212</v>
          </cell>
          <cell r="B47" t="str">
            <v>　　仮設鉄板敷き</v>
          </cell>
          <cell r="C47" t="str">
            <v>１２ヶ月以下</v>
          </cell>
          <cell r="D47" t="str">
            <v>m2</v>
          </cell>
          <cell r="E47">
            <v>2080</v>
          </cell>
        </row>
        <row r="48">
          <cell r="A48" t="str">
            <v>021224</v>
          </cell>
          <cell r="B48" t="str">
            <v>　　仮設鉄板敷き</v>
          </cell>
          <cell r="C48" t="str">
            <v>２４ヶ月以下</v>
          </cell>
          <cell r="D48" t="str">
            <v>m2</v>
          </cell>
          <cell r="E48">
            <v>2040</v>
          </cell>
        </row>
        <row r="49">
          <cell r="A49" t="str">
            <v>021236</v>
          </cell>
          <cell r="B49" t="str">
            <v>　　仮設鉄板敷き</v>
          </cell>
          <cell r="C49" t="str">
            <v>３６ヶ月以下</v>
          </cell>
          <cell r="D49" t="str">
            <v>m2</v>
          </cell>
          <cell r="E49">
            <v>2030</v>
          </cell>
        </row>
        <row r="50">
          <cell r="A50" t="str">
            <v>021504</v>
          </cell>
          <cell r="B50" t="str">
            <v>　　トラッククレーン運転</v>
          </cell>
          <cell r="C50" t="str">
            <v>油圧式　４．８～４．９ｔ吊</v>
          </cell>
          <cell r="D50" t="str">
            <v>ｈ</v>
          </cell>
          <cell r="E50">
            <v>4000</v>
          </cell>
        </row>
        <row r="51">
          <cell r="A51" t="str">
            <v>021510</v>
          </cell>
          <cell r="B51" t="str">
            <v>　　トラッククレーン運転</v>
          </cell>
          <cell r="C51" t="str">
            <v>油圧式　１０～１１ｔ吊</v>
          </cell>
          <cell r="D51" t="str">
            <v>ｈ</v>
          </cell>
          <cell r="E51">
            <v>4500</v>
          </cell>
        </row>
        <row r="52">
          <cell r="A52" t="str">
            <v>021515</v>
          </cell>
          <cell r="B52" t="str">
            <v>　　トラッククレーン運転</v>
          </cell>
          <cell r="C52" t="str">
            <v>油圧式　１５～１６ｔ吊</v>
          </cell>
          <cell r="D52" t="str">
            <v>ｈ</v>
          </cell>
          <cell r="E52">
            <v>5130</v>
          </cell>
        </row>
        <row r="53">
          <cell r="A53" t="str">
            <v>021520</v>
          </cell>
          <cell r="B53" t="str">
            <v>　　トラッククレーン運転</v>
          </cell>
          <cell r="C53" t="str">
            <v>油圧式　２０～２２ｔ吊</v>
          </cell>
          <cell r="D53" t="str">
            <v>ｈ</v>
          </cell>
          <cell r="E53">
            <v>5630</v>
          </cell>
        </row>
        <row r="54">
          <cell r="A54" t="str">
            <v>021525</v>
          </cell>
          <cell r="B54" t="str">
            <v>　　トラッククレーン運転</v>
          </cell>
          <cell r="C54" t="str">
            <v>油圧式　２５ｔ吊</v>
          </cell>
          <cell r="D54" t="str">
            <v>ｈ</v>
          </cell>
          <cell r="E54">
            <v>6750</v>
          </cell>
        </row>
        <row r="55">
          <cell r="A55" t="str">
            <v>021600</v>
          </cell>
          <cell r="B55" t="str">
            <v>　　仮囲い運搬</v>
          </cell>
          <cell r="C55" t="str">
            <v>Ｈ＝２ｍ　６ｔ車</v>
          </cell>
          <cell r="D55" t="str">
            <v>ｍ</v>
          </cell>
          <cell r="E55">
            <v>88</v>
          </cell>
        </row>
        <row r="56">
          <cell r="A56" t="str">
            <v>021610</v>
          </cell>
          <cell r="B56" t="str">
            <v>　　仮囲い運搬</v>
          </cell>
          <cell r="C56" t="str">
            <v>Ｈ＝３ｍ　６ｔ車</v>
          </cell>
          <cell r="D56" t="str">
            <v>ｍ</v>
          </cell>
          <cell r="E56">
            <v>130</v>
          </cell>
        </row>
        <row r="57">
          <cell r="A57" t="str">
            <v>022201</v>
          </cell>
          <cell r="B57" t="str">
            <v>　　外部枠組本足場　　　　　　　　　　　　　　　　　　</v>
          </cell>
          <cell r="C57" t="str">
            <v>枠組階段共　Ｈ＜１２ｍ　　平屋　　　６２日　　　　　　　　　　　　　　　　　</v>
          </cell>
          <cell r="D57" t="str">
            <v>　m2　</v>
          </cell>
          <cell r="E57">
            <v>1060</v>
          </cell>
        </row>
        <row r="58">
          <cell r="A58" t="str">
            <v>022202</v>
          </cell>
          <cell r="B58" t="str">
            <v>　　外部枠組本足場　　　　　　　　　　　　　　　　　　</v>
          </cell>
          <cell r="C58" t="str">
            <v>枠組階段共　Ｈ＜１２ｍ　　２ 階　　　８４日　　　　　　　　　　　　　　　　　</v>
          </cell>
          <cell r="D58" t="str">
            <v>　m2　</v>
          </cell>
          <cell r="E58">
            <v>1250</v>
          </cell>
        </row>
        <row r="59">
          <cell r="A59" t="str">
            <v>022203</v>
          </cell>
          <cell r="B59" t="str">
            <v>　　外部枠組本足場　　　　　　　　　　　　　　　　　　</v>
          </cell>
          <cell r="C59" t="str">
            <v>枠組階段共　Ｈ＜１２ｍ　　３ 階　　１０６日　　　　　　　　　　　　　　　　　</v>
          </cell>
          <cell r="D59" t="str">
            <v>　m2　</v>
          </cell>
          <cell r="E59">
            <v>1430</v>
          </cell>
        </row>
        <row r="60">
          <cell r="A60" t="str">
            <v>022303</v>
          </cell>
          <cell r="B60" t="str">
            <v>　　外部枠組本足場　　　　　　　　　　　　　　　　　　</v>
          </cell>
          <cell r="C60" t="str">
            <v>枠組階段共　Ｈ＜２２ｍ　　３ 階　　１０６日　　　　　　　　　　　　　　　　　</v>
          </cell>
          <cell r="D60" t="str">
            <v>　m2　</v>
          </cell>
          <cell r="E60">
            <v>1500</v>
          </cell>
        </row>
        <row r="61">
          <cell r="A61" t="str">
            <v>022304</v>
          </cell>
          <cell r="B61" t="str">
            <v>　　外部枠組本足場　　　　　　　　　　　　　　　　　　</v>
          </cell>
          <cell r="C61" t="str">
            <v>枠組階段共　Ｈ＜２２ｍ　　４ 階　　１２８日　　　　　　　　　　　　　　　　　</v>
          </cell>
          <cell r="D61" t="str">
            <v>　m2　</v>
          </cell>
          <cell r="E61">
            <v>1680</v>
          </cell>
        </row>
        <row r="62">
          <cell r="A62" t="str">
            <v>022305</v>
          </cell>
          <cell r="B62" t="str">
            <v>　　外部枠組本足場　　　　　　　　　　　　　　　　　　</v>
          </cell>
          <cell r="C62" t="str">
            <v>枠組階段共　Ｈ＜２２ｍ　　５ 階　　１５０日　　　　　　　　　　　　　　　　　</v>
          </cell>
          <cell r="D62" t="str">
            <v>　m2　</v>
          </cell>
          <cell r="E62">
            <v>1860</v>
          </cell>
        </row>
        <row r="63">
          <cell r="A63" t="str">
            <v>022306</v>
          </cell>
          <cell r="B63" t="str">
            <v>　　外部枠組本足場　　　　　　　　　　　　　　　　　　</v>
          </cell>
          <cell r="C63" t="str">
            <v>枠組階段共　Ｈ＜２２ｍ　　６ 階　　１７２日　　　　　　　　　　　　　　　　　</v>
          </cell>
          <cell r="D63" t="str">
            <v>　m2　</v>
          </cell>
          <cell r="E63">
            <v>2040</v>
          </cell>
        </row>
        <row r="64">
          <cell r="A64" t="str">
            <v>022405</v>
          </cell>
          <cell r="B64" t="str">
            <v>　　外部枠組本足場　　　　　　　　　　　　　　　　　　</v>
          </cell>
          <cell r="C64" t="str">
            <v>枠組階段共　２２ｍ≦Ｈ　　５ 階　　１５０日　　　　　　　　　　　　　　　　　</v>
          </cell>
          <cell r="D64" t="str">
            <v>　m2　</v>
          </cell>
          <cell r="E64">
            <v>1930</v>
          </cell>
        </row>
        <row r="65">
          <cell r="A65" t="str">
            <v>022406</v>
          </cell>
          <cell r="B65" t="str">
            <v>　　外部枠組本足場　　　　　　　　　　　　　　　　　　</v>
          </cell>
          <cell r="C65" t="str">
            <v>枠組階段共　２２ｍ≦Ｈ　　６ 階　　１７２日　　　　　　　　　　　　　　　　　</v>
          </cell>
          <cell r="D65" t="str">
            <v>　m2　</v>
          </cell>
          <cell r="E65">
            <v>2110</v>
          </cell>
        </row>
        <row r="66">
          <cell r="A66" t="str">
            <v>022407</v>
          </cell>
          <cell r="B66" t="str">
            <v>　　外部枠組本足場　　　　　　　　　　　　　　　　　　</v>
          </cell>
          <cell r="C66" t="str">
            <v>枠組階段共　２２ｍ≦Ｈ　　７ 階　　１９４日　　　　　　　　　　　　　　　　　</v>
          </cell>
          <cell r="D66" t="str">
            <v>　m2　</v>
          </cell>
          <cell r="E66">
            <v>2290</v>
          </cell>
        </row>
        <row r="67">
          <cell r="A67" t="str">
            <v>022408</v>
          </cell>
          <cell r="B67" t="str">
            <v>　　外部枠組本足場　　　　　　　　　　　　　　　　　　</v>
          </cell>
          <cell r="C67" t="str">
            <v>枠組階段共　２２ｍ≦Ｈ　　８ 階　　２１６日　　　　　　　　　　　　　　　　　</v>
          </cell>
          <cell r="D67" t="str">
            <v>　m2　</v>
          </cell>
          <cell r="E67">
            <v>2470</v>
          </cell>
        </row>
        <row r="68">
          <cell r="A68" t="str">
            <v>022409</v>
          </cell>
          <cell r="B68" t="str">
            <v>　　外部枠組本足場　　　　　　　　　　　　　　　　　　</v>
          </cell>
          <cell r="C68" t="str">
            <v>枠組階段共　２２ｍ≦Ｈ　　９ 階　　２３８日　　　　　　　　　　　　　　　　　</v>
          </cell>
          <cell r="D68" t="str">
            <v>　m2　</v>
          </cell>
          <cell r="E68">
            <v>2650</v>
          </cell>
        </row>
        <row r="69">
          <cell r="A69" t="str">
            <v>022410</v>
          </cell>
          <cell r="B69" t="str">
            <v>　　外部枠組本足場　　　　　　　　　　　　　　　　　　</v>
          </cell>
          <cell r="C69" t="str">
            <v>枠組階段共　２２ｍ≦Ｈ　１０ 階　　２６０日　　　　　　　　　　　　　　　　　</v>
          </cell>
          <cell r="D69" t="str">
            <v>　m2　</v>
          </cell>
          <cell r="E69">
            <v>2830</v>
          </cell>
        </row>
        <row r="70">
          <cell r="A70" t="str">
            <v>023501</v>
          </cell>
          <cell r="B70" t="str">
            <v>　　安全手すり　　　　　　　　　　　　　　　　　　　</v>
          </cell>
          <cell r="C70" t="str">
            <v>枠組足場用　　　　　　　　　平屋　　　６２日　　　　　　　　　　　　　　　　　</v>
          </cell>
          <cell r="D70" t="str">
            <v>　ｍ　</v>
          </cell>
          <cell r="E70">
            <v>530</v>
          </cell>
        </row>
        <row r="71">
          <cell r="A71" t="str">
            <v>023502</v>
          </cell>
          <cell r="B71" t="str">
            <v>　　安全手すり　　　　　　　　　　　　　　　　　　　</v>
          </cell>
          <cell r="C71" t="str">
            <v>枠組足場用　　　　　　　　　２ 階　　　８４日　　　　　　　　　　　　　　　　　</v>
          </cell>
          <cell r="D71" t="str">
            <v>　ｍ　</v>
          </cell>
          <cell r="E71">
            <v>580</v>
          </cell>
        </row>
        <row r="72">
          <cell r="A72" t="str">
            <v>023503</v>
          </cell>
          <cell r="B72" t="str">
            <v>　　安全手すり　　　　　　　　　　　　　　　　　　　</v>
          </cell>
          <cell r="C72" t="str">
            <v>枠組足場用　　　　　　　　　３ 階　　１０６日　　　　　　　　　　　　　　　　　</v>
          </cell>
          <cell r="D72" t="str">
            <v>　ｍ　</v>
          </cell>
          <cell r="E72">
            <v>640</v>
          </cell>
        </row>
        <row r="73">
          <cell r="A73" t="str">
            <v>023504</v>
          </cell>
          <cell r="B73" t="str">
            <v>　　安全手すり　　　　　　　　　　　　　　　　　　　</v>
          </cell>
          <cell r="C73" t="str">
            <v>枠組足場用　　　　　　　　　４ 階　　１２８日　　　　　　　　　　　　　　　　　</v>
          </cell>
          <cell r="D73" t="str">
            <v>　ｍ　</v>
          </cell>
          <cell r="E73">
            <v>690</v>
          </cell>
        </row>
        <row r="74">
          <cell r="A74" t="str">
            <v>023505</v>
          </cell>
          <cell r="B74" t="str">
            <v>　　安全手すり　　　　　　　　　　　　　　　　　　　</v>
          </cell>
          <cell r="C74" t="str">
            <v>枠組足場用　　　　　　　　　５ 階　　１５０日　　　　　　　　　　　　　　　　　</v>
          </cell>
          <cell r="D74" t="str">
            <v>　ｍ　</v>
          </cell>
          <cell r="E74">
            <v>750</v>
          </cell>
        </row>
        <row r="75">
          <cell r="A75" t="str">
            <v>023506</v>
          </cell>
          <cell r="B75" t="str">
            <v>　　安全手すり　　　　　　　　　　　　　　　　　　　</v>
          </cell>
          <cell r="C75" t="str">
            <v>枠組足場用　　　　　　　　　６ 階　　１７２日　　　　　　　　　　　　　　　　　</v>
          </cell>
          <cell r="D75" t="str">
            <v>　ｍ　</v>
          </cell>
          <cell r="E75">
            <v>810</v>
          </cell>
        </row>
        <row r="76">
          <cell r="A76" t="str">
            <v>023507</v>
          </cell>
          <cell r="B76" t="str">
            <v>　　安全手すり　　　　　　　　　　　　　　　　　　　</v>
          </cell>
          <cell r="C76" t="str">
            <v>枠組足場用　　　　　　　　　７ 階　　１９４日　　　　　　　　　　　　　　　　　</v>
          </cell>
          <cell r="D76" t="str">
            <v>　ｍ　</v>
          </cell>
          <cell r="E76">
            <v>870</v>
          </cell>
        </row>
        <row r="77">
          <cell r="A77" t="str">
            <v>023508</v>
          </cell>
          <cell r="B77" t="str">
            <v>　　安全手すり　　　　　　　　　　　　　　　　　　　</v>
          </cell>
          <cell r="C77" t="str">
            <v>枠組足場用　　　　　　　　　８ 階　　２１６日　　　　　　　　　　　　　　　　　</v>
          </cell>
          <cell r="D77" t="str">
            <v>　ｍ　</v>
          </cell>
          <cell r="E77">
            <v>920</v>
          </cell>
        </row>
        <row r="78">
          <cell r="A78" t="str">
            <v>023509</v>
          </cell>
          <cell r="B78" t="str">
            <v>　　安全手すり　　　　　　　　　　　　　　　　　　　</v>
          </cell>
          <cell r="C78" t="str">
            <v>枠組足場用　　　　　　　　　９ 階　　２３８日　　　　　　　　　　　　　　　　　</v>
          </cell>
          <cell r="D78" t="str">
            <v>　ｍ　</v>
          </cell>
          <cell r="E78">
            <v>980</v>
          </cell>
        </row>
        <row r="79">
          <cell r="A79" t="str">
            <v>023510</v>
          </cell>
          <cell r="B79" t="str">
            <v>　　安全手すり　　　　　　　　　　　　　　　　　　　</v>
          </cell>
          <cell r="C79" t="str">
            <v>枠組足場用　　　　　　　　１０ 階　　２６０日　　　　　　　　　　　　　　　　　</v>
          </cell>
          <cell r="D79" t="str">
            <v>　ｍ　</v>
          </cell>
          <cell r="E79">
            <v>1030</v>
          </cell>
        </row>
        <row r="80">
          <cell r="A80" t="str">
            <v>024003</v>
          </cell>
          <cell r="B80" t="str">
            <v>　　内部仕上足場</v>
          </cell>
          <cell r="C80" t="str">
            <v>架台足場　   階高４．０ｍ未満</v>
          </cell>
          <cell r="D80" t="str">
            <v>　m2　</v>
          </cell>
          <cell r="E80">
            <v>370</v>
          </cell>
        </row>
        <row r="81">
          <cell r="A81" t="str">
            <v>024040</v>
          </cell>
          <cell r="B81" t="str">
            <v>　　内部仕上足場</v>
          </cell>
          <cell r="C81" t="str">
            <v>枠組棚足場　階高４．０ｍ以上５．０ｍ未満</v>
          </cell>
          <cell r="D81" t="str">
            <v>　m2　</v>
          </cell>
          <cell r="E81">
            <v>1740</v>
          </cell>
        </row>
        <row r="82">
          <cell r="A82" t="str">
            <v>024050</v>
          </cell>
          <cell r="B82" t="str">
            <v>　　内部仕上足場</v>
          </cell>
          <cell r="C82" t="str">
            <v>枠組棚足場　階高５．０ｍ以上５．７ｍ未満</v>
          </cell>
          <cell r="D82" t="str">
            <v>　m2　</v>
          </cell>
          <cell r="E82">
            <v>1750</v>
          </cell>
        </row>
        <row r="83">
          <cell r="A83" t="str">
            <v>024057</v>
          </cell>
          <cell r="B83" t="str">
            <v>　　内部仕上足場</v>
          </cell>
          <cell r="C83" t="str">
            <v>枠組棚足場　階高５．７ｍ以上７．４ｍ未満</v>
          </cell>
          <cell r="D83" t="str">
            <v>　m2　</v>
          </cell>
          <cell r="E83">
            <v>2020</v>
          </cell>
        </row>
        <row r="84">
          <cell r="B84" t="str">
            <v>【　建築工事複合単価表　】</v>
          </cell>
        </row>
        <row r="85">
          <cell r="A85" t="str">
            <v>024074</v>
          </cell>
          <cell r="B85" t="str">
            <v>　　内部仕上足場</v>
          </cell>
          <cell r="C85" t="str">
            <v>枠組棚足場　階高７．４ｍ以上９．１ｍ未満</v>
          </cell>
          <cell r="D85" t="str">
            <v>　m2　</v>
          </cell>
          <cell r="E85">
            <v>2520</v>
          </cell>
        </row>
        <row r="86">
          <cell r="A86" t="str">
            <v>024091</v>
          </cell>
          <cell r="B86" t="str">
            <v>　　内部仕上足場</v>
          </cell>
          <cell r="C86" t="str">
            <v>枠組棚足場　階高９．１ｍ以上１０．８ｍ未満</v>
          </cell>
          <cell r="D86" t="str">
            <v>　m2　</v>
          </cell>
          <cell r="E86">
            <v>3000</v>
          </cell>
        </row>
        <row r="87">
          <cell r="A87" t="str">
            <v>024108</v>
          </cell>
          <cell r="B87" t="str">
            <v>　　内部仕上足場</v>
          </cell>
          <cell r="C87" t="str">
            <v>枠組棚足場　階高１０．８ｍ以上１２．５ｍ未満</v>
          </cell>
          <cell r="D87" t="str">
            <v>　m2　</v>
          </cell>
          <cell r="E87">
            <v>3300</v>
          </cell>
        </row>
        <row r="88">
          <cell r="A88" t="str">
            <v>024200</v>
          </cell>
          <cell r="B88" t="str">
            <v>　　内部仕上足場</v>
          </cell>
          <cell r="C88" t="str">
            <v>階段足場</v>
          </cell>
          <cell r="D88" t="str">
            <v>　m2　</v>
          </cell>
          <cell r="E88">
            <v>1510</v>
          </cell>
        </row>
        <row r="89">
          <cell r="A89" t="str">
            <v>024210</v>
          </cell>
          <cell r="B89" t="str">
            <v>　　内部仕上足場</v>
          </cell>
          <cell r="C89" t="str">
            <v>シャフト内足場</v>
          </cell>
          <cell r="D89" t="str">
            <v>　m2　</v>
          </cell>
          <cell r="E89">
            <v>3020</v>
          </cell>
        </row>
        <row r="90">
          <cell r="A90" t="str">
            <v>025000</v>
          </cell>
          <cell r="B90" t="str">
            <v>　　地足場</v>
          </cell>
          <cell r="C90" t="str">
            <v>　　　　　　　　　　　　　　　　　　　　　　　　　　　　　　　　　　</v>
          </cell>
          <cell r="D90" t="str">
            <v>　建m2　</v>
          </cell>
          <cell r="E90">
            <v>830</v>
          </cell>
        </row>
        <row r="91">
          <cell r="A91" t="str">
            <v>025039</v>
          </cell>
          <cell r="B91" t="str">
            <v>　　内部躯体足場</v>
          </cell>
          <cell r="C91" t="str">
            <v>架台足場　階高４．０ｍ未満</v>
          </cell>
          <cell r="D91" t="str">
            <v>　m2　</v>
          </cell>
          <cell r="E91">
            <v>190</v>
          </cell>
        </row>
        <row r="92">
          <cell r="A92" t="str">
            <v>025040</v>
          </cell>
          <cell r="B92" t="str">
            <v>　　内部躯体足場</v>
          </cell>
          <cell r="C92" t="str">
            <v>枠組棚足場　階高４．０ｍ以上５．０ｍ未満</v>
          </cell>
          <cell r="D92" t="str">
            <v>　m2　</v>
          </cell>
          <cell r="E92">
            <v>980</v>
          </cell>
        </row>
        <row r="93">
          <cell r="A93" t="str">
            <v>025050</v>
          </cell>
          <cell r="B93" t="str">
            <v>　　内部躯体足場</v>
          </cell>
          <cell r="C93" t="str">
            <v>枠組棚足場　階高５．０ｍ以上５．７ｍ未満</v>
          </cell>
          <cell r="D93" t="str">
            <v>　m2　</v>
          </cell>
          <cell r="E93">
            <v>2380</v>
          </cell>
        </row>
        <row r="94">
          <cell r="A94" t="str">
            <v>025057</v>
          </cell>
          <cell r="B94" t="str">
            <v>　　内部躯体足場</v>
          </cell>
          <cell r="C94" t="str">
            <v>枠組棚足場　階高５．７ｍ以上７．４ｍ未満</v>
          </cell>
          <cell r="D94" t="str">
            <v>　m2　</v>
          </cell>
          <cell r="E94">
            <v>3030</v>
          </cell>
        </row>
        <row r="95">
          <cell r="A95" t="str">
            <v>025074</v>
          </cell>
          <cell r="B95" t="str">
            <v>　　内部躯体足場</v>
          </cell>
          <cell r="C95" t="str">
            <v>枠組棚足場　階高７．４ｍ以上９．１ｍ未満</v>
          </cell>
          <cell r="D95" t="str">
            <v>　m2　</v>
          </cell>
          <cell r="E95">
            <v>3620</v>
          </cell>
        </row>
        <row r="96">
          <cell r="A96" t="str">
            <v>025091</v>
          </cell>
          <cell r="B96" t="str">
            <v>　　内部躯体足場</v>
          </cell>
          <cell r="C96" t="str">
            <v>枠組棚足場　階高９．１ｍ以上１０．８ｍ未満</v>
          </cell>
          <cell r="D96" t="str">
            <v>　m2　</v>
          </cell>
          <cell r="E96">
            <v>4950</v>
          </cell>
        </row>
        <row r="97">
          <cell r="A97" t="str">
            <v>025103</v>
          </cell>
          <cell r="B97" t="str">
            <v>　　内部躯体足場</v>
          </cell>
          <cell r="C97" t="str">
            <v>枠組棚足場　階高１０．８ｍ以上１２．５ｍ未満</v>
          </cell>
          <cell r="D97" t="str">
            <v>　m2　</v>
          </cell>
          <cell r="E97">
            <v>5560</v>
          </cell>
        </row>
        <row r="98">
          <cell r="A98" t="str">
            <v>025201</v>
          </cell>
          <cell r="B98" t="str">
            <v>　　災害防止用養生シート　　　　　　　　　　　　　　</v>
          </cell>
          <cell r="C98" t="str">
            <v xml:space="preserve"> 平屋　　６２日　　　　　　　　　　　　　　　　　　　　　　　　　　　　　　　</v>
          </cell>
          <cell r="D98" t="str">
            <v>　m2　</v>
          </cell>
          <cell r="E98">
            <v>510</v>
          </cell>
        </row>
        <row r="99">
          <cell r="A99" t="str">
            <v>025202</v>
          </cell>
          <cell r="B99" t="str">
            <v>　　災害防止用養生シート　　　　　　　　　　　　　　</v>
          </cell>
          <cell r="C99" t="str">
            <v>　２階　　８４日　　　　　　　　　　　　　　　　　　　　　　　　　　　　　　　</v>
          </cell>
          <cell r="D99" t="str">
            <v>　m2　</v>
          </cell>
          <cell r="E99">
            <v>530</v>
          </cell>
        </row>
        <row r="100">
          <cell r="A100" t="str">
            <v>025203</v>
          </cell>
          <cell r="B100" t="str">
            <v>　　災害防止用養生シート　　　　　　　　　　　　　　</v>
          </cell>
          <cell r="C100" t="str">
            <v>　３階　１０６日　　　　　　　　　　　　　　　　　　　　　　　　　　　　　　　</v>
          </cell>
          <cell r="D100" t="str">
            <v>　m2　</v>
          </cell>
          <cell r="E100">
            <v>550</v>
          </cell>
        </row>
        <row r="101">
          <cell r="A101" t="str">
            <v>025204</v>
          </cell>
          <cell r="B101" t="str">
            <v>　　災害防止用養生シート　　　　　　　　　　　　　　</v>
          </cell>
          <cell r="C101" t="str">
            <v>　４階　１２８日　　　　　　　　　　　　　　　　　　　　　　　　　　　　　　　</v>
          </cell>
          <cell r="D101" t="str">
            <v>　m2　</v>
          </cell>
          <cell r="E101">
            <v>570</v>
          </cell>
        </row>
        <row r="102">
          <cell r="A102" t="str">
            <v>025205</v>
          </cell>
          <cell r="B102" t="str">
            <v>　　災害防止用養生シート　　　　　　　　　　　　　　</v>
          </cell>
          <cell r="C102" t="str">
            <v>　５階　１５０日　　　　　　　　　　　　　　　　　　　　　　　　　　　　　　</v>
          </cell>
          <cell r="D102" t="str">
            <v>　m2　</v>
          </cell>
          <cell r="E102">
            <v>590</v>
          </cell>
        </row>
        <row r="103">
          <cell r="A103" t="str">
            <v>025206</v>
          </cell>
          <cell r="B103" t="str">
            <v>　　災害防止用養生シート　　　　　　　　　　　　　　</v>
          </cell>
          <cell r="C103" t="str">
            <v>　６階　１７２日　　　　　　　　　　　　　　　　　　　　　　　　　　　　　　</v>
          </cell>
          <cell r="D103" t="str">
            <v>　m2　</v>
          </cell>
          <cell r="E103">
            <v>600</v>
          </cell>
        </row>
        <row r="104">
          <cell r="A104" t="str">
            <v>025207</v>
          </cell>
          <cell r="B104" t="str">
            <v>　　災害防止用養生シート　　　　　　　　　　　　　　</v>
          </cell>
          <cell r="C104" t="str">
            <v>　７階　１９４日　　　　　　　　　　　　　　　　　　　　　　　　　　　　　　</v>
          </cell>
          <cell r="D104" t="str">
            <v>　m2　</v>
          </cell>
          <cell r="E104">
            <v>620</v>
          </cell>
        </row>
        <row r="105">
          <cell r="A105" t="str">
            <v>025208</v>
          </cell>
          <cell r="B105" t="str">
            <v>　　災害防止用養生シート　　　　　　　　　　　　　　</v>
          </cell>
          <cell r="C105" t="str">
            <v>　８階　２１６日　　　　　　　　　　　　　　　　　　　　　　　　　　　　　　</v>
          </cell>
          <cell r="D105" t="str">
            <v>　m2　</v>
          </cell>
          <cell r="E105">
            <v>640</v>
          </cell>
        </row>
        <row r="106">
          <cell r="A106" t="str">
            <v>025209</v>
          </cell>
          <cell r="B106" t="str">
            <v>　　災害防止用養生シート　　　　　　　　　　　　　　</v>
          </cell>
          <cell r="C106" t="str">
            <v>　９階　２３８日　　　　　　　　　　　　　　　　　　　　　　　　　　　　　　</v>
          </cell>
          <cell r="D106" t="str">
            <v>　m2　</v>
          </cell>
          <cell r="E106">
            <v>660</v>
          </cell>
        </row>
        <row r="107">
          <cell r="A107" t="str">
            <v>025210</v>
          </cell>
          <cell r="B107" t="str">
            <v>　　災害防止用養生シート　　　　　　　　　　　　　　</v>
          </cell>
          <cell r="C107" t="str">
            <v>１０階　２６０日　　　　　　　　　　　　　　　　　　　　　　　　　　　　　　</v>
          </cell>
          <cell r="D107" t="str">
            <v>　m2　</v>
          </cell>
          <cell r="E107">
            <v>680</v>
          </cell>
        </row>
        <row r="108">
          <cell r="A108" t="str">
            <v>025301</v>
          </cell>
          <cell r="B108" t="str">
            <v>　　災害防止用ネット状養生　　シート　　　　　　　　</v>
          </cell>
          <cell r="C108" t="str">
            <v xml:space="preserve"> 平屋　　６２日　　　　　　　　　　　　　　　　　　　　　　　　　　　　　　　</v>
          </cell>
          <cell r="D108" t="str">
            <v>　m2　</v>
          </cell>
          <cell r="E108">
            <v>460</v>
          </cell>
        </row>
        <row r="109">
          <cell r="A109" t="str">
            <v>025302</v>
          </cell>
          <cell r="B109" t="str">
            <v>　　災害防止用ネット状養生　　シート　　　　　　　　</v>
          </cell>
          <cell r="C109" t="str">
            <v>　２階　　８４日　　　　　　　　　　　　　　　　　　　　　　　　　　　　　　　</v>
          </cell>
          <cell r="D109" t="str">
            <v>　m2　</v>
          </cell>
          <cell r="E109">
            <v>490</v>
          </cell>
        </row>
        <row r="110">
          <cell r="A110" t="str">
            <v>025303</v>
          </cell>
          <cell r="B110" t="str">
            <v>　　災害防止用ネット状養生　　シート　　　　　　　　</v>
          </cell>
          <cell r="C110" t="str">
            <v>　３階　１０６日　　　　　　　　　　　　　　　　　　　　　　　　　　　　　　　</v>
          </cell>
          <cell r="D110" t="str">
            <v>　m2　</v>
          </cell>
          <cell r="E110">
            <v>520</v>
          </cell>
        </row>
        <row r="111">
          <cell r="A111" t="str">
            <v>025304</v>
          </cell>
          <cell r="B111" t="str">
            <v>　　災害防止用ネット状養生　　シート　　　　　　　　</v>
          </cell>
          <cell r="C111" t="str">
            <v>　４階　１２８日　　　　　　　　　　　　　　　　　　　　　　　　　　　　　　　</v>
          </cell>
          <cell r="D111" t="str">
            <v>　m2　</v>
          </cell>
          <cell r="E111">
            <v>550</v>
          </cell>
        </row>
        <row r="112">
          <cell r="A112" t="str">
            <v>025305</v>
          </cell>
          <cell r="B112" t="str">
            <v>　　災害防止用ネット状養生　　シート　　　　　　　　</v>
          </cell>
          <cell r="C112" t="str">
            <v>　５階　１５０日　　　　　　　　　　　　　　　　　　　　　　　　　　　　　　</v>
          </cell>
          <cell r="D112" t="str">
            <v>　m2　</v>
          </cell>
          <cell r="E112">
            <v>580</v>
          </cell>
        </row>
        <row r="113">
          <cell r="A113" t="str">
            <v>025306</v>
          </cell>
          <cell r="B113" t="str">
            <v>　　災害防止用ネット状養生　　シート　　　　　　　　</v>
          </cell>
          <cell r="C113" t="str">
            <v>　６階　１７２日　　　　　　　　　　　　　　　　　　　　　　　　　　　　　　</v>
          </cell>
          <cell r="D113" t="str">
            <v>　m2　</v>
          </cell>
          <cell r="E113">
            <v>610</v>
          </cell>
        </row>
        <row r="114">
          <cell r="A114" t="str">
            <v>025307</v>
          </cell>
          <cell r="B114" t="str">
            <v>　　災害防止用ネット状養生　　シート　　　　　　　　</v>
          </cell>
          <cell r="C114" t="str">
            <v>　７階　１９４日　　　　　　　　　　　　　　　　　　　　　　　　　　　　　　</v>
          </cell>
          <cell r="D114" t="str">
            <v>　m2　</v>
          </cell>
          <cell r="E114">
            <v>640</v>
          </cell>
        </row>
        <row r="115">
          <cell r="A115" t="str">
            <v>025308</v>
          </cell>
          <cell r="B115" t="str">
            <v>　　災害防止用ネット状養生　　シート　　　　　　　　</v>
          </cell>
          <cell r="C115" t="str">
            <v>　８階　２１６日　　　　　　　　　　　　　　　　　　　　　　　　　　　　　　</v>
          </cell>
          <cell r="D115" t="str">
            <v>　m2　</v>
          </cell>
          <cell r="E115">
            <v>670</v>
          </cell>
        </row>
        <row r="116">
          <cell r="A116" t="str">
            <v>025309</v>
          </cell>
          <cell r="B116" t="str">
            <v>　　災害防止用ネット状養生　　シート　　　　　　　　</v>
          </cell>
          <cell r="C116" t="str">
            <v>　９階　２３８日　　　　　　　　　　　　　　　　　　　　　　　　　　　　　　</v>
          </cell>
          <cell r="D116" t="str">
            <v>　m2　</v>
          </cell>
          <cell r="E116">
            <v>700</v>
          </cell>
        </row>
        <row r="117">
          <cell r="A117" t="str">
            <v>025310</v>
          </cell>
          <cell r="B117" t="str">
            <v>　　災害防止用ネット状養生　　シート　　　　　　　　</v>
          </cell>
          <cell r="C117" t="str">
            <v>１０階　２６０日　　　　　　　　　　　　　　　　　　　　　　　　　　　　　　</v>
          </cell>
          <cell r="D117" t="str">
            <v>　m2　</v>
          </cell>
          <cell r="E117">
            <v>730</v>
          </cell>
        </row>
        <row r="118">
          <cell r="A118" t="str">
            <v>029001</v>
          </cell>
          <cell r="B118" t="str">
            <v>　　直接仮設運搬（外部足場）</v>
          </cell>
          <cell r="C118" t="str">
            <v>枠組足場（階段手摺共）＜搬入・搬出の場合は２倍する＞</v>
          </cell>
          <cell r="D118" t="str">
            <v>架m2</v>
          </cell>
          <cell r="E118">
            <v>38</v>
          </cell>
        </row>
        <row r="119">
          <cell r="A119" t="str">
            <v>029002</v>
          </cell>
          <cell r="B119" t="str">
            <v>　　直接仮設運搬（安全手すり）</v>
          </cell>
          <cell r="C119" t="str">
            <v>安全手すり　枠組足場用</v>
          </cell>
          <cell r="D119" t="str">
            <v>ｍ</v>
          </cell>
          <cell r="E119">
            <v>9</v>
          </cell>
        </row>
        <row r="120">
          <cell r="A120" t="str">
            <v>029003</v>
          </cell>
          <cell r="B120" t="str">
            <v>　　直接仮設運搬（内部仕上足場　架台足場）</v>
          </cell>
          <cell r="C120" t="str">
            <v xml:space="preserve"> 平屋建＜搬入・搬出の場合は２倍する＞</v>
          </cell>
          <cell r="D120" t="str">
            <v>m2</v>
          </cell>
          <cell r="E120">
            <v>14</v>
          </cell>
        </row>
        <row r="121">
          <cell r="A121" t="str">
            <v>029004</v>
          </cell>
          <cell r="B121" t="str">
            <v>　　直接仮設運搬（内部仕上足場　架台足場）</v>
          </cell>
          <cell r="C121" t="str">
            <v xml:space="preserve">  ２階建＜搬入・搬出の場合は２倍する＞</v>
          </cell>
          <cell r="D121" t="str">
            <v>m2</v>
          </cell>
          <cell r="E121">
            <v>11</v>
          </cell>
        </row>
        <row r="122">
          <cell r="A122" t="str">
            <v>029005</v>
          </cell>
          <cell r="B122" t="str">
            <v>　　直接仮設運搬（内部仕上足場　架台足場）</v>
          </cell>
          <cell r="C122" t="str">
            <v xml:space="preserve">  ３階建＜搬入・搬出の場合は２倍する＞</v>
          </cell>
          <cell r="D122" t="str">
            <v>m2</v>
          </cell>
          <cell r="E122">
            <v>9</v>
          </cell>
        </row>
        <row r="123">
          <cell r="A123" t="str">
            <v>029006</v>
          </cell>
          <cell r="B123" t="str">
            <v>　　直接仮設運搬（内部仕上足場　架台足場）</v>
          </cell>
          <cell r="C123" t="str">
            <v xml:space="preserve">  ４階建＜搬入・搬出の場合は２倍する＞</v>
          </cell>
          <cell r="D123" t="str">
            <v>m2</v>
          </cell>
          <cell r="E123">
            <v>7</v>
          </cell>
        </row>
        <row r="124">
          <cell r="A124" t="str">
            <v>029007</v>
          </cell>
          <cell r="B124" t="str">
            <v>　　直接仮設運搬（内部仕上足場　架台足場）</v>
          </cell>
          <cell r="C124" t="str">
            <v xml:space="preserve">  ５階建＜搬入・搬出の場合は２倍する＞</v>
          </cell>
          <cell r="D124" t="str">
            <v>m2</v>
          </cell>
          <cell r="E124">
            <v>6</v>
          </cell>
        </row>
        <row r="125">
          <cell r="B125" t="str">
            <v>【　建築工事複合単価表　】</v>
          </cell>
        </row>
        <row r="126">
          <cell r="A126" t="str">
            <v>029008</v>
          </cell>
          <cell r="B126" t="str">
            <v>　　直接仮設運搬（内部仕上足場　架台足場）</v>
          </cell>
          <cell r="C126" t="str">
            <v xml:space="preserve">  ６階建＜搬入・搬出の場合は２倍する＞</v>
          </cell>
          <cell r="D126" t="str">
            <v>m2</v>
          </cell>
          <cell r="E126">
            <v>5</v>
          </cell>
        </row>
        <row r="127">
          <cell r="A127" t="str">
            <v>029009</v>
          </cell>
          <cell r="B127" t="str">
            <v>　　直接仮設運搬（内部仕上足場　架台足場）</v>
          </cell>
          <cell r="C127" t="str">
            <v xml:space="preserve">  ７階建＜搬入・搬出の場合は２倍する＞</v>
          </cell>
          <cell r="D127" t="str">
            <v>m2</v>
          </cell>
          <cell r="E127">
            <v>4</v>
          </cell>
        </row>
        <row r="128">
          <cell r="A128" t="str">
            <v>029010</v>
          </cell>
          <cell r="B128" t="str">
            <v>　　直接仮設運搬（内部仕上足場　架台足場）</v>
          </cell>
          <cell r="C128" t="str">
            <v xml:space="preserve">  ８階建＜搬入・搬出の場合は２倍する＞</v>
          </cell>
          <cell r="D128" t="str">
            <v>m2</v>
          </cell>
          <cell r="E128">
            <v>4</v>
          </cell>
        </row>
        <row r="129">
          <cell r="A129" t="str">
            <v>029011</v>
          </cell>
          <cell r="B129" t="str">
            <v>　　直接仮設運搬（内部仕上足場　架台足場）</v>
          </cell>
          <cell r="C129" t="str">
            <v xml:space="preserve">  ９階建＜搬入・搬出の場合は２倍する＞</v>
          </cell>
          <cell r="D129" t="str">
            <v>m2</v>
          </cell>
          <cell r="E129">
            <v>3</v>
          </cell>
        </row>
        <row r="130">
          <cell r="A130" t="str">
            <v>029012</v>
          </cell>
          <cell r="B130" t="str">
            <v>　　直接仮設運搬（内部仕上足場　架台足場）</v>
          </cell>
          <cell r="C130" t="str">
            <v>１０階建＜搬入・搬出の場合は２倍する＞</v>
          </cell>
          <cell r="D130" t="str">
            <v>m2</v>
          </cell>
          <cell r="E130">
            <v>3</v>
          </cell>
        </row>
        <row r="131">
          <cell r="A131" t="str">
            <v>029013</v>
          </cell>
          <cell r="B131" t="str">
            <v>　　直接仮設運搬（内部仕上足場　枠組棚足場）</v>
          </cell>
          <cell r="C131" t="str">
            <v>　４．０ｍを越え　５．０ｍ以下＜搬入・搬出の場合は２倍する＞</v>
          </cell>
          <cell r="D131" t="str">
            <v>m2</v>
          </cell>
          <cell r="E131">
            <v>55</v>
          </cell>
        </row>
        <row r="132">
          <cell r="A132" t="str">
            <v>029014</v>
          </cell>
          <cell r="B132" t="str">
            <v>　　直接仮設運搬（内部仕上足場　枠組棚足場）</v>
          </cell>
          <cell r="C132" t="str">
            <v>　５．０ｍを越え　５．７ｍ以下＜搬入・搬出の場合は２倍する＞</v>
          </cell>
          <cell r="D132" t="str">
            <v>m2</v>
          </cell>
          <cell r="E132">
            <v>55</v>
          </cell>
        </row>
        <row r="133">
          <cell r="A133" t="str">
            <v>029015</v>
          </cell>
          <cell r="B133" t="str">
            <v>　　直接仮設運搬（内部仕上足場　枠組棚足場）</v>
          </cell>
          <cell r="C133" t="str">
            <v>　５．７ｍを越え　７．４ｍ以下＜搬入・搬出の場合は２倍する＞</v>
          </cell>
          <cell r="D133" t="str">
            <v>m2</v>
          </cell>
          <cell r="E133">
            <v>70</v>
          </cell>
        </row>
        <row r="134">
          <cell r="A134" t="str">
            <v>029016</v>
          </cell>
          <cell r="B134" t="str">
            <v>　　直接仮設運搬（内部仕上足場　枠組棚足場）</v>
          </cell>
          <cell r="C134" t="str">
            <v>　７．４ｍを越え　９．１ｍ以下＜搬入・搬出の場合は２倍する＞</v>
          </cell>
          <cell r="D134" t="str">
            <v>m2</v>
          </cell>
          <cell r="E134">
            <v>85</v>
          </cell>
        </row>
        <row r="135">
          <cell r="A135" t="str">
            <v>029017</v>
          </cell>
          <cell r="B135" t="str">
            <v>　　直接仮設運搬（内部仕上足場　枠組棚足場）</v>
          </cell>
          <cell r="C135" t="str">
            <v>　９．１ｍを越え１０．８ｍ以下＜搬入・搬出の場合は２倍する＞</v>
          </cell>
          <cell r="D135" t="str">
            <v>m2</v>
          </cell>
          <cell r="E135">
            <v>100</v>
          </cell>
        </row>
        <row r="136">
          <cell r="A136" t="str">
            <v>029018</v>
          </cell>
          <cell r="B136" t="str">
            <v>　　直接仮設運搬（内部仕上足場　枠組棚足場）</v>
          </cell>
          <cell r="C136" t="str">
            <v>１０．８ｍを越え１２．５ｍ以下＜搬入・搬出の場合は２倍する＞</v>
          </cell>
          <cell r="D136" t="str">
            <v>m2</v>
          </cell>
          <cell r="E136">
            <v>110</v>
          </cell>
        </row>
        <row r="137">
          <cell r="A137" t="str">
            <v>029019</v>
          </cell>
          <cell r="B137" t="str">
            <v>　　直接仮設運搬（内部仕上足場　階段足場）</v>
          </cell>
          <cell r="C137" t="str">
            <v>＜搬入・搬出の場合は２倍する＞</v>
          </cell>
          <cell r="D137" t="str">
            <v>m2</v>
          </cell>
          <cell r="E137">
            <v>53</v>
          </cell>
        </row>
        <row r="138">
          <cell r="A138" t="str">
            <v>029020</v>
          </cell>
          <cell r="B138" t="str">
            <v>　　直接仮設運搬（内部仕上足場　シャフト内足場）</v>
          </cell>
          <cell r="C138" t="str">
            <v>＜搬入・搬出の場合は２倍する＞</v>
          </cell>
          <cell r="D138" t="str">
            <v>m2</v>
          </cell>
          <cell r="E138">
            <v>76</v>
          </cell>
        </row>
        <row r="139">
          <cell r="A139" t="str">
            <v>029021</v>
          </cell>
          <cell r="B139" t="str">
            <v>　　直接仮設運搬（地足場）</v>
          </cell>
          <cell r="C139" t="str">
            <v>＜搬入・搬出の場合は２倍する＞</v>
          </cell>
          <cell r="D139" t="str">
            <v>建m2</v>
          </cell>
          <cell r="E139">
            <v>33</v>
          </cell>
        </row>
        <row r="140">
          <cell r="A140" t="str">
            <v>029022</v>
          </cell>
          <cell r="B140" t="str">
            <v>　　直接仮設運搬（内部く体足場）</v>
          </cell>
          <cell r="C140" t="str">
            <v>　４．０ｍを越え　５．０ｍ以下＜搬入・搬出の場合は２倍する＞</v>
          </cell>
          <cell r="D140" t="str">
            <v>m2</v>
          </cell>
          <cell r="E140">
            <v>26</v>
          </cell>
        </row>
        <row r="141">
          <cell r="A141" t="str">
            <v>029023</v>
          </cell>
          <cell r="B141" t="str">
            <v>　　直接仮設運搬（内部く体足場）</v>
          </cell>
          <cell r="C141" t="str">
            <v>　５．０ｍを越え　５．７ｍ以下＜搬入・搬出の場合は２倍する＞</v>
          </cell>
          <cell r="D141" t="str">
            <v>m2</v>
          </cell>
          <cell r="E141">
            <v>64</v>
          </cell>
        </row>
        <row r="142">
          <cell r="A142" t="str">
            <v>029024</v>
          </cell>
          <cell r="B142" t="str">
            <v>　　直接仮設運搬（内部く体足場）</v>
          </cell>
          <cell r="C142" t="str">
            <v>　５．７ｍを越え　７．４ｍ以下＜搬入・搬出の場合は２倍する＞</v>
          </cell>
          <cell r="D142" t="str">
            <v>m2</v>
          </cell>
          <cell r="E142">
            <v>83</v>
          </cell>
        </row>
        <row r="143">
          <cell r="A143" t="str">
            <v>029025</v>
          </cell>
          <cell r="B143" t="str">
            <v>　　直接仮設運搬（内部く体足場）</v>
          </cell>
          <cell r="C143" t="str">
            <v>　７．４ｍを越え　９．１ｍ以下＜搬入・搬出の場合は２倍する＞</v>
          </cell>
          <cell r="D143" t="str">
            <v>m2</v>
          </cell>
          <cell r="E143">
            <v>100</v>
          </cell>
        </row>
        <row r="144">
          <cell r="A144" t="str">
            <v>029026</v>
          </cell>
          <cell r="B144" t="str">
            <v>　　直接仮設運搬（内部く体足場）</v>
          </cell>
          <cell r="C144" t="str">
            <v>　９．１ｍを越え１０．８ｍ以下＜搬入・搬出の場合は２倍する＞</v>
          </cell>
          <cell r="D144" t="str">
            <v>m2</v>
          </cell>
          <cell r="E144">
            <v>130</v>
          </cell>
        </row>
        <row r="145">
          <cell r="A145" t="str">
            <v>029027</v>
          </cell>
          <cell r="B145" t="str">
            <v>　　直接仮設運搬（内部く体足場）</v>
          </cell>
          <cell r="C145" t="str">
            <v>１０．８ｍを越え１２．５ｍ以下＜搬入・搬出の場合は２倍する＞</v>
          </cell>
          <cell r="D145" t="str">
            <v>m2</v>
          </cell>
          <cell r="E145">
            <v>150</v>
          </cell>
        </row>
        <row r="146">
          <cell r="A146" t="str">
            <v>029028</v>
          </cell>
          <cell r="B146" t="str">
            <v>　　直接仮設運搬（災害防止）</v>
          </cell>
          <cell r="C146" t="str">
            <v>養生シート・ネット状シート</v>
          </cell>
          <cell r="D146" t="str">
            <v>ｍ</v>
          </cell>
          <cell r="E146">
            <v>1</v>
          </cell>
        </row>
        <row r="147">
          <cell r="A147" t="str">
            <v>031700</v>
          </cell>
          <cell r="B147" t="str">
            <v>　　土工機械分解組立　　　　　　　　　　　　　　　　</v>
          </cell>
          <cell r="C147" t="str">
            <v>バックホウ１．４m3　　　　　　　　　　　　　　　　　　　　　　　　　</v>
          </cell>
          <cell r="D147" t="str">
            <v>　一式</v>
          </cell>
          <cell r="E147">
            <v>109000</v>
          </cell>
        </row>
        <row r="148">
          <cell r="A148" t="str">
            <v>031800</v>
          </cell>
          <cell r="B148" t="str">
            <v>　　土工機械分解組立　　　　　　　　　　　　　　　　</v>
          </cell>
          <cell r="C148" t="str">
            <v>クラムシェル分解組立０．８ｍ3</v>
          </cell>
          <cell r="D148" t="str">
            <v>　一式</v>
          </cell>
          <cell r="E148">
            <v>193540</v>
          </cell>
        </row>
        <row r="149">
          <cell r="A149" t="str">
            <v>032800</v>
          </cell>
          <cell r="B149" t="str">
            <v>　　土　砂　運　搬　　　　　　　　　　　　　　　　　</v>
          </cell>
          <cell r="C149" t="str">
            <v>１０ｔ車　ＤＩＤ区間有　バックホウ　０．８m3　　０．３ｋｍ以下　　　</v>
          </cell>
          <cell r="D149" t="str">
            <v>　m3　</v>
          </cell>
          <cell r="E149">
            <v>260</v>
          </cell>
        </row>
        <row r="150">
          <cell r="A150" t="str">
            <v>032801</v>
          </cell>
          <cell r="B150" t="str">
            <v>　　土　砂　運　搬　　　　　　　　　　　　　　　　　</v>
          </cell>
          <cell r="C150" t="str">
            <v>１０ｔ車　ＤＩＤ区間有　バックホウ　０．８m3　　０．５ｋｍ以下　　　</v>
          </cell>
          <cell r="D150" t="str">
            <v>　m3　</v>
          </cell>
          <cell r="E150">
            <v>300</v>
          </cell>
        </row>
        <row r="151">
          <cell r="A151" t="str">
            <v>032802</v>
          </cell>
          <cell r="B151" t="str">
            <v>　　土　砂　運　搬　　　　　　　　　　　　　　　　　</v>
          </cell>
          <cell r="C151" t="str">
            <v>１０ｔ車　ＤＩＤ区間有　バックホウ　０．８m3　　１．０ｋｍ以下　　　</v>
          </cell>
          <cell r="D151" t="str">
            <v>　m3　</v>
          </cell>
          <cell r="E151">
            <v>340</v>
          </cell>
        </row>
        <row r="152">
          <cell r="A152" t="str">
            <v>032803</v>
          </cell>
          <cell r="B152" t="str">
            <v>　　土　砂　運　搬　　　　　　　　　　　　　　　　　</v>
          </cell>
          <cell r="C152" t="str">
            <v>１０ｔ車　ＤＩＤ区間有　バックホウ　０．８m3　　１．５ｋｍ以下　　　</v>
          </cell>
          <cell r="D152" t="str">
            <v>　m3　</v>
          </cell>
          <cell r="E152">
            <v>400</v>
          </cell>
        </row>
        <row r="153">
          <cell r="A153" t="str">
            <v>032804</v>
          </cell>
          <cell r="B153" t="str">
            <v>　　土　砂　運　搬　　　　　　　　　　　　　　　　　</v>
          </cell>
          <cell r="C153" t="str">
            <v>１０ｔ車　ＤＩＤ区間有　バックホウ　０．８m3　　２．０ｋｍ以下　　　</v>
          </cell>
          <cell r="D153" t="str">
            <v>　m3　</v>
          </cell>
          <cell r="E153">
            <v>430</v>
          </cell>
        </row>
        <row r="154">
          <cell r="A154" t="str">
            <v>032805</v>
          </cell>
          <cell r="B154" t="str">
            <v>　　土　砂　運　搬　　　　　　　　　　　　　　　　　</v>
          </cell>
          <cell r="C154" t="str">
            <v>１０ｔ車　ＤＩＤ区間有　バックホウ　０．８m3　　３．０ｋｍ以下　　　</v>
          </cell>
          <cell r="D154" t="str">
            <v>　m3　</v>
          </cell>
          <cell r="E154">
            <v>510</v>
          </cell>
        </row>
        <row r="155">
          <cell r="A155" t="str">
            <v>032806</v>
          </cell>
          <cell r="B155" t="str">
            <v>　　土　砂　運　搬　　　　　　　　　　　　　　　　　</v>
          </cell>
          <cell r="C155" t="str">
            <v>１０ｔ車　ＤＩＤ区間有　バックホウ　０．８m3　　３．５ｋｍ以下　　　</v>
          </cell>
          <cell r="D155" t="str">
            <v>　m3　</v>
          </cell>
          <cell r="E155">
            <v>610</v>
          </cell>
        </row>
        <row r="156">
          <cell r="A156" t="str">
            <v>032807</v>
          </cell>
          <cell r="B156" t="str">
            <v>　　土　砂　運　搬　　　　　　　　　　　　　　　　　</v>
          </cell>
          <cell r="C156" t="str">
            <v>１０ｔ車　ＤＩＤ区間有　バックホウ　０．８m3　　５．０ｋｍ以下　　　</v>
          </cell>
          <cell r="D156" t="str">
            <v>　m3　</v>
          </cell>
          <cell r="E156">
            <v>730</v>
          </cell>
        </row>
        <row r="157">
          <cell r="A157" t="str">
            <v>032808</v>
          </cell>
          <cell r="B157" t="str">
            <v>　　土　砂　運　搬　　　　　　　　　　　　　　　　　</v>
          </cell>
          <cell r="C157" t="str">
            <v>１０ｔ車　ＤＩＤ区間有　バックホウ　０．８m3　　６．０ｋｍ以下　　　</v>
          </cell>
          <cell r="D157" t="str">
            <v>　m3　</v>
          </cell>
          <cell r="E157">
            <v>860</v>
          </cell>
        </row>
        <row r="158">
          <cell r="A158" t="str">
            <v>032809</v>
          </cell>
          <cell r="B158" t="str">
            <v>　　土　砂　運　搬　　　　　　　　　　　　　　　　　</v>
          </cell>
          <cell r="C158" t="str">
            <v>１０ｔ車　ＤＩＤ区間有　バックホウ　０．８m3　　７．０ｋｍ以下　　　</v>
          </cell>
          <cell r="D158" t="str">
            <v>　m3　</v>
          </cell>
          <cell r="E158">
            <v>1000</v>
          </cell>
        </row>
        <row r="159">
          <cell r="A159" t="str">
            <v>032810</v>
          </cell>
          <cell r="B159" t="str">
            <v>　　土　砂　運　搬　　　　　　　　　　　　　　　　　</v>
          </cell>
          <cell r="C159" t="str">
            <v>１０ｔ車　ＤＩＤ区間有　バックホウ　０．８m3　　８．５ｋｍ以下　　　</v>
          </cell>
          <cell r="D159" t="str">
            <v>　m3　</v>
          </cell>
          <cell r="E159">
            <v>1140</v>
          </cell>
        </row>
        <row r="160">
          <cell r="A160" t="str">
            <v>032812</v>
          </cell>
          <cell r="B160" t="str">
            <v>　　土　砂　運　搬　　　　　　　　　　　　　　　　　</v>
          </cell>
          <cell r="C160" t="str">
            <v>１０ｔ車　ＤＩＤ区間有　バックホウ　０．８m3　１１．０ｋｍ以下　　　</v>
          </cell>
          <cell r="D160" t="str">
            <v>　m3　</v>
          </cell>
          <cell r="E160">
            <v>1300</v>
          </cell>
        </row>
        <row r="161">
          <cell r="A161" t="str">
            <v>032816</v>
          </cell>
          <cell r="B161" t="str">
            <v>　　土　砂　運　搬　　　　　　　　　　　　　　　　　</v>
          </cell>
          <cell r="C161" t="str">
            <v>１０ｔ車　ＤＩＤ区間有　バックホウ　０．８m3　１４．０ｋｍ以下　　　</v>
          </cell>
          <cell r="D161" t="str">
            <v>　m3　</v>
          </cell>
          <cell r="E161">
            <v>1550</v>
          </cell>
        </row>
        <row r="162">
          <cell r="A162" t="str">
            <v>032820</v>
          </cell>
          <cell r="B162" t="str">
            <v>　　土　砂　運　搬　　　　　　　　　　　　　　　　　</v>
          </cell>
          <cell r="C162" t="str">
            <v>１０ｔ車　ＤＩＤ区間有　バックホウ　０．８m3　１９．５ｋｍ以下　　　</v>
          </cell>
          <cell r="D162" t="str">
            <v>　m3　</v>
          </cell>
          <cell r="E162">
            <v>1940</v>
          </cell>
        </row>
        <row r="163">
          <cell r="A163" t="str">
            <v>032831</v>
          </cell>
          <cell r="B163" t="str">
            <v>　　土　砂　運　搬　　　　　　　　　　　　　　　　　</v>
          </cell>
          <cell r="C163" t="str">
            <v>１０ｔ車　ＤＩＤ区間有　バックホウ　０．８m3　３１．５ｋｍ以下　　　</v>
          </cell>
          <cell r="D163" t="str">
            <v>　m3　</v>
          </cell>
          <cell r="E163">
            <v>2630</v>
          </cell>
        </row>
        <row r="164">
          <cell r="A164" t="str">
            <v>032840</v>
          </cell>
          <cell r="B164" t="str">
            <v>　　土　砂　運　搬　　　　　　　　　　　　　　　　　</v>
          </cell>
          <cell r="C164" t="str">
            <v>１０ｔ車　ＤＩＤ区間有　バックホウ　０．８m3　６０．０ｋｍ以下　　　</v>
          </cell>
          <cell r="D164" t="str">
            <v>　m3　</v>
          </cell>
          <cell r="E164">
            <v>3920</v>
          </cell>
        </row>
        <row r="165">
          <cell r="A165" t="str">
            <v>032900</v>
          </cell>
          <cell r="B165" t="str">
            <v>　　土　砂　運　搬　　　　　　　　　　　　　　　　　</v>
          </cell>
          <cell r="C165" t="str">
            <v>１０ｔ車　ＤＩＤ区間無　バックホウ　０．８m3　　０．３ｋｍ以下　　　</v>
          </cell>
          <cell r="D165" t="str">
            <v>　m3　</v>
          </cell>
          <cell r="E165">
            <v>260</v>
          </cell>
        </row>
        <row r="166">
          <cell r="B166" t="str">
            <v>【　建築工事複合単価表　】</v>
          </cell>
        </row>
        <row r="167">
          <cell r="A167" t="str">
            <v>032901</v>
          </cell>
          <cell r="B167" t="str">
            <v>　　土　砂　運　搬　　　　　　　　　　　　　　　　　</v>
          </cell>
          <cell r="C167" t="str">
            <v>１０ｔ車　ＤＩＤ区間無　バックホウ　０．８m3　　０．５ｋｍ以下　　　</v>
          </cell>
          <cell r="D167" t="str">
            <v>　m3　</v>
          </cell>
          <cell r="E167">
            <v>300</v>
          </cell>
        </row>
        <row r="168">
          <cell r="A168" t="str">
            <v>032902</v>
          </cell>
          <cell r="B168" t="str">
            <v>　　土　砂　運　搬　　　　　　　　　　　　　　　　　</v>
          </cell>
          <cell r="C168" t="str">
            <v>１０ｔ車　ＤＩＤ区間無　バックホウ　０．８m3　　１．０ｋｍ以下　　　</v>
          </cell>
          <cell r="D168" t="str">
            <v>　m3　</v>
          </cell>
          <cell r="E168">
            <v>340</v>
          </cell>
        </row>
        <row r="169">
          <cell r="A169" t="str">
            <v>032903</v>
          </cell>
          <cell r="B169" t="str">
            <v>　　土　砂　運　搬　　　　　　　　　　　　　　　　　</v>
          </cell>
          <cell r="C169" t="str">
            <v>１０ｔ車　ＤＩＤ区間無　バックホウ　０．８m3　　１．５ｋｍ以下　　　</v>
          </cell>
          <cell r="D169" t="str">
            <v>　m3　</v>
          </cell>
          <cell r="E169">
            <v>400</v>
          </cell>
        </row>
        <row r="170">
          <cell r="A170" t="str">
            <v>032904</v>
          </cell>
          <cell r="B170" t="str">
            <v>　　土　砂　運　搬　　　　　　　　　　　　　　　　　</v>
          </cell>
          <cell r="C170" t="str">
            <v>１０ｔ車　ＤＩＤ区間無　バックホウ　０．８m3　　２．０ｋｍ以下　　　</v>
          </cell>
          <cell r="D170" t="str">
            <v>　m3　</v>
          </cell>
          <cell r="E170">
            <v>430</v>
          </cell>
        </row>
        <row r="171">
          <cell r="A171" t="str">
            <v>032905</v>
          </cell>
          <cell r="B171" t="str">
            <v>　　土　砂　運　搬　　　　　　　　　　　　　　　　　</v>
          </cell>
          <cell r="C171" t="str">
            <v>１０ｔ車　ＤＩＤ区間無　バックホウ　０．８m3　　３．０ｋｍ以下　　　</v>
          </cell>
          <cell r="D171" t="str">
            <v>　m3　</v>
          </cell>
          <cell r="E171">
            <v>510</v>
          </cell>
        </row>
        <row r="172">
          <cell r="A172" t="str">
            <v>032906</v>
          </cell>
          <cell r="B172" t="str">
            <v>　　土　砂　運　搬　　　　　　　　　　　　　　　　　</v>
          </cell>
          <cell r="C172" t="str">
            <v>１０ｔ車　ＤＩＤ区間無　バックホウ　０．８m3　　４．０ｋｍ以下　　　</v>
          </cell>
          <cell r="D172" t="str">
            <v>　m3　</v>
          </cell>
          <cell r="E172">
            <v>610</v>
          </cell>
        </row>
        <row r="173">
          <cell r="A173" t="str">
            <v>032907</v>
          </cell>
          <cell r="B173" t="str">
            <v>　　土　砂　運　搬　　　　　　　　　　　　　　　　　</v>
          </cell>
          <cell r="C173" t="str">
            <v>１０ｔ車　ＤＩＤ区間無　バックホウ　０．８m3　　５．５ｋｍ以下　　　</v>
          </cell>
          <cell r="D173" t="str">
            <v>　m3　</v>
          </cell>
          <cell r="E173">
            <v>730</v>
          </cell>
        </row>
        <row r="174">
          <cell r="A174" t="str">
            <v>032908</v>
          </cell>
          <cell r="B174" t="str">
            <v>　　土　砂　運　搬　　　　　　　　　　　　　　　　　</v>
          </cell>
          <cell r="C174" t="str">
            <v>１０ｔ車　ＤＩＤ区間無　バックホウ　０．８m3　　６．５ｋｍ以下　　　</v>
          </cell>
          <cell r="D174" t="str">
            <v>　m3　</v>
          </cell>
          <cell r="E174">
            <v>860</v>
          </cell>
        </row>
        <row r="175">
          <cell r="A175" t="str">
            <v>032909</v>
          </cell>
          <cell r="B175" t="str">
            <v>　　土　砂　運　搬　　　　　　　　　　　　　　　　　</v>
          </cell>
          <cell r="C175" t="str">
            <v>１０ｔ車　ＤＩＤ区間無　バックホウ　０．８m3　　７．５ｋｍ以下　　　</v>
          </cell>
          <cell r="D175" t="str">
            <v>　m3　</v>
          </cell>
          <cell r="E175">
            <v>1000</v>
          </cell>
        </row>
        <row r="176">
          <cell r="A176" t="str">
            <v>032912</v>
          </cell>
          <cell r="B176" t="str">
            <v>　　土　砂　運　搬　　　　　　　　　　　　　　　　　</v>
          </cell>
          <cell r="C176" t="str">
            <v>１０ｔ車　ＤＩＤ区間無　バックホウ　０．８m3　　９．５ｋｍ以下　　　</v>
          </cell>
          <cell r="D176" t="str">
            <v>　m3　</v>
          </cell>
          <cell r="E176">
            <v>1140</v>
          </cell>
        </row>
        <row r="177">
          <cell r="A177" t="str">
            <v>032913</v>
          </cell>
          <cell r="B177" t="str">
            <v>　　土　砂　運　搬　　　　　　　　　　　　　　　　　</v>
          </cell>
          <cell r="C177" t="str">
            <v>１０ｔ車　ＤＩＤ区間無　バックホウ　０．８m3　１１．５ｋｍ以下　　　</v>
          </cell>
          <cell r="D177" t="str">
            <v>　m3　</v>
          </cell>
          <cell r="E177">
            <v>1300</v>
          </cell>
        </row>
        <row r="178">
          <cell r="A178" t="str">
            <v>032916</v>
          </cell>
          <cell r="B178" t="str">
            <v>　　土　砂　運　搬　　　　　　　　　　　　　　　　　</v>
          </cell>
          <cell r="C178" t="str">
            <v>１０ｔ車　ＤＩＤ区間無　バックホウ　０．８m3　１５．５ｋｍ以下　　　</v>
          </cell>
          <cell r="D178" t="str">
            <v>　m3　</v>
          </cell>
          <cell r="E178">
            <v>1550</v>
          </cell>
        </row>
        <row r="179">
          <cell r="A179" t="str">
            <v>032925</v>
          </cell>
          <cell r="B179" t="str">
            <v>　　土　砂　運　搬　　　　　　　　　　　　　　　　　</v>
          </cell>
          <cell r="C179" t="str">
            <v>１０ｔ車　ＤＩＤ区間無　バックホウ　０．８m3　２２．５ｋｍ以下　　　</v>
          </cell>
          <cell r="D179" t="str">
            <v>　m3　</v>
          </cell>
          <cell r="E179">
            <v>1940</v>
          </cell>
        </row>
        <row r="180">
          <cell r="A180" t="str">
            <v>032933</v>
          </cell>
          <cell r="B180" t="str">
            <v>　　土　砂　運　搬　　　　　　　　　　　　　　　　　</v>
          </cell>
          <cell r="C180" t="str">
            <v>１０ｔ車　ＤＩＤ区間無　バックホウ　０．８m3　４９．５ｋｍ以下　　　</v>
          </cell>
          <cell r="D180" t="str">
            <v>　m3　</v>
          </cell>
          <cell r="E180">
            <v>2630</v>
          </cell>
        </row>
        <row r="181">
          <cell r="A181" t="str">
            <v>032940</v>
          </cell>
          <cell r="B181" t="str">
            <v>　　土　砂　運　搬　　　　　　　　　　　　　　　　　</v>
          </cell>
          <cell r="C181" t="str">
            <v>１０ｔ車　ＤＩＤ区間無　バックホウ　０．８m3　６０．０ｋｍ以下　　　</v>
          </cell>
          <cell r="D181" t="str">
            <v>　m3　</v>
          </cell>
          <cell r="E181">
            <v>3920</v>
          </cell>
        </row>
        <row r="182">
          <cell r="A182" t="str">
            <v>033000</v>
          </cell>
          <cell r="B182" t="str">
            <v>　　土　砂　運　搬　　　　　　　　　　　　　　　　　</v>
          </cell>
          <cell r="C182" t="str">
            <v>１０ｔ車　ＤＩＤ区間有　バックホウ　１．４m3　　０．３ｋｍ以下　　　</v>
          </cell>
          <cell r="D182" t="str">
            <v>　m3　</v>
          </cell>
          <cell r="E182">
            <v>210</v>
          </cell>
        </row>
        <row r="183">
          <cell r="A183" t="str">
            <v>033001</v>
          </cell>
          <cell r="B183" t="str">
            <v>　　土　砂　運　搬　　　　　　　　　　　　　　　　　</v>
          </cell>
          <cell r="C183" t="str">
            <v>１０ｔ車　ＤＩＤ区間有　バックホウ　１．４m3　　０．５ｋｍ以下　　　</v>
          </cell>
          <cell r="D183" t="str">
            <v>　m3　</v>
          </cell>
          <cell r="E183">
            <v>260</v>
          </cell>
        </row>
        <row r="184">
          <cell r="A184" t="str">
            <v>033002</v>
          </cell>
          <cell r="B184" t="str">
            <v>　　土　砂　運　搬　　　　　　　　　　　　　　　　　</v>
          </cell>
          <cell r="C184" t="str">
            <v>１０ｔ車　ＤＩＤ区間有　バックホウ　１．４m3　　１．０ｋｍ以下　　　</v>
          </cell>
          <cell r="D184" t="str">
            <v>　m3　</v>
          </cell>
          <cell r="E184">
            <v>300</v>
          </cell>
        </row>
        <row r="185">
          <cell r="A185" t="str">
            <v>033003</v>
          </cell>
          <cell r="B185" t="str">
            <v>　　土　砂　運　搬　　　　　　　　　　　　　　　　　</v>
          </cell>
          <cell r="C185" t="str">
            <v>１０ｔ車　ＤＩＤ区間有　バックホウ　１．４m3　　１．５ｋｍ以下　　　</v>
          </cell>
          <cell r="D185" t="str">
            <v>　m3　</v>
          </cell>
          <cell r="E185">
            <v>340</v>
          </cell>
        </row>
        <row r="186">
          <cell r="A186" t="str">
            <v>033004</v>
          </cell>
          <cell r="B186" t="str">
            <v>　　土　砂　運　搬　　　　　　　　　　　　　　　　　</v>
          </cell>
          <cell r="C186" t="str">
            <v>１０ｔ車　ＤＩＤ区間有　バックホウ　１．４m3　　２．０ｋｍ以下　　　</v>
          </cell>
          <cell r="D186" t="str">
            <v>　m3　</v>
          </cell>
          <cell r="E186">
            <v>400</v>
          </cell>
        </row>
        <row r="187">
          <cell r="A187" t="str">
            <v>033005</v>
          </cell>
          <cell r="B187" t="str">
            <v>　　土　砂　運　搬　　　　　　　　　　　　　　　　　</v>
          </cell>
          <cell r="C187" t="str">
            <v>１０ｔ車　ＤＩＤ区間有　バックホウ　１．４m3　　２．５ｋｍ以下　　　</v>
          </cell>
          <cell r="D187" t="str">
            <v>　m3　</v>
          </cell>
          <cell r="E187">
            <v>430</v>
          </cell>
        </row>
        <row r="188">
          <cell r="A188" t="str">
            <v>033006</v>
          </cell>
          <cell r="B188" t="str">
            <v>　　土　砂　運　搬　　　　　　　　　　　　　　　　　</v>
          </cell>
          <cell r="C188" t="str">
            <v>１０ｔ車　ＤＩＤ区間有　バックホウ　１．４m3　　３．０ｋｍ以下　　　</v>
          </cell>
          <cell r="D188" t="str">
            <v>　m3　</v>
          </cell>
          <cell r="E188">
            <v>480</v>
          </cell>
        </row>
        <row r="189">
          <cell r="A189" t="str">
            <v>033007</v>
          </cell>
          <cell r="B189" t="str">
            <v>　　土　砂　運　搬　　　　　　　　　　　　　　　　　</v>
          </cell>
          <cell r="C189" t="str">
            <v>１０ｔ車　ＤＩＤ区間有　バックホウ　１．４m3　　３．５ｋｍ以下　　　</v>
          </cell>
          <cell r="D189" t="str">
            <v>　m3　</v>
          </cell>
          <cell r="E189">
            <v>510</v>
          </cell>
        </row>
        <row r="190">
          <cell r="A190" t="str">
            <v>033008</v>
          </cell>
          <cell r="B190" t="str">
            <v>　　土　砂　運　搬　　　　　　　　　　　　　　　　　</v>
          </cell>
          <cell r="C190" t="str">
            <v>１０ｔ車　ＤＩＤ区間有　バックホウ　１．４m3　　４．５ｋｍ以下　　　</v>
          </cell>
          <cell r="D190" t="str">
            <v>　m3　</v>
          </cell>
          <cell r="E190">
            <v>610</v>
          </cell>
        </row>
        <row r="191">
          <cell r="A191" t="str">
            <v>033009</v>
          </cell>
          <cell r="B191" t="str">
            <v>　　土　砂　運　搬　　　　　　　　　　　　　　　　　</v>
          </cell>
          <cell r="C191" t="str">
            <v>１０ｔ車　ＤＩＤ区間有　バックホウ　１．４m3　　５．５ｋｍ以下　　　</v>
          </cell>
          <cell r="D191" t="str">
            <v>　m3　</v>
          </cell>
          <cell r="E191">
            <v>730</v>
          </cell>
        </row>
        <row r="192">
          <cell r="A192" t="str">
            <v>033010</v>
          </cell>
          <cell r="B192" t="str">
            <v>　　土　砂　運　搬　　　　　　　　　　　　　　　　　</v>
          </cell>
          <cell r="C192" t="str">
            <v>１０ｔ車　ＤＩＤ区間有　バックホウ　１．０m3　　６．５ｋｍ以下　　　</v>
          </cell>
          <cell r="D192" t="str">
            <v>　m3　</v>
          </cell>
          <cell r="E192">
            <v>860</v>
          </cell>
        </row>
        <row r="193">
          <cell r="A193" t="str">
            <v>033011</v>
          </cell>
          <cell r="B193" t="str">
            <v>　　土　砂　運　搬　　　　　　　　　　　　　　　　　</v>
          </cell>
          <cell r="C193" t="str">
            <v>１０ｔ車　ＤＩＤ区間有　バックホウ　１．４m3　　８．０ｋｍ以下　　　</v>
          </cell>
          <cell r="D193" t="str">
            <v>　m3　</v>
          </cell>
          <cell r="E193">
            <v>1000</v>
          </cell>
        </row>
        <row r="194">
          <cell r="A194" t="str">
            <v>033012</v>
          </cell>
          <cell r="B194" t="str">
            <v>　　土　砂　運　搬　　　　　　　　　　　　　　　　　</v>
          </cell>
          <cell r="C194" t="str">
            <v>１０ｔ車　ＤＩＤ区間有　バックホウ　１．４m3　　９．５ｋｍ以下　　　</v>
          </cell>
          <cell r="D194" t="str">
            <v>　m3　</v>
          </cell>
          <cell r="E194">
            <v>1140</v>
          </cell>
        </row>
        <row r="195">
          <cell r="A195" t="str">
            <v>033013</v>
          </cell>
          <cell r="B195" t="str">
            <v>　　土　砂　運　搬　　　　　　　　　　　　　　　　　</v>
          </cell>
          <cell r="C195" t="str">
            <v>１０ｔ車　ＤＩＤ区間有　バックホウ　１．４m3　１１．５ｋｍ以下　　　</v>
          </cell>
          <cell r="D195" t="str">
            <v>　m3　</v>
          </cell>
          <cell r="E195">
            <v>1300</v>
          </cell>
        </row>
        <row r="196">
          <cell r="A196" t="str">
            <v>033014</v>
          </cell>
          <cell r="B196" t="str">
            <v>　　土　砂　運　搬　　　　　　　　　　　　　　　　　</v>
          </cell>
          <cell r="C196" t="str">
            <v>１０ｔ車　ＤＩＤ区間有　バックホウ　１．４m3　１５．０ｋｍ以下　　　</v>
          </cell>
          <cell r="D196" t="str">
            <v>　m3　</v>
          </cell>
          <cell r="E196">
            <v>1550</v>
          </cell>
        </row>
        <row r="197">
          <cell r="A197" t="str">
            <v>033015</v>
          </cell>
          <cell r="B197" t="str">
            <v>　　土　砂　運　搬　　　　　　　　　　　　　　　　　</v>
          </cell>
          <cell r="C197" t="str">
            <v>１０ｔ車　ＤＩＤ区間有　バックホウ　１．４m3　２０．５ｋｍ以下　　　</v>
          </cell>
          <cell r="D197" t="str">
            <v>　m3　</v>
          </cell>
          <cell r="E197">
            <v>1940</v>
          </cell>
        </row>
        <row r="198">
          <cell r="A198" t="str">
            <v>033016</v>
          </cell>
          <cell r="B198" t="str">
            <v>　　土　砂　運　搬　　　　　　　　　　　　　　　　　</v>
          </cell>
          <cell r="C198" t="str">
            <v>１０ｔ車　ＤＩＤ区間有　バックホウ　１．４m3　３３．０ｋｍ以下　　　</v>
          </cell>
          <cell r="D198" t="str">
            <v>　m3　</v>
          </cell>
          <cell r="E198">
            <v>2630</v>
          </cell>
        </row>
        <row r="199">
          <cell r="A199" t="str">
            <v>033017</v>
          </cell>
          <cell r="B199" t="str">
            <v>　　土　砂　運　搬　　　　　　　　　　　　　　　　　</v>
          </cell>
          <cell r="C199" t="str">
            <v>１０ｔ車　ＤＩＤ区間有　バックホウ　１．４m3　６０．０ｋｍ以下　　　</v>
          </cell>
          <cell r="D199" t="str">
            <v>　m3　</v>
          </cell>
          <cell r="E199">
            <v>3920</v>
          </cell>
        </row>
        <row r="200">
          <cell r="A200" t="str">
            <v>033100</v>
          </cell>
          <cell r="B200" t="str">
            <v>　　土　砂　運　搬　　　　　　　　　　　　　　　　　</v>
          </cell>
          <cell r="C200" t="str">
            <v>１０ｔ車　ＤＩＤ区間無　バックホウ　１．４m3　　０．３ｋｍ以下　　　</v>
          </cell>
          <cell r="D200" t="str">
            <v>　m3　</v>
          </cell>
          <cell r="E200">
            <v>210</v>
          </cell>
        </row>
        <row r="201">
          <cell r="A201" t="str">
            <v>033101</v>
          </cell>
          <cell r="B201" t="str">
            <v>　　土　砂　運　搬　　　　　　　　　　　　　　　　　</v>
          </cell>
          <cell r="C201" t="str">
            <v>１０ｔ車　ＤＩＤ区間無　バックホウ　１．４m3　　０．５ｋｍ以下　　　</v>
          </cell>
          <cell r="D201" t="str">
            <v>　m3　</v>
          </cell>
          <cell r="E201">
            <v>260</v>
          </cell>
        </row>
        <row r="202">
          <cell r="A202" t="str">
            <v>033102</v>
          </cell>
          <cell r="B202" t="str">
            <v>　　土　砂　運　搬　　　　　　　　　　　　　　　　　</v>
          </cell>
          <cell r="C202" t="str">
            <v>１０ｔ車　ＤＩＤ区間無　バックホウ　１．４m3　　１．０ｋｍ以下　　　</v>
          </cell>
          <cell r="D202" t="str">
            <v>　m3　</v>
          </cell>
          <cell r="E202">
            <v>300</v>
          </cell>
        </row>
        <row r="203">
          <cell r="A203" t="str">
            <v>033103</v>
          </cell>
          <cell r="B203" t="str">
            <v>　　土　砂　運　搬　　　　　　　　　　　　　　　　　</v>
          </cell>
          <cell r="C203" t="str">
            <v>１０ｔ車　ＤＩＤ区間無　バックホウ　１．４m3　　１．５ｋｍ以下　　　</v>
          </cell>
          <cell r="D203" t="str">
            <v>　m3　</v>
          </cell>
          <cell r="E203">
            <v>340</v>
          </cell>
        </row>
        <row r="204">
          <cell r="A204" t="str">
            <v>033104</v>
          </cell>
          <cell r="B204" t="str">
            <v>　　土　砂　運　搬　　　　　　　　　　　　　　　　　</v>
          </cell>
          <cell r="C204" t="str">
            <v>１０ｔ車　ＤＩＤ区間無　バックホウ　１．４m3　　２．０ｋｍ以下　　　</v>
          </cell>
          <cell r="D204" t="str">
            <v>　m3　</v>
          </cell>
          <cell r="E204">
            <v>400</v>
          </cell>
        </row>
        <row r="205">
          <cell r="A205" t="str">
            <v>033105</v>
          </cell>
          <cell r="B205" t="str">
            <v>　　土　砂　運　搬　　　　　　　　　　　　　　　　　</v>
          </cell>
          <cell r="C205" t="str">
            <v>１０ｔ車　ＤＩＤ区間無　バックホウ　１．４m3　　２．５ｋｍ以下　　　</v>
          </cell>
          <cell r="D205" t="str">
            <v>　m3　</v>
          </cell>
          <cell r="E205">
            <v>430</v>
          </cell>
        </row>
        <row r="206">
          <cell r="A206" t="str">
            <v>033106</v>
          </cell>
          <cell r="B206" t="str">
            <v>　　土　砂　運　搬　　　　　　　　　　　　　　　　　</v>
          </cell>
          <cell r="C206" t="str">
            <v>１０ｔ車　ＤＩＤ区間無　バックホウ　１．４m3　　３．０ｋｍ以下　　　</v>
          </cell>
          <cell r="D206" t="str">
            <v>　m3　</v>
          </cell>
          <cell r="E206">
            <v>480</v>
          </cell>
        </row>
        <row r="207">
          <cell r="B207" t="str">
            <v>【　建築工事複合単価表　】</v>
          </cell>
        </row>
        <row r="208">
          <cell r="A208" t="str">
            <v>033107</v>
          </cell>
          <cell r="B208" t="str">
            <v>　　土　砂　運　搬　　　　　　　　　　　　　　　　　</v>
          </cell>
          <cell r="C208" t="str">
            <v>１０ｔ車　ＤＩＤ区間無　バックホウ　１．４m3　　３．５ｋｍ以下　　　</v>
          </cell>
          <cell r="D208" t="str">
            <v>　m3　</v>
          </cell>
          <cell r="E208">
            <v>510</v>
          </cell>
        </row>
        <row r="209">
          <cell r="A209" t="str">
            <v>033108</v>
          </cell>
          <cell r="B209" t="str">
            <v>　　土　砂　運　搬　　　　　　　　　　　　　　　　　</v>
          </cell>
          <cell r="C209" t="str">
            <v>１０ｔ車　ＤＩＤ区間無　バックホウ　１．４m3　　４．５ｋｍ以下　　　</v>
          </cell>
          <cell r="D209" t="str">
            <v>　m3　</v>
          </cell>
          <cell r="E209">
            <v>610</v>
          </cell>
        </row>
        <row r="210">
          <cell r="A210" t="str">
            <v>033109</v>
          </cell>
          <cell r="B210" t="str">
            <v>　　土　砂　運　搬　　　　　　　　　　　　　　　　　</v>
          </cell>
          <cell r="C210" t="str">
            <v>１０ｔ車　ＤＩＤ区間無　バックホウ　１．４m3　　６．０ｋｍ以下　　　</v>
          </cell>
          <cell r="D210" t="str">
            <v>　m3　</v>
          </cell>
          <cell r="E210">
            <v>730</v>
          </cell>
        </row>
        <row r="211">
          <cell r="A211" t="str">
            <v>033110</v>
          </cell>
          <cell r="B211" t="str">
            <v>　　土　砂　運　搬　　　　　　　　　　　　　　　　　</v>
          </cell>
          <cell r="C211" t="str">
            <v>１０ｔ車　ＤＩＤ区間無　バックホウ　１．４m3　　７．０ｋｍ以下　　　</v>
          </cell>
          <cell r="D211" t="str">
            <v>　m3　</v>
          </cell>
          <cell r="E211">
            <v>860</v>
          </cell>
        </row>
        <row r="212">
          <cell r="A212" t="str">
            <v>033111</v>
          </cell>
          <cell r="B212" t="str">
            <v>　　土　砂　運　搬　　　　　　　　　　　　　　　　　</v>
          </cell>
          <cell r="C212" t="str">
            <v>１０ｔ車　ＤＩＤ区間無　バックホウ　１．４m3　　８．５ｋｍ以下　　　</v>
          </cell>
          <cell r="D212" t="str">
            <v>　m3　</v>
          </cell>
          <cell r="E212">
            <v>1000</v>
          </cell>
        </row>
        <row r="213">
          <cell r="A213" t="str">
            <v>033112</v>
          </cell>
          <cell r="B213" t="str">
            <v>　　土　砂　運　搬　　　　　　　　　　　　　　　　　</v>
          </cell>
          <cell r="C213" t="str">
            <v>１０ｔ車　ＤＩＤ区間無　バックホウ　１．４m3　１０．０ｋｍ以下　　　</v>
          </cell>
          <cell r="D213" t="str">
            <v>　m3　</v>
          </cell>
          <cell r="E213">
            <v>1140</v>
          </cell>
        </row>
        <row r="214">
          <cell r="A214" t="str">
            <v>033113</v>
          </cell>
          <cell r="B214" t="str">
            <v>　　土　砂　運　搬　　　　　　　　　　　　　　　　　</v>
          </cell>
          <cell r="C214" t="str">
            <v>１０ｔ車　ＤＩＤ区間無　バックホウ　１．４m3　１２．５ｋｍ以下　　　</v>
          </cell>
          <cell r="D214" t="str">
            <v>　m3　</v>
          </cell>
          <cell r="E214">
            <v>1300</v>
          </cell>
        </row>
        <row r="215">
          <cell r="A215" t="str">
            <v>033114</v>
          </cell>
          <cell r="B215" t="str">
            <v>　　土　砂　運　搬　　　　　　　　　　　　　　　　　</v>
          </cell>
          <cell r="C215" t="str">
            <v>１０ｔ車　ＤＩＤ区間無　バックホウ　１．４m3　１６．５ｋｍ以下　　　</v>
          </cell>
          <cell r="D215" t="str">
            <v>　m3　</v>
          </cell>
          <cell r="E215">
            <v>1550</v>
          </cell>
        </row>
        <row r="216">
          <cell r="A216" t="str">
            <v>033115</v>
          </cell>
          <cell r="B216" t="str">
            <v>　　土　砂　運　搬　　　　　　　　　　　　　　　　　</v>
          </cell>
          <cell r="C216" t="str">
            <v>１０ｔ車　ＤＩＤ区間無　バックホウ　１．４m3　２３．５ｋｍ以下　　　</v>
          </cell>
          <cell r="D216" t="str">
            <v>　m3　</v>
          </cell>
          <cell r="E216">
            <v>1940</v>
          </cell>
        </row>
        <row r="217">
          <cell r="A217" t="str">
            <v>033116</v>
          </cell>
          <cell r="B217" t="str">
            <v>　　土　砂　運　搬　　　　　　　　　　　　　　　　　</v>
          </cell>
          <cell r="C217" t="str">
            <v>１０ｔ車　ＤＩＤ区間無　バックホウ　１．４m3　５１．５ｋｍ以下　　　</v>
          </cell>
          <cell r="D217" t="str">
            <v>　m3　</v>
          </cell>
          <cell r="E217">
            <v>2630</v>
          </cell>
        </row>
        <row r="218">
          <cell r="A218" t="str">
            <v>033117</v>
          </cell>
          <cell r="B218" t="str">
            <v>　　土　砂　運　搬　　　　　　　　　　　　　　　　　</v>
          </cell>
          <cell r="C218" t="str">
            <v>１０ｔ車　ＤＩＤ区間無　バックホウ　１．４m3　６０．０ｋｍ以下　　　</v>
          </cell>
          <cell r="D218" t="str">
            <v>　m3　</v>
          </cell>
          <cell r="E218">
            <v>3920</v>
          </cell>
        </row>
        <row r="219">
          <cell r="A219" t="str">
            <v>040130</v>
          </cell>
          <cell r="B219" t="str">
            <v>　　杭　頭　処　理　　　　　　　　　　　　　　　　　</v>
          </cell>
          <cell r="C219" t="str">
            <v>径３００　　　　　　　　　　　　　　　　　　　　　　　　　　　　　　</v>
          </cell>
          <cell r="D219" t="str">
            <v>　本　</v>
          </cell>
          <cell r="E219">
            <v>2240</v>
          </cell>
        </row>
        <row r="220">
          <cell r="A220" t="str">
            <v>040135</v>
          </cell>
          <cell r="B220" t="str">
            <v>　　杭　頭　処　理　　　　　　　　　　　　　　　　　</v>
          </cell>
          <cell r="C220" t="str">
            <v>径３５０　　　　　　　　　　　　　　　　　　　　　　　　　　　　　　</v>
          </cell>
          <cell r="D220" t="str">
            <v>　本　</v>
          </cell>
          <cell r="E220">
            <v>2990</v>
          </cell>
        </row>
        <row r="221">
          <cell r="A221" t="str">
            <v>040140</v>
          </cell>
          <cell r="B221" t="str">
            <v>　　杭　頭　処　理　　　　　　　　　　　　　　　　　</v>
          </cell>
          <cell r="C221" t="str">
            <v>径４００　　　　　　　　　　　　　　　　　　　　　　　　　　　　　　</v>
          </cell>
          <cell r="D221" t="str">
            <v>　本　</v>
          </cell>
          <cell r="E221">
            <v>3740</v>
          </cell>
        </row>
        <row r="222">
          <cell r="A222" t="str">
            <v>040145</v>
          </cell>
          <cell r="B222" t="str">
            <v>　　杭　頭　処　理　　　　　　　　　　　　　　　　　</v>
          </cell>
          <cell r="C222" t="str">
            <v>径４５０　　　　　　　　　　　　　　　　　　　　　　　　　　　　　　</v>
          </cell>
          <cell r="D222" t="str">
            <v>　本　</v>
          </cell>
          <cell r="E222">
            <v>4680</v>
          </cell>
        </row>
        <row r="223">
          <cell r="A223" t="str">
            <v>040150</v>
          </cell>
          <cell r="B223" t="str">
            <v>　　杭　頭　処　理　　　　　　　　　　　　　　　　　</v>
          </cell>
          <cell r="C223" t="str">
            <v>径５００　　　　　　　　　　　　　　　　　　　　　　　　　　　　　　</v>
          </cell>
          <cell r="D223" t="str">
            <v>　本　</v>
          </cell>
          <cell r="E223">
            <v>5610</v>
          </cell>
        </row>
        <row r="224">
          <cell r="A224" t="str">
            <v>040160</v>
          </cell>
          <cell r="B224" t="str">
            <v>　　杭　頭　処　理　　　　　　　　　　　　　　　　　</v>
          </cell>
          <cell r="C224" t="str">
            <v>径６００　　　　　　　　　　　　　　　　　　　　　　　　　　　　　　</v>
          </cell>
          <cell r="D224" t="str">
            <v>　本　</v>
          </cell>
          <cell r="E224">
            <v>7670</v>
          </cell>
        </row>
        <row r="225">
          <cell r="A225" t="str">
            <v>040530</v>
          </cell>
          <cell r="B225" t="str">
            <v>　　杭　頭　補　強　　　　　　　　　　　　　　　　　</v>
          </cell>
          <cell r="C225" t="str">
            <v>径３００　　　　　　　　　　　　　　　　　　　　　　　　　　　　　　</v>
          </cell>
          <cell r="D225" t="str">
            <v>　箇所</v>
          </cell>
          <cell r="E225">
            <v>2520</v>
          </cell>
        </row>
        <row r="226">
          <cell r="A226" t="str">
            <v>040535</v>
          </cell>
          <cell r="B226" t="str">
            <v>　　杭　頭　補　強　　　　　　　　　　　　　　　　　</v>
          </cell>
          <cell r="C226" t="str">
            <v>径３５０　　　　　　　　　　　　　　　　　　　　　　　　　　　　　　</v>
          </cell>
          <cell r="D226" t="str">
            <v>　箇所</v>
          </cell>
          <cell r="E226">
            <v>2910</v>
          </cell>
        </row>
        <row r="227">
          <cell r="A227" t="str">
            <v>040540</v>
          </cell>
          <cell r="B227" t="str">
            <v>　　杭　頭　補　強　　　　　　　　　　　　　　　　　</v>
          </cell>
          <cell r="C227" t="str">
            <v>径４００　　　　　　　　　　　　　　　　　　　　　　　　　　　　　　</v>
          </cell>
          <cell r="D227" t="str">
            <v>　箇所</v>
          </cell>
          <cell r="E227">
            <v>3770</v>
          </cell>
        </row>
        <row r="228">
          <cell r="A228" t="str">
            <v>040545</v>
          </cell>
          <cell r="B228" t="str">
            <v>　　杭　頭　補　強　　　　　　　　　　　　　　　　　</v>
          </cell>
          <cell r="C228" t="str">
            <v>径４５０　　　　　　　　　　　　　　　　　　　　　　　　　　　　　　</v>
          </cell>
          <cell r="D228" t="str">
            <v>　箇所</v>
          </cell>
          <cell r="E228">
            <v>5510</v>
          </cell>
        </row>
        <row r="229">
          <cell r="A229" t="str">
            <v>040550</v>
          </cell>
          <cell r="B229" t="str">
            <v>　　杭　頭　補　強　　　　　　　　　　　　　　　　　</v>
          </cell>
          <cell r="C229" t="str">
            <v>径５００　　　　　　　　　　　　　　　　　　　　　　　　　　　　　　</v>
          </cell>
          <cell r="D229" t="str">
            <v>　箇所</v>
          </cell>
          <cell r="E229">
            <v>6130</v>
          </cell>
        </row>
        <row r="230">
          <cell r="A230" t="str">
            <v>040560</v>
          </cell>
          <cell r="B230" t="str">
            <v>　　杭　頭　補　強　　　　　　　　　　　　　　　　　</v>
          </cell>
          <cell r="C230" t="str">
            <v>径６００　　　　　　　　　　　　　　　　　　　　　　　　　　　　　　</v>
          </cell>
          <cell r="D230" t="str">
            <v>　箇所</v>
          </cell>
          <cell r="E230">
            <v>9680</v>
          </cell>
        </row>
        <row r="231">
          <cell r="A231" t="str">
            <v>041040</v>
          </cell>
          <cell r="B231" t="str">
            <v>　　砕　石　地　業　　　　　　　　　　　　　　　　　</v>
          </cell>
          <cell r="C231" t="str">
            <v>＜砕石材料費×１．１を加算する＞　　　　　　　　　　　　　　　　　　</v>
          </cell>
          <cell r="D231" t="str">
            <v>　m3　</v>
          </cell>
          <cell r="E231">
            <v>3470</v>
          </cell>
        </row>
        <row r="232">
          <cell r="A232" t="str">
            <v>041140</v>
          </cell>
          <cell r="B232" t="str">
            <v>　　砕　石　敷　き　　　　　　　　　　　　　　　　　</v>
          </cell>
          <cell r="C232" t="str">
            <v>＜砕石材料費×１．０５を加算する＞　　　　　　　　　　　　　　　　　</v>
          </cell>
          <cell r="D232" t="str">
            <v>　m3　</v>
          </cell>
          <cell r="E232">
            <v>2950</v>
          </cell>
        </row>
        <row r="233">
          <cell r="A233" t="str">
            <v>041200</v>
          </cell>
          <cell r="B233" t="str">
            <v>　　床下防湿層敷き</v>
          </cell>
          <cell r="C233" t="str">
            <v>ポリエチレンシート　０．１５ｍｍ</v>
          </cell>
          <cell r="D233" t="str">
            <v>　m2　</v>
          </cell>
          <cell r="E233">
            <v>190</v>
          </cell>
        </row>
        <row r="234">
          <cell r="A234" t="str">
            <v>050103</v>
          </cell>
          <cell r="B234" t="str">
            <v>　　コンクリートポンプ運転　　　　　　　　　　　</v>
          </cell>
          <cell r="C234" t="str">
            <v>配管型　　　５０m3未満　　　　　　　　　　　　</v>
          </cell>
          <cell r="D234" t="str">
            <v>　m3　</v>
          </cell>
          <cell r="E234">
            <v>32</v>
          </cell>
        </row>
        <row r="235">
          <cell r="A235" t="str">
            <v>050105</v>
          </cell>
          <cell r="B235" t="str">
            <v>　　コンクリートポンプ運転　　　　　　　　　　　</v>
          </cell>
          <cell r="C235" t="str">
            <v>配管型　　　５０m3以上１００m3未満　　　　　　</v>
          </cell>
          <cell r="D235" t="str">
            <v>　m3　</v>
          </cell>
          <cell r="E235">
            <v>32</v>
          </cell>
        </row>
        <row r="236">
          <cell r="A236" t="str">
            <v>050107</v>
          </cell>
          <cell r="B236" t="str">
            <v>　　コンクリートポンプ運転　　　　　　　　　　　</v>
          </cell>
          <cell r="C236" t="str">
            <v>配管型　　１００m3以上１７０m3未満　　　　　</v>
          </cell>
          <cell r="D236" t="str">
            <v>　m3　</v>
          </cell>
          <cell r="E236">
            <v>660</v>
          </cell>
        </row>
        <row r="237">
          <cell r="A237" t="str">
            <v>050109</v>
          </cell>
          <cell r="B237" t="str">
            <v>　　コンクリートポンプ運転　　　　　　　　　　　</v>
          </cell>
          <cell r="C237" t="str">
            <v>配管型　　１７０m3以上　　　　　　　　　　　</v>
          </cell>
          <cell r="D237" t="str">
            <v>　m3　</v>
          </cell>
          <cell r="E237">
            <v>610</v>
          </cell>
        </row>
        <row r="238">
          <cell r="A238" t="str">
            <v>050222</v>
          </cell>
          <cell r="B238" t="str">
            <v>　　コンクリートポンプ組立　　　　　　　　　　　　　</v>
          </cell>
          <cell r="C238" t="str">
            <v>配管型　　　５０m3未満　　　　　　　　　　　　　　　　　　　　　　　　　</v>
          </cell>
          <cell r="D238" t="str">
            <v>　台　</v>
          </cell>
          <cell r="E238">
            <v>70190</v>
          </cell>
        </row>
        <row r="239">
          <cell r="A239" t="str">
            <v>050224</v>
          </cell>
          <cell r="B239" t="str">
            <v>　　コンクリートポンプ組立　　　　　　　　　　　　　</v>
          </cell>
          <cell r="C239" t="str">
            <v>配管型　　　５０m3以上１００m3未満　　　　　　　　　　　　　　　　　　　</v>
          </cell>
          <cell r="D239" t="str">
            <v>　台　</v>
          </cell>
          <cell r="E239">
            <v>97820</v>
          </cell>
        </row>
        <row r="240">
          <cell r="A240" t="str">
            <v>050226</v>
          </cell>
          <cell r="B240" t="str">
            <v>　　コンクリートポンプ組立　　　　　　　　　　　　　</v>
          </cell>
          <cell r="C240" t="str">
            <v>配管型　　１００m3以上１７０m3未満　　　　　　　　　　　　　　　　　　</v>
          </cell>
          <cell r="D240" t="str">
            <v>　台　</v>
          </cell>
          <cell r="E240">
            <v>42550</v>
          </cell>
        </row>
        <row r="241">
          <cell r="A241" t="str">
            <v>050228</v>
          </cell>
          <cell r="B241" t="str">
            <v>　　コンクリートポンプ組立　　　　　　　　　　　　　</v>
          </cell>
          <cell r="C241" t="str">
            <v>配管型　　１７０m3以上　　　　　　　　　　　　　　　　　　　　　　　　</v>
          </cell>
          <cell r="D241" t="str">
            <v>　台　</v>
          </cell>
          <cell r="E241">
            <v>48920</v>
          </cell>
        </row>
        <row r="242">
          <cell r="A242" t="str">
            <v>050301</v>
          </cell>
          <cell r="B242" t="str">
            <v>　　コンクリート足場　　　　　　　　　　　　　　　　</v>
          </cell>
          <cell r="C242" t="str">
            <v>一般階　　　　　　　　　　　　　　　　　　　　　　　　　　　　　　　</v>
          </cell>
          <cell r="D242" t="str">
            <v>　m2　</v>
          </cell>
          <cell r="E242">
            <v>110</v>
          </cell>
        </row>
        <row r="243">
          <cell r="A243" t="str">
            <v>050400</v>
          </cell>
          <cell r="B243" t="str">
            <v>　　コンクリート養生　　　　　　　　　　　　　　　　</v>
          </cell>
          <cell r="C243" t="str">
            <v>一般　　　　　　　　　　　　　　　　　　　　　　　　　　　　　　　　</v>
          </cell>
          <cell r="D243" t="str">
            <v>　m2　</v>
          </cell>
          <cell r="E243">
            <v>42</v>
          </cell>
        </row>
        <row r="244">
          <cell r="A244" t="str">
            <v>076000</v>
          </cell>
          <cell r="B244" t="str">
            <v>　　鉄　骨　足　場　　　　　　　　　　　　　　　　　</v>
          </cell>
          <cell r="C244" t="str">
            <v>　　　　　　　　　　　　　　　　　　　　　　　　　　　　　　　　　　</v>
          </cell>
          <cell r="D244" t="str">
            <v>　m2　</v>
          </cell>
          <cell r="E244">
            <v>730</v>
          </cell>
        </row>
        <row r="245">
          <cell r="A245" t="str">
            <v>077000</v>
          </cell>
          <cell r="B245" t="str">
            <v>　　災　害　防　止　　　　　　　　　　　　　　　　　</v>
          </cell>
          <cell r="C245" t="str">
            <v>安全ネット　　　　　　　　　　　　　　　　　　　　　　　　　　　　　</v>
          </cell>
          <cell r="D245" t="str">
            <v>架m2　</v>
          </cell>
          <cell r="E245">
            <v>490</v>
          </cell>
        </row>
        <row r="246">
          <cell r="A246" t="str">
            <v>091000</v>
          </cell>
          <cell r="B246" t="str">
            <v>　　ゴムアスファルト系　　　　シール材　　　　　　　</v>
          </cell>
          <cell r="C246" t="str">
            <v>　　　　　　　　　　　　　　　　　　　　　　　　　　　　　　　　　　</v>
          </cell>
          <cell r="D246" t="str">
            <v>　ｍ　</v>
          </cell>
          <cell r="E246">
            <v>110</v>
          </cell>
        </row>
        <row r="247">
          <cell r="A247" t="str">
            <v>093000</v>
          </cell>
          <cell r="B247" t="str">
            <v>　　防根用シート敷き　　　　　　　　　　　　　　　　</v>
          </cell>
          <cell r="C247" t="str">
            <v>ポリエチレンシート　０．３ｍｍ　　　　　　　　　　　　　　　　　　　</v>
          </cell>
          <cell r="D247" t="str">
            <v>　m2　</v>
          </cell>
          <cell r="E247">
            <v>460</v>
          </cell>
        </row>
        <row r="248">
          <cell r="B248" t="str">
            <v>【　建築工事複合単価表　】</v>
          </cell>
        </row>
        <row r="249">
          <cell r="A249" t="str">
            <v>094000</v>
          </cell>
          <cell r="B249" t="str">
            <v>　　ポリサルファイドシーリング　　　　　　</v>
          </cell>
          <cell r="C249" t="str">
            <v>軽微なもの　　　　　　　　　　　　　　　　　　　　　　　　　　　　　</v>
          </cell>
          <cell r="D249" t="str">
            <v>　ｍ　</v>
          </cell>
          <cell r="E249">
            <v>540</v>
          </cell>
        </row>
        <row r="250">
          <cell r="A250" t="str">
            <v>094010</v>
          </cell>
          <cell r="B250" t="str">
            <v>　　ポリサルファイドシーリング　　　　　　</v>
          </cell>
          <cell r="C250" t="str">
            <v>１０×７ｍｍ　　　　　　　　　　　　　　　　　　　　　　　　　　　　</v>
          </cell>
          <cell r="D250" t="str">
            <v>　ｍ　</v>
          </cell>
          <cell r="E250">
            <v>620</v>
          </cell>
        </row>
        <row r="251">
          <cell r="A251" t="str">
            <v>094020</v>
          </cell>
          <cell r="B251" t="str">
            <v>　　ポリサルファイドシーリング　　　　　　</v>
          </cell>
          <cell r="C251" t="str">
            <v>１０×１０ｍｍ　　　　　　　　　　　　　　　　　　　　　　　　　　　</v>
          </cell>
          <cell r="D251" t="str">
            <v>　ｍ　</v>
          </cell>
          <cell r="E251">
            <v>680</v>
          </cell>
        </row>
        <row r="252">
          <cell r="A252" t="str">
            <v>094030</v>
          </cell>
          <cell r="B252" t="str">
            <v>　　ポリサルファイドシーリング　　　　　　</v>
          </cell>
          <cell r="C252" t="str">
            <v>１５×１０ｍｍ　　　　　　　　　　　　　　　　　　　　　　　　　　　</v>
          </cell>
          <cell r="D252" t="str">
            <v>　ｍ　</v>
          </cell>
          <cell r="E252">
            <v>850</v>
          </cell>
        </row>
        <row r="253">
          <cell r="A253" t="str">
            <v>094040</v>
          </cell>
          <cell r="B253" t="str">
            <v>　　ポリサルファイドシーリング　　　　　　</v>
          </cell>
          <cell r="C253" t="str">
            <v>１５×１５ｍｍ　　　　　　　　　　　　　　　　　　　　　　　　　　　</v>
          </cell>
          <cell r="D253" t="str">
            <v>　ｍ　</v>
          </cell>
          <cell r="E253">
            <v>990</v>
          </cell>
        </row>
        <row r="254">
          <cell r="A254" t="str">
            <v>094050</v>
          </cell>
          <cell r="B254" t="str">
            <v>　　ポリサルファイドシーリング　　　　　　</v>
          </cell>
          <cell r="C254" t="str">
            <v>２０×１０ｍｍ　　　　　　　　　　　　　　　　　　　　　　　　　　　</v>
          </cell>
          <cell r="D254" t="str">
            <v>　ｍ　</v>
          </cell>
          <cell r="E254">
            <v>1030</v>
          </cell>
        </row>
        <row r="255">
          <cell r="A255" t="str">
            <v>094060</v>
          </cell>
          <cell r="B255" t="str">
            <v>　　ポリサルファイドシーリング　　　　　　</v>
          </cell>
          <cell r="C255" t="str">
            <v>２０×１５ｍｍ　　　　　　　　　　　　　　　　　　　　　　　　　　　</v>
          </cell>
          <cell r="D255" t="str">
            <v>　ｍ　</v>
          </cell>
          <cell r="E255">
            <v>1220</v>
          </cell>
        </row>
        <row r="256">
          <cell r="A256" t="str">
            <v>094070</v>
          </cell>
          <cell r="B256" t="str">
            <v>　　ポリサルファイドシーリング　　　　　　</v>
          </cell>
          <cell r="C256" t="str">
            <v>２０×２０ｍｍ　　　　　　　　　　　　　　　　　　　　　　　　　　　</v>
          </cell>
          <cell r="D256" t="str">
            <v>　ｍ　</v>
          </cell>
          <cell r="E256">
            <v>1400</v>
          </cell>
        </row>
        <row r="257">
          <cell r="A257" t="str">
            <v>094080</v>
          </cell>
          <cell r="B257" t="str">
            <v>　　ポリサルファイドシーリング　　　　　　</v>
          </cell>
          <cell r="C257" t="str">
            <v>２５×１５ｍｍ　　　　　　　　　　　　　　　　　　　　　　　　　　　</v>
          </cell>
          <cell r="D257" t="str">
            <v>　ｍ　</v>
          </cell>
          <cell r="E257">
            <v>1430</v>
          </cell>
        </row>
        <row r="258">
          <cell r="A258" t="str">
            <v>094090</v>
          </cell>
          <cell r="B258" t="str">
            <v>　　ポリサルファイドシーリング　　　　　　</v>
          </cell>
          <cell r="C258" t="str">
            <v>２５×２０ｍｍ　　　　　　　　　　　　　　　　　　　　　　　　　　　</v>
          </cell>
          <cell r="D258" t="str">
            <v>　ｍ　</v>
          </cell>
          <cell r="E258">
            <v>1670</v>
          </cell>
        </row>
        <row r="259">
          <cell r="A259" t="str">
            <v>094100</v>
          </cell>
          <cell r="B259" t="str">
            <v>　　ポリサルファイドシーリング　　　　　　</v>
          </cell>
          <cell r="C259" t="str">
            <v>２５×２５ｍｍ　　　　　　　　　　　　　　　　　　　　　　　　　　　</v>
          </cell>
          <cell r="D259" t="str">
            <v>　ｍ　</v>
          </cell>
          <cell r="E259">
            <v>1900</v>
          </cell>
        </row>
        <row r="260">
          <cell r="A260" t="str">
            <v>094110</v>
          </cell>
          <cell r="B260" t="str">
            <v>　　ポリサルファイドシーリング　　　　　　</v>
          </cell>
          <cell r="C260" t="str">
            <v>３０×１５ｍｍ　　　　　　　　　　　　　　　　　　　　　　　　　　　</v>
          </cell>
          <cell r="D260" t="str">
            <v>　ｍ　</v>
          </cell>
          <cell r="E260">
            <v>1660</v>
          </cell>
        </row>
        <row r="261">
          <cell r="A261" t="str">
            <v>094120</v>
          </cell>
          <cell r="B261" t="str">
            <v>　　ポリサルファイドシーリング　　　　　　</v>
          </cell>
          <cell r="C261" t="str">
            <v>３０×２０ｍｍ　　　　　　　　　　　　　　　　　　　　　　　　　　　</v>
          </cell>
          <cell r="D261" t="str">
            <v>　ｍ　</v>
          </cell>
          <cell r="E261">
            <v>1940</v>
          </cell>
        </row>
        <row r="262">
          <cell r="A262" t="str">
            <v>094130</v>
          </cell>
          <cell r="B262" t="str">
            <v>　　ポリサルファイドシーリング　　　　　　</v>
          </cell>
          <cell r="C262" t="str">
            <v>３０×２５ｍｍ　　　　　　　　　　　　　　　　　　　　　　　　　　　</v>
          </cell>
          <cell r="D262" t="str">
            <v>　ｍ　</v>
          </cell>
          <cell r="E262">
            <v>2220</v>
          </cell>
        </row>
        <row r="263">
          <cell r="A263" t="str">
            <v>094200</v>
          </cell>
          <cell r="B263" t="str">
            <v>　　シリコーンシーリング　　　　　　　　　　　　　　</v>
          </cell>
          <cell r="C263" t="str">
            <v>軽微なもの　　　　　　　　　　　　　　　　　　　　　　　　　　　　　</v>
          </cell>
          <cell r="D263" t="str">
            <v>　ｍ　</v>
          </cell>
          <cell r="E263">
            <v>550</v>
          </cell>
        </row>
        <row r="264">
          <cell r="A264" t="str">
            <v>094210</v>
          </cell>
          <cell r="B264" t="str">
            <v>　　シリコーンシーリング　　　　　　　　　　　　　　</v>
          </cell>
          <cell r="C264" t="str">
            <v>１０×７ｍｍ　　　　　　　　　　　　　　　　　　　　　　　　　　　　</v>
          </cell>
          <cell r="D264" t="str">
            <v>　ｍ　</v>
          </cell>
          <cell r="E264">
            <v>660</v>
          </cell>
        </row>
        <row r="265">
          <cell r="A265" t="str">
            <v>094220</v>
          </cell>
          <cell r="B265" t="str">
            <v>　　シリコーンシーリング　　　　　　　　　　　　　　</v>
          </cell>
          <cell r="C265" t="str">
            <v>１０×１０ｍｍ　　　　　　　　　　　　　　　　　　　　　　　　　　　</v>
          </cell>
          <cell r="D265" t="str">
            <v>　ｍ　</v>
          </cell>
          <cell r="E265">
            <v>730</v>
          </cell>
        </row>
        <row r="266">
          <cell r="A266" t="str">
            <v>094230</v>
          </cell>
          <cell r="B266" t="str">
            <v>　　シリコーンシーリング　　　　　　　　　　　　　　</v>
          </cell>
          <cell r="C266" t="str">
            <v>１５×１０ｍｍ　　　　　　　　　　　　　　　　　　　　　　　　　　　</v>
          </cell>
          <cell r="D266" t="str">
            <v>　ｍ　</v>
          </cell>
          <cell r="E266">
            <v>940</v>
          </cell>
        </row>
        <row r="267">
          <cell r="A267" t="str">
            <v>094240</v>
          </cell>
          <cell r="B267" t="str">
            <v>　　シリコーンシーリング　　　　　　　　　　　　　　</v>
          </cell>
          <cell r="C267" t="str">
            <v>１５×１５ｍｍ　　　　　　　　　　　　　　　　　　　　　　　　　　　</v>
          </cell>
          <cell r="D267" t="str">
            <v>　ｍ　</v>
          </cell>
          <cell r="E267">
            <v>1120</v>
          </cell>
        </row>
        <row r="268">
          <cell r="A268" t="str">
            <v>094250</v>
          </cell>
          <cell r="B268" t="str">
            <v>　　シリコーンシーリング　　　　　　　　　　　　　　</v>
          </cell>
          <cell r="C268" t="str">
            <v>２０×１０ｍｍ　　　　　　　　　　　　　　　　　　　　　　　　　　　</v>
          </cell>
          <cell r="D268" t="str">
            <v>　ｍ　</v>
          </cell>
          <cell r="E268">
            <v>1150</v>
          </cell>
        </row>
        <row r="269">
          <cell r="A269" t="str">
            <v>094260</v>
          </cell>
          <cell r="B269" t="str">
            <v>　　シリコーンシーリング　　　　　　　　　　　　　　</v>
          </cell>
          <cell r="C269" t="str">
            <v>２０×１５ｍｍ　　　　　　　　　　　　　　　　　　　　　　　　　　　</v>
          </cell>
          <cell r="D269" t="str">
            <v>　ｍ　</v>
          </cell>
          <cell r="E269">
            <v>1390</v>
          </cell>
        </row>
        <row r="270">
          <cell r="A270" t="str">
            <v>094270</v>
          </cell>
          <cell r="B270" t="str">
            <v>　　シリコーンシーリング　　　　　　　　　　　　　　</v>
          </cell>
          <cell r="C270" t="str">
            <v>２０×２０ｍｍ　　　　　　　　　　　　　　　　　　　　　　　　　　　</v>
          </cell>
          <cell r="D270" t="str">
            <v>　ｍ　</v>
          </cell>
          <cell r="E270">
            <v>1630</v>
          </cell>
        </row>
        <row r="271">
          <cell r="A271" t="str">
            <v>094280</v>
          </cell>
          <cell r="B271" t="str">
            <v>　　シリコーンシーリング　　　　　　　　　　　　　　</v>
          </cell>
          <cell r="C271" t="str">
            <v>２５×１５ｍｍ　　　　　　　　　　　　　　　　　　　　　　　　　　　</v>
          </cell>
          <cell r="D271" t="str">
            <v>　ｍ　</v>
          </cell>
          <cell r="E271">
            <v>1650</v>
          </cell>
        </row>
        <row r="272">
          <cell r="A272" t="str">
            <v>094290</v>
          </cell>
          <cell r="B272" t="str">
            <v>　　シリコーンシーリング　　　　　　　　　　　　　　</v>
          </cell>
          <cell r="C272" t="str">
            <v>２５×２０ｍｍ　　　　　　　　　　　　　　　　　　　　　　　　　　　</v>
          </cell>
          <cell r="D272" t="str">
            <v>　ｍ　</v>
          </cell>
          <cell r="E272">
            <v>1960</v>
          </cell>
        </row>
        <row r="273">
          <cell r="A273" t="str">
            <v>094300</v>
          </cell>
          <cell r="B273" t="str">
            <v>　　シリコーンシーリング　　　　　　　　　　　　　　</v>
          </cell>
          <cell r="C273" t="str">
            <v>２５×２５ｍｍ　　　　　　　　　　　　　　　　　　　　　　　　　　　</v>
          </cell>
          <cell r="D273" t="str">
            <v>　ｍ　</v>
          </cell>
          <cell r="E273">
            <v>2260</v>
          </cell>
        </row>
        <row r="274">
          <cell r="A274" t="str">
            <v>094310</v>
          </cell>
          <cell r="B274" t="str">
            <v>　　シリコーンシーリング　　　　　　　　　　　　　　</v>
          </cell>
          <cell r="C274" t="str">
            <v>３０×１５ｍｍ　　　　　　　　　　　　　　　　　　　　　　　　　　　</v>
          </cell>
          <cell r="D274" t="str">
            <v>　ｍ　</v>
          </cell>
          <cell r="E274">
            <v>1930</v>
          </cell>
        </row>
        <row r="275">
          <cell r="A275" t="str">
            <v>094320</v>
          </cell>
          <cell r="B275" t="str">
            <v>　　シリコーンシーリング　　　　　　　　　　　　　　</v>
          </cell>
          <cell r="C275" t="str">
            <v>３０×２０ｍｍ　　　　　　　　　　　　　　　　　　　　　　　　　　　</v>
          </cell>
          <cell r="D275" t="str">
            <v>　ｍ　</v>
          </cell>
          <cell r="E275">
            <v>2290</v>
          </cell>
        </row>
        <row r="276">
          <cell r="A276" t="str">
            <v>094330</v>
          </cell>
          <cell r="B276" t="str">
            <v>　　シリコーンシーリング　　　　　　　　　　　　　　</v>
          </cell>
          <cell r="C276" t="str">
            <v>３０×２５ｍｍ　　　　　　　　　　　　　　　　　　　　　　　　　　　</v>
          </cell>
          <cell r="D276" t="str">
            <v>　ｍ　</v>
          </cell>
          <cell r="E276">
            <v>2660</v>
          </cell>
        </row>
        <row r="277">
          <cell r="A277" t="str">
            <v>094400</v>
          </cell>
          <cell r="B277" t="str">
            <v>　　変成シリコーンシーリング　　　　　　</v>
          </cell>
          <cell r="C277" t="str">
            <v>軽微なもの　　　　　　　　　　　　　　　　　　　　　　　　　　　　　</v>
          </cell>
          <cell r="D277" t="str">
            <v>　ｍ　</v>
          </cell>
          <cell r="E277">
            <v>540</v>
          </cell>
        </row>
        <row r="278">
          <cell r="A278" t="str">
            <v>094410</v>
          </cell>
          <cell r="B278" t="str">
            <v>　　変成シリコーンシーリング　　　　　　</v>
          </cell>
          <cell r="C278" t="str">
            <v>１０×７ｍｍ　　　　　　　　　　　　　　　　　　　　　　　　　　　　</v>
          </cell>
          <cell r="D278" t="str">
            <v>　ｍ　</v>
          </cell>
          <cell r="E278">
            <v>620</v>
          </cell>
        </row>
        <row r="279">
          <cell r="A279" t="str">
            <v>094420</v>
          </cell>
          <cell r="B279" t="str">
            <v>　　変成シリコーンシーリング　　　　　　</v>
          </cell>
          <cell r="C279" t="str">
            <v>１０×１０ｍｍ　　　　　　　　　　　　　　　　　　　　　　　　　　　</v>
          </cell>
          <cell r="D279" t="str">
            <v>　ｍ　</v>
          </cell>
          <cell r="E279">
            <v>680</v>
          </cell>
        </row>
        <row r="280">
          <cell r="A280" t="str">
            <v>094430</v>
          </cell>
          <cell r="B280" t="str">
            <v>　　変成シリコーンシーリング　　　　　　</v>
          </cell>
          <cell r="C280" t="str">
            <v>１５×１０ｍｍ　　　　　　　　　　　　　　　　　　　　　　　　　　　</v>
          </cell>
          <cell r="D280" t="str">
            <v>　ｍ　</v>
          </cell>
          <cell r="E280">
            <v>850</v>
          </cell>
        </row>
        <row r="281">
          <cell r="A281" t="str">
            <v>094440</v>
          </cell>
          <cell r="B281" t="str">
            <v>　　変成シリコーンシーリング　　　　　　</v>
          </cell>
          <cell r="C281" t="str">
            <v>１５×１５ｍｍ　　　　　　　　　　　　　　　　　　　　　　　　　　　</v>
          </cell>
          <cell r="D281" t="str">
            <v>　ｍ　</v>
          </cell>
          <cell r="E281">
            <v>990</v>
          </cell>
        </row>
        <row r="282">
          <cell r="A282" t="str">
            <v>094450</v>
          </cell>
          <cell r="B282" t="str">
            <v>　　変成シリコーンシーリング　　　　　　</v>
          </cell>
          <cell r="C282" t="str">
            <v>２０×１０ｍｍ　　　　　　　　　　　　　　　　　　　　　　　　　　　</v>
          </cell>
          <cell r="D282" t="str">
            <v>　ｍ　</v>
          </cell>
          <cell r="E282">
            <v>1030</v>
          </cell>
        </row>
        <row r="283">
          <cell r="A283" t="str">
            <v>094460</v>
          </cell>
          <cell r="B283" t="str">
            <v>　　変成シリコーンシーリング　　　　　　</v>
          </cell>
          <cell r="C283" t="str">
            <v>２０×１５ｍｍ　　　　　　　　　　　　　　　　　　　　　　　　　　　</v>
          </cell>
          <cell r="D283" t="str">
            <v>　ｍ　</v>
          </cell>
          <cell r="E283">
            <v>1220</v>
          </cell>
        </row>
        <row r="284">
          <cell r="A284" t="str">
            <v>094470</v>
          </cell>
          <cell r="B284" t="str">
            <v>　　変成シリコーンシーリング　　　　　　</v>
          </cell>
          <cell r="C284" t="str">
            <v>２０×２０ｍｍ　　　　　　　　　　　　　　　　　　　　　　　　　　　</v>
          </cell>
          <cell r="D284" t="str">
            <v>　ｍ　</v>
          </cell>
          <cell r="E284">
            <v>1400</v>
          </cell>
        </row>
        <row r="285">
          <cell r="A285" t="str">
            <v>094480</v>
          </cell>
          <cell r="B285" t="str">
            <v>　　変成シリコーンシーリング　　　　　　</v>
          </cell>
          <cell r="C285" t="str">
            <v>２５×１５ｍｍ　　　　　　　　　　　　　　　　　　　　　　　　　　　</v>
          </cell>
          <cell r="D285" t="str">
            <v>　ｍ　</v>
          </cell>
          <cell r="E285">
            <v>1430</v>
          </cell>
        </row>
        <row r="286">
          <cell r="A286" t="str">
            <v>094490</v>
          </cell>
          <cell r="B286" t="str">
            <v>　　変成シリコーンシーリング　　　　　　</v>
          </cell>
          <cell r="C286" t="str">
            <v>２５×２０ｍｍ　　　　　　　　　　　　　　　　　　　　　　　　　　　</v>
          </cell>
          <cell r="D286" t="str">
            <v>　ｍ　</v>
          </cell>
          <cell r="E286">
            <v>1670</v>
          </cell>
        </row>
        <row r="287">
          <cell r="A287" t="str">
            <v>094500</v>
          </cell>
          <cell r="B287" t="str">
            <v>　　変成シリコーンシーリング　　　　　　</v>
          </cell>
          <cell r="C287" t="str">
            <v>２５×２５ｍｍ　　　　　　　　　　　　　　　　　　　　　　　　　　　</v>
          </cell>
          <cell r="D287" t="str">
            <v>　ｍ　</v>
          </cell>
          <cell r="E287">
            <v>1900</v>
          </cell>
        </row>
        <row r="288">
          <cell r="A288" t="str">
            <v>094510</v>
          </cell>
          <cell r="B288" t="str">
            <v>　　変成シリコーンシーリング　　　　　　</v>
          </cell>
          <cell r="C288" t="str">
            <v>３０×１５ｍｍ　　　　　　　　　　　　　　　　　　　　　　　　　　　</v>
          </cell>
          <cell r="D288" t="str">
            <v>　ｍ　</v>
          </cell>
          <cell r="E288">
            <v>1660</v>
          </cell>
        </row>
        <row r="289">
          <cell r="B289" t="str">
            <v>【　建築工事複合単価表　】</v>
          </cell>
        </row>
        <row r="290">
          <cell r="A290" t="str">
            <v>094520</v>
          </cell>
          <cell r="B290" t="str">
            <v>　　変成シリコーンシーリング　　　　　　</v>
          </cell>
          <cell r="C290" t="str">
            <v>３０×２０ｍｍ　　　　　　　　　　　　　　　　　　　　　　　　　　　</v>
          </cell>
          <cell r="D290" t="str">
            <v>　ｍ　</v>
          </cell>
          <cell r="E290">
            <v>1940</v>
          </cell>
        </row>
        <row r="291">
          <cell r="A291" t="str">
            <v>094530</v>
          </cell>
          <cell r="B291" t="str">
            <v>　　変成シリコーンシーリング　　　　　　</v>
          </cell>
          <cell r="C291" t="str">
            <v>３０×２５ｍｍ　　　　　　　　　　　　　　　　　　　　　　　　　　　</v>
          </cell>
          <cell r="D291" t="str">
            <v>　ｍ　</v>
          </cell>
          <cell r="E291">
            <v>2220</v>
          </cell>
        </row>
        <row r="292">
          <cell r="A292" t="str">
            <v>120190</v>
          </cell>
          <cell r="B292" t="str">
            <v>　　画桟取付け　　　　　　　　　　　　　　　　　　　</v>
          </cell>
          <cell r="C292" t="str">
            <v>施工費　　　　　　　　　　　　　　　　　　　　　　　　　　　　　　　</v>
          </cell>
          <cell r="D292" t="str">
            <v>　ｍ　</v>
          </cell>
          <cell r="E292">
            <v>1720</v>
          </cell>
        </row>
        <row r="293">
          <cell r="A293" t="str">
            <v>120240</v>
          </cell>
          <cell r="B293" t="str">
            <v>　　屋根下地板張り　　　　　　　　　　　　　　　　　</v>
          </cell>
          <cell r="C293" t="str">
            <v>施工費　　　　　　　　　　　　　　　　　　　　　　　　　　　　　　　</v>
          </cell>
          <cell r="D293" t="str">
            <v>　m2　</v>
          </cell>
          <cell r="E293">
            <v>670</v>
          </cell>
        </row>
        <row r="294">
          <cell r="A294" t="str">
            <v>120420</v>
          </cell>
          <cell r="B294" t="str">
            <v>　　階段笠木取付け　　　　　　　　　　　　　　　　　</v>
          </cell>
          <cell r="C294" t="str">
            <v>６０×１００ｍｍ程度　施工費　　　　　　　　　　　　　　　　　　　　</v>
          </cell>
          <cell r="D294" t="str">
            <v>　ｍ　</v>
          </cell>
          <cell r="E294">
            <v>2970</v>
          </cell>
        </row>
        <row r="295">
          <cell r="A295" t="str">
            <v>120440</v>
          </cell>
          <cell r="B295" t="str">
            <v>　　化粧柱取付け　　　　　　　　　　　　　　　　　　</v>
          </cell>
          <cell r="C295" t="str">
            <v>施工費　　　　　　　　　　　　　　　　　　　　　　　　　　　　　　　</v>
          </cell>
          <cell r="D295" t="str">
            <v>　本　</v>
          </cell>
          <cell r="E295">
            <v>7600</v>
          </cell>
        </row>
        <row r="296">
          <cell r="A296" t="str">
            <v>130400</v>
          </cell>
          <cell r="B296" t="str">
            <v>　　ルーフドレン　　　　　　　　　　　　　　　　　　</v>
          </cell>
          <cell r="C296" t="str">
            <v>＜ルーフドレン×１．１０を加算＞　　　　　　　　　　　　　　　　　　</v>
          </cell>
          <cell r="D296" t="str">
            <v>　箇所</v>
          </cell>
          <cell r="E296">
            <v>3950</v>
          </cell>
        </row>
        <row r="297">
          <cell r="A297" t="str">
            <v>130410</v>
          </cell>
          <cell r="B297" t="str">
            <v>　　フロアードレン　　　　　　　　　　　　　　　　　</v>
          </cell>
          <cell r="C297" t="str">
            <v>＜フロアードレン×１．１０を加算＞　　　　　　　　　　　　　　　　　</v>
          </cell>
          <cell r="D297" t="str">
            <v>　箇所</v>
          </cell>
          <cell r="E297">
            <v>3950</v>
          </cell>
        </row>
        <row r="298">
          <cell r="A298" t="str">
            <v>130506</v>
          </cell>
          <cell r="B298" t="str">
            <v>　　た　て　ど　い　　　　　　　　　　　　　　　　　</v>
          </cell>
          <cell r="C298" t="str">
            <v>鋼管　径６５ｍｍ　　　　　　　　　　　　　　　　　　　　　　　　　　</v>
          </cell>
          <cell r="D298" t="str">
            <v>　ｍ　</v>
          </cell>
          <cell r="E298">
            <v>4200</v>
          </cell>
        </row>
        <row r="299">
          <cell r="A299" t="str">
            <v>130508</v>
          </cell>
          <cell r="B299" t="str">
            <v>　　た　て　ど　い　　　　　　　　　　　　　　　　　</v>
          </cell>
          <cell r="C299" t="str">
            <v>鋼管　径８０ｍｍ　　　　　　　　　　　　　　　　　　　　　　　　　　</v>
          </cell>
          <cell r="D299" t="str">
            <v>　ｍ　</v>
          </cell>
          <cell r="E299">
            <v>4740</v>
          </cell>
        </row>
        <row r="300">
          <cell r="A300" t="str">
            <v>130510</v>
          </cell>
          <cell r="B300" t="str">
            <v>　　た　て　ど　い　　　　　　　　　　　　　　　　　</v>
          </cell>
          <cell r="C300" t="str">
            <v>鋼管　径１００ｍｍ　　　　　　　　　　　　　　　　　　　　　　　　　</v>
          </cell>
          <cell r="D300" t="str">
            <v>　ｍ　</v>
          </cell>
          <cell r="E300">
            <v>5460</v>
          </cell>
        </row>
        <row r="301">
          <cell r="A301" t="str">
            <v>130512</v>
          </cell>
          <cell r="B301" t="str">
            <v>　　た　て　ど　い　　　　　　　　　　　　　　　　　</v>
          </cell>
          <cell r="C301" t="str">
            <v>鋼管　径１２５ｍｍ　　　　　　　　　　　　　　　　　　　　　　　　　</v>
          </cell>
          <cell r="D301" t="str">
            <v>　ｍ　</v>
          </cell>
          <cell r="E301">
            <v>6910</v>
          </cell>
        </row>
        <row r="302">
          <cell r="A302" t="str">
            <v>130515</v>
          </cell>
          <cell r="B302" t="str">
            <v>　　た　て　ど　い　　　　　　　　　　　　　　　　　</v>
          </cell>
          <cell r="C302" t="str">
            <v>鋼管　径１５０ｍｍ　　　　　　　　　　　　　　　　　　　　　　　　　</v>
          </cell>
          <cell r="D302" t="str">
            <v>　ｍ　</v>
          </cell>
          <cell r="E302">
            <v>7990</v>
          </cell>
        </row>
        <row r="303">
          <cell r="A303" t="str">
            <v>140000</v>
          </cell>
          <cell r="B303" t="str">
            <v>　　鋳鉄製マンホールふた　　　　　　　　　　　　　　</v>
          </cell>
          <cell r="C303" t="str">
            <v>＜マンホールふた×１．１０を加算＞　　　　　　　　　　　　　　　　　</v>
          </cell>
          <cell r="D303" t="str">
            <v>　箇所</v>
          </cell>
          <cell r="E303">
            <v>6300</v>
          </cell>
        </row>
        <row r="304">
          <cell r="A304" t="str">
            <v>140400</v>
          </cell>
          <cell r="B304" t="str">
            <v>　　コーナービート　　　　　　　　　　　　　　　　　</v>
          </cell>
          <cell r="C304" t="str">
            <v>＜コーナービート×１．１０を加算＞　　　　　　　　　　　　　　　　　</v>
          </cell>
          <cell r="D304" t="str">
            <v>　ｍ　</v>
          </cell>
          <cell r="E304">
            <v>430</v>
          </cell>
        </row>
        <row r="305">
          <cell r="A305" t="str">
            <v>140500</v>
          </cell>
          <cell r="B305" t="str">
            <v>　　床目地金物　　　　　　　　　　　　　　　　　　　</v>
          </cell>
          <cell r="C305" t="str">
            <v>＜床目地金物×１．１０を加算する＞　　　　　　　　　　　　　　　　　</v>
          </cell>
          <cell r="D305" t="str">
            <v>　ｍ　</v>
          </cell>
          <cell r="E305">
            <v>430</v>
          </cell>
        </row>
        <row r="306">
          <cell r="A306" t="str">
            <v>140600</v>
          </cell>
          <cell r="B306" t="str">
            <v>　　防水層端部金物　　　　　　　　　　　　　　　　　</v>
          </cell>
          <cell r="C306" t="str">
            <v>＜防水層端部金物×１．１６を加算＞　　　　　　　　　　　　　　　　　</v>
          </cell>
          <cell r="D306" t="str">
            <v>　ｍ　</v>
          </cell>
          <cell r="E306">
            <v>580</v>
          </cell>
        </row>
        <row r="307">
          <cell r="A307" t="str">
            <v>141001</v>
          </cell>
          <cell r="B307" t="str">
            <v>　　ます用鋼製グレーチング　　　　　　　　　　　　　</v>
          </cell>
          <cell r="C307" t="str">
            <v>枠付き  ＜グレーチング×１．１０を加算＞　</v>
          </cell>
          <cell r="D307" t="str">
            <v>　箇所</v>
          </cell>
          <cell r="E307">
            <v>5290</v>
          </cell>
        </row>
        <row r="308">
          <cell r="A308" t="str">
            <v>141010</v>
          </cell>
          <cell r="B308" t="str">
            <v>　　排水溝用　　鋼製グレーチング　　　</v>
          </cell>
          <cell r="C308" t="str">
            <v>枠なし  ＜グレーチング×１．１０を加算＞　</v>
          </cell>
          <cell r="D308" t="str">
            <v>　ｍ　</v>
          </cell>
          <cell r="E308">
            <v>630</v>
          </cell>
        </row>
        <row r="309">
          <cell r="A309" t="str">
            <v>141011</v>
          </cell>
          <cell r="B309" t="str">
            <v>　　排水溝用　　鋼製グレーチング　　　</v>
          </cell>
          <cell r="C309" t="str">
            <v>枠付き  ＜グレーチング×１．１０を加算＞　</v>
          </cell>
          <cell r="D309" t="str">
            <v>　ｍ　</v>
          </cell>
          <cell r="E309">
            <v>2750</v>
          </cell>
        </row>
        <row r="310">
          <cell r="A310" t="str">
            <v>141100</v>
          </cell>
          <cell r="B310" t="str">
            <v>　　ます用　　　 鋳鉄製グレーチング　　</v>
          </cell>
          <cell r="C310" t="str">
            <v>枠なし  ＜グレーチング×１．１０を加算＞　</v>
          </cell>
          <cell r="D310" t="str">
            <v>　箇所</v>
          </cell>
          <cell r="E310">
            <v>1060</v>
          </cell>
        </row>
        <row r="311">
          <cell r="A311" t="str">
            <v>141101</v>
          </cell>
          <cell r="B311" t="str">
            <v>　　ます用　　　 鋳鉄製グレーチング　　</v>
          </cell>
          <cell r="C311" t="str">
            <v>枠付き  ＜グレーチング×１．１０を加算＞　</v>
          </cell>
          <cell r="D311" t="str">
            <v>　箇所</v>
          </cell>
          <cell r="E311">
            <v>5410</v>
          </cell>
        </row>
        <row r="312">
          <cell r="A312" t="str">
            <v>141110</v>
          </cell>
          <cell r="B312" t="str">
            <v>　　排水溝用　　鋳鉄製グレーチング　　</v>
          </cell>
          <cell r="C312" t="str">
            <v>枠なし  ＜グレーチング×１．１０を加算＞　</v>
          </cell>
          <cell r="D312" t="str">
            <v>　ｍ　</v>
          </cell>
          <cell r="E312">
            <v>630</v>
          </cell>
        </row>
        <row r="313">
          <cell r="A313" t="str">
            <v>143000</v>
          </cell>
          <cell r="B313" t="str">
            <v>　　天井下地用インサート　　　　　　　　　　　　　　</v>
          </cell>
          <cell r="C313" t="str">
            <v>鉄製　　　　　　　　　　　　　　　　　　　　　　　　　　　　　　　　</v>
          </cell>
          <cell r="D313" t="str">
            <v>　m2　</v>
          </cell>
          <cell r="E313">
            <v>140</v>
          </cell>
        </row>
        <row r="314">
          <cell r="A314" t="str">
            <v>172000</v>
          </cell>
          <cell r="B314" t="str">
            <v>　　ガラス清掃　　（両面）　　　　　　　　　　　　　　　</v>
          </cell>
          <cell r="C314" t="str">
            <v>　　　　　　　　　　　　　　　　　　　　　　　　　　　　　　　　　　</v>
          </cell>
          <cell r="D314" t="str">
            <v>　m2　</v>
          </cell>
          <cell r="E314">
            <v>510</v>
          </cell>
        </row>
        <row r="315">
          <cell r="A315" t="str">
            <v>173000</v>
          </cell>
          <cell r="B315" t="str">
            <v>　　ガラス留め材取付け　　　　　　　　　　　　　　　　　</v>
          </cell>
          <cell r="C315" t="str">
            <v>ガスケット取付</v>
          </cell>
          <cell r="D315" t="str">
            <v>　ｍ　</v>
          </cell>
          <cell r="E315">
            <v>180</v>
          </cell>
        </row>
        <row r="316">
          <cell r="A316" t="str">
            <v>173010</v>
          </cell>
          <cell r="B316" t="str">
            <v>　　ガラス留め材取付け　　　　　　　　　　　　　　　　　</v>
          </cell>
          <cell r="C316" t="str">
            <v>ポリサルファイドシーリング　　（両面）</v>
          </cell>
          <cell r="D316" t="str">
            <v>　ｍ　</v>
          </cell>
          <cell r="E316">
            <v>770</v>
          </cell>
        </row>
        <row r="317">
          <cell r="A317" t="str">
            <v>173020</v>
          </cell>
          <cell r="B317" t="str">
            <v>　　ガラス留め材取付け　　　　　　　　　　　　　　　　　</v>
          </cell>
          <cell r="C317" t="str">
            <v>シリコーンシーリング　　（両面）</v>
          </cell>
          <cell r="D317" t="str">
            <v>　ｍ　</v>
          </cell>
          <cell r="E317">
            <v>780</v>
          </cell>
        </row>
        <row r="318">
          <cell r="A318" t="str">
            <v>202009</v>
          </cell>
          <cell r="B318" t="str">
            <v>　　壁せっこうボード張り　　　　　　　　　　　　　　</v>
          </cell>
          <cell r="C318" t="str">
            <v>準不燃　厚９．５　突付け　　　　　　　　　　　　　　　　　　　　　　</v>
          </cell>
          <cell r="D318" t="str">
            <v>　m2　</v>
          </cell>
          <cell r="E318">
            <v>1050</v>
          </cell>
        </row>
        <row r="319">
          <cell r="A319" t="str">
            <v>202012</v>
          </cell>
          <cell r="B319" t="str">
            <v>　　壁せっこうボード張り　　　　　　　　　　　　　　</v>
          </cell>
          <cell r="C319" t="str">
            <v>不燃　 厚１２．５　突付け　　　　　　　　　　　　　　　　　　　　　　</v>
          </cell>
          <cell r="D319" t="str">
            <v>　m2　</v>
          </cell>
          <cell r="E319">
            <v>1120</v>
          </cell>
        </row>
        <row r="320">
          <cell r="A320" t="str">
            <v>202109</v>
          </cell>
          <cell r="B320" t="str">
            <v>　　壁せっこうボード張り　　　　　　　　　　　　　　</v>
          </cell>
          <cell r="C320" t="str">
            <v>準不燃　厚９．５　目透し　　　　　　　　　　　　　　　　　　　　　　</v>
          </cell>
          <cell r="D320" t="str">
            <v>　m2　</v>
          </cell>
          <cell r="E320">
            <v>1140</v>
          </cell>
        </row>
        <row r="321">
          <cell r="A321" t="str">
            <v>202112</v>
          </cell>
          <cell r="B321" t="str">
            <v>　　壁せっこうボード張り　　　　　　　　　　　　　　</v>
          </cell>
          <cell r="C321" t="str">
            <v>不燃　 厚１２．５　目透し　　　　　　　　　　　　　　　　　　　　　　</v>
          </cell>
          <cell r="D321" t="str">
            <v>　m2　</v>
          </cell>
          <cell r="E321">
            <v>1210</v>
          </cell>
        </row>
        <row r="322">
          <cell r="A322" t="str">
            <v>202209</v>
          </cell>
          <cell r="B322" t="str">
            <v>　　壁せっこうボード張り　　　　　　　　　　　　　　</v>
          </cell>
          <cell r="C322" t="str">
            <v>準不燃　厚９．５　継目処理工法</v>
          </cell>
          <cell r="D322" t="str">
            <v>　m2　</v>
          </cell>
          <cell r="E322">
            <v>1460</v>
          </cell>
        </row>
        <row r="323">
          <cell r="A323" t="str">
            <v>202212</v>
          </cell>
          <cell r="B323" t="str">
            <v>　　壁せっこうボード張り　　　　　　　　　　　　　　</v>
          </cell>
          <cell r="C323" t="str">
            <v>不燃　 厚１２．５　継目処理工法</v>
          </cell>
          <cell r="D323" t="str">
            <v>　m2　</v>
          </cell>
          <cell r="E323">
            <v>1530</v>
          </cell>
        </row>
        <row r="324">
          <cell r="A324" t="str">
            <v>202309</v>
          </cell>
          <cell r="B324" t="str">
            <v>　　壁せっこうボード張り　　　　　　　　　　　　　　</v>
          </cell>
          <cell r="C324" t="str">
            <v>準不燃　厚９．５　直張り工法</v>
          </cell>
          <cell r="D324" t="str">
            <v>　m2　</v>
          </cell>
          <cell r="E324">
            <v>1400</v>
          </cell>
        </row>
        <row r="325">
          <cell r="A325" t="str">
            <v>202312</v>
          </cell>
          <cell r="B325" t="str">
            <v>　　壁せっこうボード張り　　　　　　　　　　　　　　</v>
          </cell>
          <cell r="C325" t="str">
            <v>不燃　 厚１２．５　直張り工法</v>
          </cell>
          <cell r="D325" t="str">
            <v>　m2　</v>
          </cell>
          <cell r="E325">
            <v>1470</v>
          </cell>
        </row>
        <row r="326">
          <cell r="A326" t="str">
            <v>202409</v>
          </cell>
          <cell r="B326" t="str">
            <v>　　壁せっこうボード張り　　　　　　　　　　　　　　</v>
          </cell>
          <cell r="C326" t="str">
            <v>準不燃　厚９．５　直張り・継目処理工法</v>
          </cell>
          <cell r="D326" t="str">
            <v>　m2　</v>
          </cell>
          <cell r="E326">
            <v>1980</v>
          </cell>
        </row>
        <row r="327">
          <cell r="A327" t="str">
            <v>202412</v>
          </cell>
          <cell r="B327" t="str">
            <v>　　壁せっこうボード張り　　　　　　　　　　　　　　</v>
          </cell>
          <cell r="C327" t="str">
            <v>不燃　 厚１２．５　直張り・継目処理工法</v>
          </cell>
          <cell r="D327" t="str">
            <v>　m2　</v>
          </cell>
          <cell r="E327">
            <v>2050</v>
          </cell>
        </row>
        <row r="328">
          <cell r="A328" t="str">
            <v>203112</v>
          </cell>
          <cell r="B328" t="str">
            <v>　　壁せっこうボード二重張り　　　　　　　　　</v>
          </cell>
          <cell r="C328" t="str">
            <v>下地　不撚　厚１２．５　仕上　準不燃　厚９．５　突付け　　</v>
          </cell>
          <cell r="D328" t="str">
            <v>　m2　</v>
          </cell>
          <cell r="E328">
            <v>2120</v>
          </cell>
        </row>
        <row r="329">
          <cell r="A329" t="str">
            <v>203312</v>
          </cell>
          <cell r="B329" t="str">
            <v>　　壁せっこうボード二重張り　　　　　　　　　</v>
          </cell>
          <cell r="C329" t="str">
            <v>下地　不燃　厚１２．５　仕上　準不燃　厚９．５　ジョイント工法</v>
          </cell>
          <cell r="D329" t="str">
            <v>　m2　</v>
          </cell>
          <cell r="E329">
            <v>2530</v>
          </cell>
        </row>
        <row r="330">
          <cell r="B330" t="str">
            <v>【　建築工事複合単価表　】</v>
          </cell>
        </row>
        <row r="331">
          <cell r="A331" t="str">
            <v>203409</v>
          </cell>
          <cell r="B331" t="str">
            <v>　　壁せっこうボード下地張り　　　　　　　　　</v>
          </cell>
          <cell r="C331" t="str">
            <v>準不燃　厚９．５　　　　　　　　　　　　　　　　　　　　　　　　　　</v>
          </cell>
          <cell r="D331" t="str">
            <v>　m2　</v>
          </cell>
          <cell r="E331">
            <v>870</v>
          </cell>
        </row>
        <row r="332">
          <cell r="A332" t="str">
            <v>203512</v>
          </cell>
          <cell r="B332" t="str">
            <v>　　壁せっこうボード下地張り　　　　　　　　　</v>
          </cell>
          <cell r="C332" t="str">
            <v>不燃　 厚１２．５　　　　　　　　　　　　　　　　　　　　　　　　　　</v>
          </cell>
          <cell r="D332" t="str">
            <v>　m2　</v>
          </cell>
          <cell r="E332">
            <v>940</v>
          </cell>
        </row>
        <row r="333">
          <cell r="A333" t="str">
            <v>204150</v>
          </cell>
          <cell r="B333" t="str">
            <v>　　天井ボード切込み</v>
          </cell>
          <cell r="C333" t="str">
            <v>１５０角（１５０φ）以下</v>
          </cell>
          <cell r="D333" t="str">
            <v>箇所</v>
          </cell>
          <cell r="E333">
            <v>230</v>
          </cell>
        </row>
        <row r="334">
          <cell r="A334" t="str">
            <v>204300</v>
          </cell>
          <cell r="B334" t="str">
            <v>　　天井ボード切込み</v>
          </cell>
          <cell r="C334" t="str">
            <v>３００角（３００φ）以下</v>
          </cell>
          <cell r="D334" t="str">
            <v>箇所</v>
          </cell>
          <cell r="E334">
            <v>270</v>
          </cell>
        </row>
        <row r="335">
          <cell r="A335" t="str">
            <v>204450</v>
          </cell>
          <cell r="B335" t="str">
            <v>　　天井ボード切込み</v>
          </cell>
          <cell r="C335" t="str">
            <v>４５０角（４５０φ）以下</v>
          </cell>
          <cell r="D335" t="str">
            <v>箇所</v>
          </cell>
          <cell r="E335">
            <v>340</v>
          </cell>
        </row>
        <row r="336">
          <cell r="A336" t="str">
            <v>204650</v>
          </cell>
          <cell r="B336" t="str">
            <v>　　天井ボード切込み</v>
          </cell>
          <cell r="C336" t="str">
            <v>６５０角（６５０φ）以下</v>
          </cell>
          <cell r="D336" t="str">
            <v>箇所</v>
          </cell>
          <cell r="E336">
            <v>410</v>
          </cell>
        </row>
        <row r="337">
          <cell r="A337" t="str">
            <v>204900</v>
          </cell>
          <cell r="B337" t="str">
            <v>　　天井ボード切込み</v>
          </cell>
          <cell r="C337" t="str">
            <v>９００角（９００φ）以下</v>
          </cell>
          <cell r="D337" t="str">
            <v>箇所</v>
          </cell>
          <cell r="E337">
            <v>500</v>
          </cell>
        </row>
        <row r="338">
          <cell r="A338" t="str">
            <v>205300</v>
          </cell>
          <cell r="B338" t="str">
            <v>　　天井ボード切込み</v>
          </cell>
          <cell r="C338" t="str">
            <v>１３００角（１３００φ）以下</v>
          </cell>
          <cell r="D338" t="str">
            <v>箇所</v>
          </cell>
          <cell r="E338">
            <v>640</v>
          </cell>
        </row>
        <row r="339">
          <cell r="A339" t="str">
            <v>205400</v>
          </cell>
          <cell r="B339" t="str">
            <v>　　天井ボード切込み</v>
          </cell>
          <cell r="C339" t="str">
            <v>３００×１３００以下</v>
          </cell>
          <cell r="D339" t="str">
            <v>箇所</v>
          </cell>
          <cell r="E339">
            <v>460</v>
          </cell>
        </row>
        <row r="340">
          <cell r="A340" t="str">
            <v>205500</v>
          </cell>
          <cell r="B340" t="str">
            <v>　　天井ボード切込み</v>
          </cell>
          <cell r="C340" t="str">
            <v>３００×２５００以下</v>
          </cell>
          <cell r="D340" t="str">
            <v>箇所</v>
          </cell>
          <cell r="E340">
            <v>680</v>
          </cell>
        </row>
        <row r="341">
          <cell r="A341" t="str">
            <v>205600</v>
          </cell>
          <cell r="B341" t="str">
            <v>　　天井ボード切込み</v>
          </cell>
          <cell r="C341" t="str">
            <v>３００×３７００以下</v>
          </cell>
          <cell r="D341" t="str">
            <v>箇所</v>
          </cell>
          <cell r="E341">
            <v>890</v>
          </cell>
        </row>
        <row r="342">
          <cell r="A342" t="str">
            <v>207020</v>
          </cell>
          <cell r="B342" t="str">
            <v>　　壁合成樹脂発泡材打込み　　　　　　　　　　　　　</v>
          </cell>
          <cell r="C342" t="str">
            <v>ポリスチレンフォーム　厚２０　　　　　　　　　　　　　　　　　　　　</v>
          </cell>
          <cell r="D342" t="str">
            <v>　m2　</v>
          </cell>
          <cell r="E342">
            <v>1270</v>
          </cell>
        </row>
        <row r="343">
          <cell r="A343" t="str">
            <v>207025</v>
          </cell>
          <cell r="B343" t="str">
            <v>　　壁合成樹脂発泡材打込み　　　　　　　　　　　　　</v>
          </cell>
          <cell r="C343" t="str">
            <v>ポリスチレンフォーム　厚２５　　　　　　　　　　　　　　　　　　　　</v>
          </cell>
          <cell r="D343" t="str">
            <v>　m2　</v>
          </cell>
          <cell r="E343">
            <v>1380</v>
          </cell>
        </row>
        <row r="344">
          <cell r="A344" t="str">
            <v>207030</v>
          </cell>
          <cell r="B344" t="str">
            <v>　　壁合成樹脂発泡材打込み　　　　　　　　　　　　　</v>
          </cell>
          <cell r="C344" t="str">
            <v>ポリスチレンフォーム　厚３０　　　　　　　　　　　　　　　　　　　　</v>
          </cell>
          <cell r="D344" t="str">
            <v>　m2　</v>
          </cell>
          <cell r="E344">
            <v>1490</v>
          </cell>
        </row>
        <row r="345">
          <cell r="A345" t="str">
            <v>207040</v>
          </cell>
          <cell r="B345" t="str">
            <v>　　壁合成樹脂発泡材打込み　　　　　　　　　　　　　</v>
          </cell>
          <cell r="C345" t="str">
            <v>ポリスチレンフォーム　厚４０　　　　　　　　　　　　　　　　　　　　</v>
          </cell>
          <cell r="D345" t="str">
            <v>　m2　</v>
          </cell>
          <cell r="E345">
            <v>1710</v>
          </cell>
        </row>
        <row r="346">
          <cell r="A346" t="str">
            <v>207050</v>
          </cell>
          <cell r="B346" t="str">
            <v>　　壁合成樹脂発泡材打込み　　　　　　　　　　　　　</v>
          </cell>
          <cell r="C346" t="str">
            <v>ポリスチレンフォーム　厚５０　　　　　　　　　　　　　　　　　　　　</v>
          </cell>
          <cell r="D346" t="str">
            <v>　m2　</v>
          </cell>
          <cell r="E346">
            <v>1940</v>
          </cell>
        </row>
        <row r="347">
          <cell r="A347" t="str">
            <v>208020</v>
          </cell>
          <cell r="B347" t="str">
            <v>　　天井合成樹脂発泡材打込み　　　　　　　　</v>
          </cell>
          <cell r="C347" t="str">
            <v>ポリスチレンフォーム　厚２０　　　　　　　　　　　　　　　　　　　　</v>
          </cell>
          <cell r="D347" t="str">
            <v>　m2　</v>
          </cell>
          <cell r="E347">
            <v>1060</v>
          </cell>
        </row>
        <row r="348">
          <cell r="A348" t="str">
            <v>208025</v>
          </cell>
          <cell r="B348" t="str">
            <v>　　天井合成樹脂発泡材打込み　　　　　　　　</v>
          </cell>
          <cell r="C348" t="str">
            <v>ポリスチレンフォーム　厚２５　　　　　　　　　　　　　　　　　　　　</v>
          </cell>
          <cell r="D348" t="str">
            <v>　m2　</v>
          </cell>
          <cell r="E348">
            <v>1170</v>
          </cell>
        </row>
        <row r="349">
          <cell r="A349" t="str">
            <v>208030</v>
          </cell>
          <cell r="B349" t="str">
            <v>　　天井合成樹脂発泡材打込み　　　　　　　　</v>
          </cell>
          <cell r="C349" t="str">
            <v>ポリスチレンフォーム　厚３０　　　　　　　　　　　　　　　　　　　　</v>
          </cell>
          <cell r="D349" t="str">
            <v>　m2　</v>
          </cell>
          <cell r="E349">
            <v>1280</v>
          </cell>
        </row>
        <row r="350">
          <cell r="A350" t="str">
            <v>208040</v>
          </cell>
          <cell r="B350" t="str">
            <v>　　天井合成樹脂発泡材打込み　　　　　　　　</v>
          </cell>
          <cell r="C350" t="str">
            <v>ポリスチレンフォーム　厚４０　　　　　　　　　　　　　　　　　　　　</v>
          </cell>
          <cell r="D350" t="str">
            <v>　m2　</v>
          </cell>
          <cell r="E350">
            <v>1500</v>
          </cell>
        </row>
        <row r="351">
          <cell r="A351" t="str">
            <v>208050</v>
          </cell>
          <cell r="B351" t="str">
            <v>　　天井合成樹脂発泡材打込み　　　　　　　　</v>
          </cell>
          <cell r="C351" t="str">
            <v>ポリスチレンフォーム　厚５０　　　　　　　　　　　　　　　　　　　　</v>
          </cell>
          <cell r="D351" t="str">
            <v>　m2　</v>
          </cell>
          <cell r="E351">
            <v>1730</v>
          </cell>
        </row>
        <row r="371">
          <cell r="B371" t="str">
            <v>【　土木工事複合単価表　】</v>
          </cell>
        </row>
        <row r="372">
          <cell r="A372" t="str">
            <v>500010</v>
          </cell>
          <cell r="B372" t="str">
            <v>バイブロハンマ杭打機運転費（矢板・Ｈ形鋼）</v>
          </cell>
          <cell r="C372" t="str">
            <v>普通型バイブロハンマ６０ｋｗ＋クローラクレーン油圧式５０ｔ吊り</v>
          </cell>
          <cell r="D372" t="str">
            <v>日</v>
          </cell>
          <cell r="E372">
            <v>110670</v>
          </cell>
        </row>
        <row r="373">
          <cell r="A373" t="str">
            <v>500020</v>
          </cell>
          <cell r="B373" t="str">
            <v>バイブロハンマ杭打機運転費（矢板・Ｈ形鋼）</v>
          </cell>
          <cell r="C373" t="str">
            <v>普通型バイブロハンマ９０ｋｗ＋クローラクレーン油圧式５０ｔ吊り</v>
          </cell>
          <cell r="D373" t="str">
            <v>日</v>
          </cell>
          <cell r="E373">
            <v>115110</v>
          </cell>
        </row>
        <row r="374">
          <cell r="A374" t="str">
            <v>501110</v>
          </cell>
          <cell r="B374" t="str">
            <v>ブルドーザ運転費</v>
          </cell>
          <cell r="C374" t="str">
            <v>普通　　３ｔ　（狭隘な箇所，土砂敷均し用）</v>
          </cell>
          <cell r="D374" t="str">
            <v>日</v>
          </cell>
          <cell r="E374">
            <v>29410</v>
          </cell>
        </row>
        <row r="375">
          <cell r="A375" t="str">
            <v>501210</v>
          </cell>
          <cell r="B375" t="str">
            <v>ブルドーザ運転費</v>
          </cell>
          <cell r="C375" t="str">
            <v>普通　　６ｔ　（運動施設の舗装用）</v>
          </cell>
          <cell r="D375" t="str">
            <v>ｈ</v>
          </cell>
          <cell r="E375">
            <v>7830</v>
          </cell>
        </row>
        <row r="376">
          <cell r="A376" t="str">
            <v>501310</v>
          </cell>
          <cell r="B376" t="str">
            <v>ブルドーザ運転費</v>
          </cell>
          <cell r="C376" t="str">
            <v>普通　１５ｔ　（埋戻し・法面整形用）</v>
          </cell>
          <cell r="D376" t="str">
            <v>ｈ</v>
          </cell>
          <cell r="E376">
            <v>11100</v>
          </cell>
        </row>
        <row r="377">
          <cell r="A377" t="str">
            <v>501320</v>
          </cell>
          <cell r="B377" t="str">
            <v>ブルドーザ運転費</v>
          </cell>
          <cell r="C377" t="str">
            <v>普通　１５ｔ　（土砂・軟岩敷均し用）</v>
          </cell>
          <cell r="D377" t="str">
            <v>日</v>
          </cell>
          <cell r="E377">
            <v>54910</v>
          </cell>
        </row>
        <row r="378">
          <cell r="A378" t="str">
            <v>501340</v>
          </cell>
          <cell r="B378" t="str">
            <v>ブルドーザ運転費</v>
          </cell>
          <cell r="C378" t="str">
            <v>普通　１５ｔ　（土砂・軟岩敷均し締固め用）</v>
          </cell>
          <cell r="D378" t="str">
            <v>日</v>
          </cell>
          <cell r="E378">
            <v>54770</v>
          </cell>
        </row>
        <row r="379">
          <cell r="A379" t="str">
            <v>501410</v>
          </cell>
          <cell r="B379" t="str">
            <v>ブルドーザ運転費</v>
          </cell>
          <cell r="C379" t="str">
            <v>湿地　１９～２０ｔ　（土砂掘削・軟岩破砕片押土用）</v>
          </cell>
          <cell r="D379" t="str">
            <v>日</v>
          </cell>
          <cell r="E379">
            <v>70050</v>
          </cell>
        </row>
        <row r="380">
          <cell r="A380" t="str">
            <v>501430</v>
          </cell>
          <cell r="B380" t="str">
            <v>ブルドーザ運転費</v>
          </cell>
          <cell r="C380" t="str">
            <v>普通　２１ｔ　（土砂敷均し用）</v>
          </cell>
          <cell r="D380" t="str">
            <v>日</v>
          </cell>
          <cell r="E380">
            <v>80490</v>
          </cell>
        </row>
        <row r="381">
          <cell r="A381" t="str">
            <v>501450</v>
          </cell>
          <cell r="B381" t="str">
            <v>ブルドーザ運転費</v>
          </cell>
          <cell r="C381" t="str">
            <v>普通　２１ｔ　（土砂・軟岩敷均し締固め用）</v>
          </cell>
          <cell r="D381" t="str">
            <v>日</v>
          </cell>
          <cell r="E381">
            <v>81640</v>
          </cell>
        </row>
        <row r="382">
          <cell r="A382" t="str">
            <v>501510</v>
          </cell>
          <cell r="B382" t="str">
            <v>ブルドーザ運転費</v>
          </cell>
          <cell r="C382" t="str">
            <v>湿地　３２ｔ　（土砂掘削・軟岩破砕片押土用）</v>
          </cell>
          <cell r="D382" t="str">
            <v>日</v>
          </cell>
          <cell r="E382">
            <v>105650</v>
          </cell>
        </row>
        <row r="383">
          <cell r="A383" t="str">
            <v>501620</v>
          </cell>
          <cell r="B383" t="str">
            <v>ブルドーザ運転費</v>
          </cell>
          <cell r="C383" t="str">
            <v>湿地　１６ｔ　（土砂・サンドマット敷均し用）</v>
          </cell>
          <cell r="D383" t="str">
            <v>日</v>
          </cell>
          <cell r="E383">
            <v>55660</v>
          </cell>
        </row>
        <row r="384">
          <cell r="A384" t="str">
            <v>501630</v>
          </cell>
          <cell r="B384" t="str">
            <v>ブルドーザ運転費</v>
          </cell>
          <cell r="C384" t="str">
            <v>湿地　１６ｔ　（土砂敷均し締固め用）</v>
          </cell>
          <cell r="D384" t="str">
            <v>日</v>
          </cell>
          <cell r="E384">
            <v>54020</v>
          </cell>
        </row>
        <row r="385">
          <cell r="A385" t="str">
            <v>501710</v>
          </cell>
          <cell r="B385" t="str">
            <v>リッパ装置付ブルドーザ運転費</v>
          </cell>
          <cell r="C385" t="str">
            <v>３２ｔ　（リッパ掘削用）</v>
          </cell>
          <cell r="D385" t="str">
            <v>日</v>
          </cell>
          <cell r="E385">
            <v>91860</v>
          </cell>
        </row>
        <row r="386">
          <cell r="A386" t="str">
            <v>501720</v>
          </cell>
          <cell r="B386" t="str">
            <v>リッパ装置付ブルドーザ運転費</v>
          </cell>
          <cell r="C386" t="str">
            <v>３２ｔ　（火薬併用リッパ掘削用）</v>
          </cell>
          <cell r="D386" t="str">
            <v>日</v>
          </cell>
          <cell r="E386">
            <v>85600</v>
          </cell>
        </row>
        <row r="387">
          <cell r="A387" t="str">
            <v>502110</v>
          </cell>
          <cell r="B387" t="str">
            <v>小型バックホウ運転費</v>
          </cell>
          <cell r="C387" t="str">
            <v>油圧式クローラ型　　０．１３ｍ3　（掘取用）</v>
          </cell>
          <cell r="D387" t="str">
            <v>日</v>
          </cell>
          <cell r="E387">
            <v>31260</v>
          </cell>
        </row>
        <row r="388">
          <cell r="A388" t="str">
            <v>502130</v>
          </cell>
          <cell r="B388" t="str">
            <v>小型バックホウ運転費</v>
          </cell>
          <cell r="C388" t="str">
            <v>油圧式クローラ型　　０．１３ｍ3　（小規模土工）</v>
          </cell>
          <cell r="D388" t="str">
            <v>日</v>
          </cell>
          <cell r="E388">
            <v>29350</v>
          </cell>
        </row>
        <row r="389">
          <cell r="A389" t="str">
            <v>502210</v>
          </cell>
          <cell r="B389" t="str">
            <v>バックホウ運転費</v>
          </cell>
          <cell r="C389" t="str">
            <v>油圧式クローラ型　　０．２８ｍ3　（簡易土留用）</v>
          </cell>
          <cell r="D389" t="str">
            <v>ｈ</v>
          </cell>
          <cell r="E389">
            <v>5770</v>
          </cell>
        </row>
        <row r="390">
          <cell r="A390" t="str">
            <v>502220</v>
          </cell>
          <cell r="B390" t="str">
            <v>バックホウ運転費</v>
          </cell>
          <cell r="C390" t="str">
            <v>油圧式クローラ型　　０．２８ｍ3　（小規模土工）</v>
          </cell>
          <cell r="D390" t="str">
            <v>日</v>
          </cell>
          <cell r="E390">
            <v>32030</v>
          </cell>
        </row>
        <row r="391">
          <cell r="A391" t="str">
            <v>502310</v>
          </cell>
          <cell r="B391" t="str">
            <v>バックホウ運転費</v>
          </cell>
          <cell r="C391" t="str">
            <v>油圧式クローラ型　　０．４５ｍ3　（埋戻し・簡易土留用）</v>
          </cell>
          <cell r="D391" t="str">
            <v>ｈ</v>
          </cell>
          <cell r="E391">
            <v>6730</v>
          </cell>
        </row>
        <row r="392">
          <cell r="A392" t="str">
            <v>502320</v>
          </cell>
          <cell r="B392" t="str">
            <v>バックホウ運転費</v>
          </cell>
          <cell r="C392" t="str">
            <v>油圧式クローラ型　　０．４５ｍ3　（舗装版破砕Ａｓ版用）</v>
          </cell>
          <cell r="D392" t="str">
            <v>日</v>
          </cell>
          <cell r="E392">
            <v>40100</v>
          </cell>
        </row>
        <row r="393">
          <cell r="A393" t="str">
            <v>502330</v>
          </cell>
          <cell r="B393" t="str">
            <v>バックホウ運転費</v>
          </cell>
          <cell r="C393" t="str">
            <v>油圧式クローラ型　　０．４５ｍ3　（舗装版破砕Ｃo版用）</v>
          </cell>
          <cell r="D393" t="str">
            <v>日</v>
          </cell>
          <cell r="E393">
            <v>41070</v>
          </cell>
        </row>
        <row r="394">
          <cell r="A394" t="str">
            <v>502340</v>
          </cell>
          <cell r="B394" t="str">
            <v>バックホウ運転費</v>
          </cell>
          <cell r="C394" t="str">
            <v>油圧式クローラ型　　０．４５ｍ3　（積込用）</v>
          </cell>
          <cell r="D394" t="str">
            <v>日</v>
          </cell>
          <cell r="E394">
            <v>36090</v>
          </cell>
        </row>
        <row r="395">
          <cell r="A395" t="str">
            <v>502360</v>
          </cell>
          <cell r="B395" t="str">
            <v>バックホウ運転費</v>
          </cell>
          <cell r="C395" t="str">
            <v>油圧式クローラ型　　０．４５ｍ3　（床掘用）</v>
          </cell>
          <cell r="D395" t="str">
            <v>日</v>
          </cell>
          <cell r="E395">
            <v>36020</v>
          </cell>
        </row>
        <row r="396">
          <cell r="A396" t="str">
            <v>502410</v>
          </cell>
          <cell r="B396" t="str">
            <v>バックホウ運転費</v>
          </cell>
          <cell r="C396" t="str">
            <v>油圧式クローラ型　　０．８ｍ3　（埋戻し・法面整形・緑化ブロック・土留用）</v>
          </cell>
          <cell r="D396" t="str">
            <v>ｈ</v>
          </cell>
          <cell r="E396">
            <v>9200</v>
          </cell>
        </row>
        <row r="397">
          <cell r="A397" t="str">
            <v>502420</v>
          </cell>
          <cell r="B397" t="str">
            <v>バックホウ運転費</v>
          </cell>
          <cell r="C397" t="str">
            <v>油圧式クローラ型　　０．８ｍ3　（舗装版破砕Ａｓ版用）</v>
          </cell>
          <cell r="D397" t="str">
            <v>ｈ</v>
          </cell>
          <cell r="E397">
            <v>9410</v>
          </cell>
        </row>
        <row r="398">
          <cell r="A398" t="str">
            <v>502440</v>
          </cell>
          <cell r="B398" t="str">
            <v>バックホウ運転費</v>
          </cell>
          <cell r="C398" t="str">
            <v>油圧式クローラ型　　０．８ｍ3　（掘削積込・積込用）</v>
          </cell>
          <cell r="D398" t="str">
            <v>日</v>
          </cell>
          <cell r="E398">
            <v>50700</v>
          </cell>
        </row>
        <row r="399">
          <cell r="A399" t="str">
            <v>502470</v>
          </cell>
          <cell r="B399" t="str">
            <v>バックホウ運転費</v>
          </cell>
          <cell r="C399" t="str">
            <v>油圧式クローラ型　　０．８ｍ3　（床掘用）</v>
          </cell>
          <cell r="D399" t="str">
            <v>日</v>
          </cell>
          <cell r="E399">
            <v>51160</v>
          </cell>
        </row>
        <row r="400">
          <cell r="A400" t="str">
            <v>502480</v>
          </cell>
          <cell r="B400" t="str">
            <v>バックホウ運転費</v>
          </cell>
          <cell r="C400" t="str">
            <v>油圧式クローラ型　　０．８ｍ3　（片切掘削用）</v>
          </cell>
          <cell r="D400" t="str">
            <v>日</v>
          </cell>
          <cell r="E400">
            <v>48020</v>
          </cell>
        </row>
        <row r="401">
          <cell r="A401" t="str">
            <v>502500</v>
          </cell>
          <cell r="B401" t="str">
            <v>バックホウ運転費</v>
          </cell>
          <cell r="C401" t="str">
            <v>油圧式クローラ型　　０．８ｍ3　（基礎砕石用）</v>
          </cell>
          <cell r="D401" t="str">
            <v>日</v>
          </cell>
          <cell r="E401">
            <v>27110</v>
          </cell>
        </row>
        <row r="402">
          <cell r="A402" t="str">
            <v>502510</v>
          </cell>
          <cell r="B402" t="str">
            <v>バックホウ運転費</v>
          </cell>
          <cell r="C402" t="str">
            <v>油圧式クローラ型　　０．８ｍ3　（裏込砕石用）</v>
          </cell>
          <cell r="D402" t="str">
            <v>日</v>
          </cell>
          <cell r="E402">
            <v>38400</v>
          </cell>
        </row>
        <row r="403">
          <cell r="A403" t="str">
            <v>502610</v>
          </cell>
          <cell r="B403" t="str">
            <v>バックホウ運転費</v>
          </cell>
          <cell r="C403" t="str">
            <v>油圧式クローラ型　　１．４ｍ3　（掘削積込・積込用）</v>
          </cell>
          <cell r="D403" t="str">
            <v>日</v>
          </cell>
          <cell r="E403">
            <v>65160</v>
          </cell>
        </row>
        <row r="404">
          <cell r="A404" t="str">
            <v>503030</v>
          </cell>
          <cell r="B404" t="str">
            <v>タンパ及びランマ運転費</v>
          </cell>
          <cell r="C404" t="str">
            <v>６０～１００ｋｇ　（舗装工用）</v>
          </cell>
          <cell r="D404" t="str">
            <v>日</v>
          </cell>
          <cell r="E404">
            <v>20690</v>
          </cell>
        </row>
        <row r="405">
          <cell r="A405" t="str">
            <v>503040</v>
          </cell>
          <cell r="B405" t="str">
            <v>タンパ及びランマ運転費</v>
          </cell>
          <cell r="C405" t="str">
            <v>６０～１００ｋｇ　（小規模土工用）</v>
          </cell>
          <cell r="D405" t="str">
            <v>日</v>
          </cell>
          <cell r="E405">
            <v>20600</v>
          </cell>
        </row>
        <row r="406">
          <cell r="A406" t="str">
            <v>503050</v>
          </cell>
          <cell r="B406" t="str">
            <v>タンパ及びランマ運転費</v>
          </cell>
          <cell r="C406" t="str">
            <v>６０～１００ｋｇ　（埋戻し用）</v>
          </cell>
          <cell r="D406" t="str">
            <v>日５ｈ</v>
          </cell>
          <cell r="E406">
            <v>20540</v>
          </cell>
        </row>
        <row r="407">
          <cell r="A407" t="str">
            <v>503110</v>
          </cell>
          <cell r="B407" t="str">
            <v>モーターグレーダ運転費</v>
          </cell>
          <cell r="C407" t="str">
            <v>３．１ｍ　（砕石敷均し・不陸整正用）</v>
          </cell>
          <cell r="D407" t="str">
            <v>日</v>
          </cell>
          <cell r="E407">
            <v>44640</v>
          </cell>
        </row>
        <row r="408">
          <cell r="A408">
            <v>503130</v>
          </cell>
          <cell r="B408" t="str">
            <v>モーターグレーダ運転費</v>
          </cell>
          <cell r="C408" t="str">
            <v>３．１ｍ　（安定処理用）</v>
          </cell>
          <cell r="D408" t="str">
            <v>日</v>
          </cell>
          <cell r="E408">
            <v>43960</v>
          </cell>
        </row>
        <row r="409">
          <cell r="A409">
            <v>503210</v>
          </cell>
          <cell r="B409" t="str">
            <v>トラクタ運転費</v>
          </cell>
          <cell r="C409" t="str">
            <v>１．０ｔ</v>
          </cell>
          <cell r="D409" t="str">
            <v>ｈ</v>
          </cell>
          <cell r="E409">
            <v>5000</v>
          </cell>
        </row>
        <row r="410">
          <cell r="A410">
            <v>503410</v>
          </cell>
          <cell r="B410" t="str">
            <v>ロードローダ運転費</v>
          </cell>
          <cell r="C410" t="str">
            <v>マカダム両輪駆動　１０～１２ｔ　（運動施設の舗装・排水性舗装用）</v>
          </cell>
          <cell r="D410" t="str">
            <v>日</v>
          </cell>
          <cell r="E410">
            <v>40180</v>
          </cell>
        </row>
        <row r="411">
          <cell r="A411">
            <v>503420</v>
          </cell>
          <cell r="B411" t="str">
            <v>ロードローダ運転費</v>
          </cell>
          <cell r="C411" t="str">
            <v>マカダム両輪駆動　１０～１２ｔ　（路盤工用）</v>
          </cell>
          <cell r="D411" t="str">
            <v>日</v>
          </cell>
          <cell r="E411">
            <v>38660</v>
          </cell>
        </row>
        <row r="412">
          <cell r="B412" t="str">
            <v>【　土木工事複合単価表　】</v>
          </cell>
          <cell r="E412">
            <v>0</v>
          </cell>
        </row>
        <row r="413">
          <cell r="A413">
            <v>503440</v>
          </cell>
          <cell r="B413" t="str">
            <v>ロードローダ運転費</v>
          </cell>
          <cell r="C413" t="str">
            <v>マカダム両輪駆動　１０～１２ｔ　（不陸整正用）</v>
          </cell>
          <cell r="D413" t="str">
            <v>日</v>
          </cell>
          <cell r="E413">
            <v>38660</v>
          </cell>
        </row>
        <row r="414">
          <cell r="A414">
            <v>503460</v>
          </cell>
          <cell r="B414" t="str">
            <v>ロードローダ運転費</v>
          </cell>
          <cell r="C414" t="str">
            <v>マカダム両輪駆動　１０～１２ｔ　（舗装工用）</v>
          </cell>
          <cell r="D414" t="str">
            <v>日</v>
          </cell>
          <cell r="E414">
            <v>36300</v>
          </cell>
        </row>
        <row r="415">
          <cell r="A415">
            <v>503510</v>
          </cell>
          <cell r="B415" t="str">
            <v>タイヤローラ運転費</v>
          </cell>
          <cell r="C415" t="str">
            <v>８～２０ｔ　（運動施設の舗装・排水性舗装用）</v>
          </cell>
          <cell r="D415" t="str">
            <v>日</v>
          </cell>
          <cell r="E415">
            <v>37470</v>
          </cell>
        </row>
        <row r="416">
          <cell r="A416">
            <v>503520</v>
          </cell>
          <cell r="B416" t="str">
            <v>タイヤローラ運転費</v>
          </cell>
          <cell r="C416" t="str">
            <v>８～２０ｔ　（路盤工用）</v>
          </cell>
          <cell r="D416" t="str">
            <v>日</v>
          </cell>
          <cell r="E416">
            <v>36000</v>
          </cell>
        </row>
        <row r="417">
          <cell r="A417">
            <v>503540</v>
          </cell>
          <cell r="B417" t="str">
            <v>タイヤローラ運転費</v>
          </cell>
          <cell r="C417" t="str">
            <v>８～２０ｔ　（不陸整正用）</v>
          </cell>
          <cell r="D417" t="str">
            <v>日</v>
          </cell>
          <cell r="E417">
            <v>35600</v>
          </cell>
        </row>
        <row r="418">
          <cell r="A418">
            <v>503560</v>
          </cell>
          <cell r="B418" t="str">
            <v>タイヤローラ運転費</v>
          </cell>
          <cell r="C418" t="str">
            <v>８～２０ｔ　（舗装工用）</v>
          </cell>
          <cell r="D418" t="str">
            <v>日</v>
          </cell>
          <cell r="E418">
            <v>34880</v>
          </cell>
        </row>
        <row r="419">
          <cell r="A419">
            <v>503570</v>
          </cell>
          <cell r="B419" t="str">
            <v>タイヤローラ運転費</v>
          </cell>
          <cell r="C419" t="str">
            <v>８～２０ｔ　（土工締固め用）</v>
          </cell>
          <cell r="D419" t="str">
            <v>日</v>
          </cell>
          <cell r="E419">
            <v>34810</v>
          </cell>
        </row>
        <row r="420">
          <cell r="A420">
            <v>503580</v>
          </cell>
          <cell r="B420" t="str">
            <v>タイヤローラ運転費</v>
          </cell>
          <cell r="C420" t="str">
            <v>８～２０ｔ　（安定処理用）</v>
          </cell>
          <cell r="D420" t="str">
            <v>日</v>
          </cell>
          <cell r="E420">
            <v>33910</v>
          </cell>
        </row>
        <row r="421">
          <cell r="A421">
            <v>503620</v>
          </cell>
          <cell r="B421" t="str">
            <v>振動ローラ運転費</v>
          </cell>
          <cell r="C421" t="str">
            <v>ハンドガイド式　　０．８～１．１ｔ</v>
          </cell>
          <cell r="D421" t="str">
            <v>ｈ</v>
          </cell>
          <cell r="E421">
            <v>4220</v>
          </cell>
        </row>
        <row r="422">
          <cell r="A422">
            <v>503630</v>
          </cell>
          <cell r="B422" t="str">
            <v>振動ローラ運転費</v>
          </cell>
          <cell r="C422" t="str">
            <v>搭乗式タンデム型　　２．５～２．８ｔ</v>
          </cell>
          <cell r="D422" t="str">
            <v>ｈ</v>
          </cell>
          <cell r="E422">
            <v>5980</v>
          </cell>
        </row>
        <row r="423">
          <cell r="A423">
            <v>503650</v>
          </cell>
          <cell r="B423" t="str">
            <v>振動ローラ運転費</v>
          </cell>
          <cell r="C423" t="str">
            <v>搭乗式コンバインド型　　３～４ｔ　（運動場施設の舗装用）</v>
          </cell>
          <cell r="D423" t="str">
            <v>日</v>
          </cell>
          <cell r="E423">
            <v>29400</v>
          </cell>
        </row>
        <row r="424">
          <cell r="A424">
            <v>503660</v>
          </cell>
          <cell r="B424" t="str">
            <v>振動ローラ運転費</v>
          </cell>
          <cell r="C424" t="str">
            <v>搭乗式コンバインド型　　３～４ｔ　（路盤工用）</v>
          </cell>
          <cell r="D424" t="str">
            <v>日</v>
          </cell>
          <cell r="E424">
            <v>29400</v>
          </cell>
        </row>
        <row r="425">
          <cell r="A425">
            <v>503670</v>
          </cell>
          <cell r="B425" t="str">
            <v>振動ローラ運転費</v>
          </cell>
          <cell r="C425" t="str">
            <v>搭乗式コンバインド型　　３～４ｔ　（舗装工用）</v>
          </cell>
          <cell r="D425" t="str">
            <v>日</v>
          </cell>
          <cell r="E425">
            <v>29790</v>
          </cell>
        </row>
        <row r="426">
          <cell r="A426">
            <v>503710</v>
          </cell>
          <cell r="B426" t="str">
            <v>アスファルトフィニッシャ運転費</v>
          </cell>
          <cell r="C426" t="str">
            <v>クローラ型　　１．６～３．０ｍ</v>
          </cell>
          <cell r="D426" t="str">
            <v>日</v>
          </cell>
          <cell r="E426">
            <v>50530</v>
          </cell>
        </row>
        <row r="427">
          <cell r="A427">
            <v>503720</v>
          </cell>
          <cell r="B427" t="str">
            <v>アスファルトフィニッシャ運転費</v>
          </cell>
          <cell r="C427" t="str">
            <v>ホイール型　 ２．４～４．５ｍ　全自動</v>
          </cell>
          <cell r="D427" t="str">
            <v>日</v>
          </cell>
          <cell r="E427">
            <v>86450</v>
          </cell>
        </row>
        <row r="428">
          <cell r="A428">
            <v>503730</v>
          </cell>
          <cell r="B428" t="str">
            <v>アスファルトフィニッシャ運転費</v>
          </cell>
          <cell r="C428" t="str">
            <v>ホイール型　 ３．０～８．５ｍ　全自動</v>
          </cell>
          <cell r="D428" t="str">
            <v>日</v>
          </cell>
          <cell r="E428">
            <v>166870</v>
          </cell>
        </row>
        <row r="429">
          <cell r="A429">
            <v>503760</v>
          </cell>
          <cell r="B429" t="str">
            <v>アスファルトフィニッシャ運転費</v>
          </cell>
          <cell r="C429" t="str">
            <v>ホイール型　 ２．５～６．０ｍ　全自動</v>
          </cell>
          <cell r="D429" t="str">
            <v>日</v>
          </cell>
          <cell r="E429">
            <v>108790</v>
          </cell>
        </row>
        <row r="430">
          <cell r="A430">
            <v>503810</v>
          </cell>
          <cell r="B430" t="str">
            <v>アスファルトカーバ運転費</v>
          </cell>
          <cell r="C430" t="str">
            <v>４～４．５ｍ3／ｈ</v>
          </cell>
          <cell r="D430" t="str">
            <v>日</v>
          </cell>
          <cell r="E430">
            <v>23210</v>
          </cell>
        </row>
        <row r="431">
          <cell r="A431">
            <v>504010</v>
          </cell>
          <cell r="B431" t="str">
            <v>コンクリートスプレッダ運転費</v>
          </cell>
          <cell r="C431" t="str">
            <v>ブレード式　　３～７．５ｍ</v>
          </cell>
          <cell r="D431" t="str">
            <v>ｈ</v>
          </cell>
          <cell r="E431">
            <v>11500</v>
          </cell>
        </row>
        <row r="432">
          <cell r="A432">
            <v>504110</v>
          </cell>
          <cell r="B432" t="str">
            <v>コンクリートフィニッシャ運転費</v>
          </cell>
          <cell r="C432" t="str">
            <v>３～７．５ｍ</v>
          </cell>
          <cell r="D432" t="str">
            <v>ｈ</v>
          </cell>
          <cell r="E432">
            <v>18710</v>
          </cell>
        </row>
        <row r="433">
          <cell r="A433">
            <v>504210</v>
          </cell>
          <cell r="B433" t="str">
            <v>コンクリート縦仕上機運転費</v>
          </cell>
          <cell r="C433" t="str">
            <v>３～７．５ｍ</v>
          </cell>
          <cell r="D433" t="str">
            <v>ｈ</v>
          </cell>
          <cell r="E433">
            <v>14970</v>
          </cell>
        </row>
        <row r="434">
          <cell r="A434">
            <v>504310</v>
          </cell>
          <cell r="B434" t="str">
            <v>コンクリートポンプ車運転費</v>
          </cell>
          <cell r="C434" t="str">
            <v>ブーム式　　９０～１１０ｍ3／ｈ</v>
          </cell>
          <cell r="D434" t="str">
            <v>ｈ</v>
          </cell>
          <cell r="E434">
            <v>12850</v>
          </cell>
        </row>
        <row r="435">
          <cell r="A435">
            <v>504320</v>
          </cell>
          <cell r="B435" t="str">
            <v>コンクリートポンプ車運転費</v>
          </cell>
          <cell r="C435" t="str">
            <v>ブーム式　　６５～　８５ｍ3／ｈ</v>
          </cell>
          <cell r="D435" t="str">
            <v>ｈ</v>
          </cell>
          <cell r="E435">
            <v>10670</v>
          </cell>
        </row>
        <row r="436">
          <cell r="A436">
            <v>504510</v>
          </cell>
          <cell r="B436" t="str">
            <v>スタビライザ運転費</v>
          </cell>
          <cell r="C436" t="str">
            <v>混合幅２ｍ，混合深０．６ｍ　自走式</v>
          </cell>
          <cell r="D436" t="str">
            <v>日</v>
          </cell>
          <cell r="E436">
            <v>271390</v>
          </cell>
        </row>
        <row r="437">
          <cell r="A437">
            <v>505010</v>
          </cell>
          <cell r="B437" t="str">
            <v>ダンプトラック運転費</v>
          </cell>
          <cell r="C437" t="str">
            <v xml:space="preserve">  ２ｔ積　（土砂・軟岩用）　　 タイヤ損耗費・補修費含む</v>
          </cell>
          <cell r="D437" t="str">
            <v>日</v>
          </cell>
          <cell r="E437">
            <v>22770</v>
          </cell>
        </row>
        <row r="438">
          <cell r="A438">
            <v>505020</v>
          </cell>
          <cell r="B438" t="str">
            <v>ダンプトラック運転費</v>
          </cell>
          <cell r="C438" t="str">
            <v xml:space="preserve">  ２ｔ積　（Ａｓ塊用）　　　　　  タイヤ損耗費・補修費含む</v>
          </cell>
          <cell r="D438" t="str">
            <v>日</v>
          </cell>
          <cell r="E438">
            <v>22910</v>
          </cell>
        </row>
        <row r="439">
          <cell r="A439">
            <v>505030</v>
          </cell>
          <cell r="B439" t="str">
            <v>ダンプトラック運転費</v>
          </cell>
          <cell r="C439" t="str">
            <v xml:space="preserve">  ２ｔ積　（硬岩・Ｃｏ塊用）　　タイヤ損耗費・補修費含む</v>
          </cell>
          <cell r="D439" t="str">
            <v>日</v>
          </cell>
          <cell r="E439">
            <v>23130</v>
          </cell>
        </row>
        <row r="440">
          <cell r="A440">
            <v>505110</v>
          </cell>
          <cell r="B440" t="str">
            <v>ダンプトラック運転費</v>
          </cell>
          <cell r="C440" t="str">
            <v xml:space="preserve">  ４ｔ積　（土砂・軟岩用）　　 タイヤ損耗費・補修費含む</v>
          </cell>
          <cell r="D440" t="str">
            <v>日</v>
          </cell>
          <cell r="E440">
            <v>25960</v>
          </cell>
        </row>
        <row r="441">
          <cell r="A441">
            <v>505120</v>
          </cell>
          <cell r="B441" t="str">
            <v>ダンプトラック運転費</v>
          </cell>
          <cell r="C441" t="str">
            <v xml:space="preserve">  ４ｔ積　（Ａｓ塊用）　　　　　  タイヤ損耗費・補修費含む</v>
          </cell>
          <cell r="D441" t="str">
            <v>日</v>
          </cell>
          <cell r="E441">
            <v>26180</v>
          </cell>
        </row>
        <row r="442">
          <cell r="A442">
            <v>505130</v>
          </cell>
          <cell r="B442" t="str">
            <v>ダンプトラック運転費</v>
          </cell>
          <cell r="C442" t="str">
            <v xml:space="preserve">  ４ｔ積　（硬岩・Ｃｏ塊用）　　タイヤ損耗費・補修費含む</v>
          </cell>
          <cell r="D442" t="str">
            <v>日</v>
          </cell>
          <cell r="E442">
            <v>26560</v>
          </cell>
        </row>
        <row r="443">
          <cell r="A443">
            <v>505210</v>
          </cell>
          <cell r="B443" t="str">
            <v>ダンプトラック運転費</v>
          </cell>
          <cell r="C443" t="str">
            <v>１０ｔ積　（土砂・軟岩用）　　 タイヤ損耗費・補修費含む</v>
          </cell>
          <cell r="D443" t="str">
            <v>日</v>
          </cell>
          <cell r="E443">
            <v>39920</v>
          </cell>
        </row>
        <row r="444">
          <cell r="A444">
            <v>505220</v>
          </cell>
          <cell r="B444" t="str">
            <v>ダンプトラック運転費</v>
          </cell>
          <cell r="C444" t="str">
            <v>１０ｔ積　（Ａｓ塊用）　　　　　  タイヤ損耗費・補修費含む</v>
          </cell>
          <cell r="D444" t="str">
            <v>日</v>
          </cell>
          <cell r="E444">
            <v>40540</v>
          </cell>
        </row>
        <row r="445">
          <cell r="A445">
            <v>505230</v>
          </cell>
          <cell r="B445" t="str">
            <v>ダンプトラック運転費</v>
          </cell>
          <cell r="C445" t="str">
            <v>１０ｔ積　（硬岩・Ｃｏ塊用）　　タイヤ損耗費・補修費含む</v>
          </cell>
          <cell r="D445" t="str">
            <v>日</v>
          </cell>
          <cell r="E445">
            <v>41530</v>
          </cell>
        </row>
        <row r="446">
          <cell r="A446">
            <v>505320</v>
          </cell>
          <cell r="B446" t="str">
            <v>トラック運転費</v>
          </cell>
          <cell r="C446" t="str">
            <v>４～４．５ｔ積</v>
          </cell>
          <cell r="D446" t="str">
            <v>ｈ</v>
          </cell>
          <cell r="E446">
            <v>5590</v>
          </cell>
        </row>
        <row r="447">
          <cell r="A447">
            <v>505330</v>
          </cell>
          <cell r="B447" t="str">
            <v>クレーン付トラック運転費</v>
          </cell>
          <cell r="C447" t="str">
            <v>４ｔ積　　２．９ｔ吊り</v>
          </cell>
          <cell r="D447" t="str">
            <v>ｈ</v>
          </cell>
          <cell r="E447">
            <v>5600</v>
          </cell>
        </row>
        <row r="448">
          <cell r="A448">
            <v>506010</v>
          </cell>
          <cell r="B448" t="str">
            <v>空気圧縮機運転費</v>
          </cell>
          <cell r="C448" t="str">
            <v>可搬式スクリュ　　　　　　 ２．５ｍ3／ｍｉｎ　（はつり工）</v>
          </cell>
          <cell r="D448" t="str">
            <v>日</v>
          </cell>
          <cell r="E448">
            <v>4730</v>
          </cell>
        </row>
        <row r="449">
          <cell r="A449">
            <v>506020</v>
          </cell>
          <cell r="B449" t="str">
            <v>空気圧縮機運転費</v>
          </cell>
          <cell r="C449" t="str">
            <v>可搬式スクリュ　　３．５～３．７ｍ3／ｍｉｎ　（舗装版取りこわし）</v>
          </cell>
          <cell r="D449" t="str">
            <v>日</v>
          </cell>
          <cell r="E449">
            <v>5780</v>
          </cell>
        </row>
        <row r="450">
          <cell r="A450">
            <v>506030</v>
          </cell>
          <cell r="B450" t="str">
            <v>空気圧縮機運転費</v>
          </cell>
          <cell r="C450" t="str">
            <v>可搬式スクリュ　　　　　　 ５．０ｍ3／ｍｉｎ　（火薬転石破砕）</v>
          </cell>
          <cell r="D450" t="str">
            <v>日</v>
          </cell>
          <cell r="E450">
            <v>7620</v>
          </cell>
        </row>
        <row r="451">
          <cell r="A451">
            <v>506110</v>
          </cell>
          <cell r="B451" t="str">
            <v>大型ブレーカ運転費</v>
          </cell>
          <cell r="C451" t="str">
            <v>１，３００ｋｇ級＋バックホウ０．８ｍ3　（火薬併用リッパ掘削用）</v>
          </cell>
          <cell r="D451" t="str">
            <v>日</v>
          </cell>
          <cell r="E451">
            <v>61510</v>
          </cell>
        </row>
        <row r="452">
          <cell r="A452">
            <v>506130</v>
          </cell>
          <cell r="B452" t="str">
            <v>大型ブレーカ運転費</v>
          </cell>
          <cell r="C452" t="str">
            <v>１，３００ｋｇ級＋バックホウ０．８ｍ3　（大型ブレーカ掘削，軟岩用）</v>
          </cell>
          <cell r="D452" t="str">
            <v>日</v>
          </cell>
          <cell r="E452">
            <v>62770</v>
          </cell>
        </row>
        <row r="453">
          <cell r="B453" t="str">
            <v>【　土木工事複合単価表　】</v>
          </cell>
          <cell r="E453">
            <v>0</v>
          </cell>
        </row>
        <row r="454">
          <cell r="A454">
            <v>506140</v>
          </cell>
          <cell r="B454" t="str">
            <v>大型ブレーカ運転費</v>
          </cell>
          <cell r="C454" t="str">
            <v>１，３００ｋｇ級＋バックホウ０．８ｍ3　（大型ブレーカ掘削，硬岩用）</v>
          </cell>
          <cell r="D454" t="str">
            <v>日</v>
          </cell>
          <cell r="E454">
            <v>64230</v>
          </cell>
        </row>
        <row r="455">
          <cell r="A455">
            <v>506150</v>
          </cell>
          <cell r="B455" t="str">
            <v>大型ブレーカ運転費</v>
          </cell>
          <cell r="C455" t="str">
            <v>１，３００ｋｇ級＋バックホウ０．８ｍ3　（人力併用片切掘削，軟岩用）</v>
          </cell>
          <cell r="D455" t="str">
            <v>日</v>
          </cell>
          <cell r="E455">
            <v>59980</v>
          </cell>
        </row>
        <row r="456">
          <cell r="A456">
            <v>506160</v>
          </cell>
          <cell r="B456" t="str">
            <v>大型ブレーカ運転費</v>
          </cell>
          <cell r="C456" t="str">
            <v>１，３００ｋｇ級＋バックホウ０．８ｍ3　（人力併用片切掘削，硬岩用）</v>
          </cell>
          <cell r="D456" t="str">
            <v>日</v>
          </cell>
          <cell r="E456">
            <v>61440</v>
          </cell>
        </row>
        <row r="457">
          <cell r="A457">
            <v>506170</v>
          </cell>
          <cell r="B457" t="str">
            <v>大型ブレーカ運転費</v>
          </cell>
          <cell r="C457" t="str">
            <v>１，３００ｋｇ級＋バックホウ０．８ｍ3　（火薬併用片切掘削，硬岩用）</v>
          </cell>
          <cell r="D457" t="str">
            <v>日</v>
          </cell>
          <cell r="E457">
            <v>62120</v>
          </cell>
        </row>
        <row r="458">
          <cell r="A458">
            <v>506180</v>
          </cell>
          <cell r="B458" t="str">
            <v>大型ブレーカ運転費</v>
          </cell>
          <cell r="C458" t="str">
            <v>１，３００ｋｇ級＋バックホウ０．８ｍ3　（転石破砕用）</v>
          </cell>
          <cell r="D458" t="str">
            <v>ｈ</v>
          </cell>
          <cell r="E458">
            <v>12810</v>
          </cell>
        </row>
        <row r="459">
          <cell r="A459">
            <v>506310</v>
          </cell>
          <cell r="B459" t="str">
            <v>クローラドリル運転費</v>
          </cell>
          <cell r="C459" t="str">
            <v>油圧式搭乗式１５０ｋｇ　（火薬併用リッパ掘削用）</v>
          </cell>
          <cell r="D459" t="str">
            <v>日</v>
          </cell>
          <cell r="E459">
            <v>68550</v>
          </cell>
        </row>
        <row r="460">
          <cell r="A460">
            <v>506320</v>
          </cell>
          <cell r="B460" t="str">
            <v>クローラドリル運転費</v>
          </cell>
          <cell r="C460" t="str">
            <v>油圧式搭乗式１５０ｋｇ　（火薬併用片切機械掘削用）</v>
          </cell>
          <cell r="D460" t="str">
            <v>日</v>
          </cell>
          <cell r="E460">
            <v>70110</v>
          </cell>
        </row>
        <row r="461">
          <cell r="A461">
            <v>506430</v>
          </cell>
          <cell r="B461" t="str">
            <v>コンクリートカッター運転費</v>
          </cell>
          <cell r="C461" t="str">
            <v>油圧式走行式ブレード径４５～５６ｃｍ</v>
          </cell>
          <cell r="D461" t="str">
            <v>日５ｈ</v>
          </cell>
          <cell r="E461">
            <v>23560</v>
          </cell>
        </row>
        <row r="462">
          <cell r="A462">
            <v>506510</v>
          </cell>
          <cell r="B462" t="str">
            <v>ガードレール支柱打込機運転費（ガードパイプ用）</v>
          </cell>
          <cell r="C462" t="str">
            <v>モンケン式　　４００～６００ｋｇ</v>
          </cell>
          <cell r="D462" t="str">
            <v>日</v>
          </cell>
          <cell r="E462">
            <v>35920</v>
          </cell>
        </row>
        <row r="463">
          <cell r="A463">
            <v>507410</v>
          </cell>
          <cell r="B463" t="str">
            <v>潜水ポンプ運転費（賃料）</v>
          </cell>
          <cell r="C463" t="str">
            <v>作業時排水　　口径１５０ｍｍ，　７．５ｋｗ</v>
          </cell>
          <cell r="D463" t="str">
            <v>日</v>
          </cell>
          <cell r="E463">
            <v>720</v>
          </cell>
        </row>
        <row r="464">
          <cell r="A464">
            <v>507420</v>
          </cell>
          <cell r="B464" t="str">
            <v>潜水ポンプ運転費（賃料）</v>
          </cell>
          <cell r="C464" t="str">
            <v>作業時排水　　口径２００ｍｍ，１１．０ｋｗ</v>
          </cell>
          <cell r="D464" t="str">
            <v>日</v>
          </cell>
          <cell r="E464">
            <v>900</v>
          </cell>
        </row>
        <row r="465">
          <cell r="A465">
            <v>507510</v>
          </cell>
          <cell r="B465" t="str">
            <v>潜水ポンプ運転費（賃料）</v>
          </cell>
          <cell r="C465" t="str">
            <v>常時排水　 　　口径１５０ｍｍ，　７．５ｋｗ</v>
          </cell>
          <cell r="D465" t="str">
            <v>日</v>
          </cell>
          <cell r="E465">
            <v>660</v>
          </cell>
        </row>
        <row r="466">
          <cell r="A466">
            <v>507520</v>
          </cell>
          <cell r="B466" t="str">
            <v>潜水ポンプ運転費（賃料）</v>
          </cell>
          <cell r="C466" t="str">
            <v>常時排水　　 　口径２００ｍｍ，１１．０ｋｗ</v>
          </cell>
          <cell r="D466" t="str">
            <v>日</v>
          </cell>
          <cell r="E466">
            <v>830</v>
          </cell>
        </row>
        <row r="467">
          <cell r="A467">
            <v>508020</v>
          </cell>
          <cell r="B467" t="str">
            <v>潜水ポンプ運転費（賃料）</v>
          </cell>
          <cell r="C467" t="str">
            <v>作業時排水　　２０ＫＶＡ　（潜水ポンプ用）</v>
          </cell>
          <cell r="D467" t="str">
            <v>日</v>
          </cell>
          <cell r="E467">
            <v>5130</v>
          </cell>
        </row>
        <row r="468">
          <cell r="A468">
            <v>508030</v>
          </cell>
          <cell r="B468" t="str">
            <v>潜水ポンプ運転費（賃料）</v>
          </cell>
          <cell r="C468" t="str">
            <v>作業時排水　　２５ＫＶＡ　（潜水ポンプ用）</v>
          </cell>
          <cell r="D468" t="str">
            <v>日</v>
          </cell>
          <cell r="E468">
            <v>5780</v>
          </cell>
        </row>
        <row r="469">
          <cell r="A469">
            <v>508050</v>
          </cell>
          <cell r="B469" t="str">
            <v>潜水ポンプ運転費（賃料）</v>
          </cell>
          <cell r="C469" t="str">
            <v>作業時排水　　６０ＫＶＡ　（潜水ポンプ用）</v>
          </cell>
          <cell r="D469" t="str">
            <v>日</v>
          </cell>
          <cell r="E469">
            <v>10600</v>
          </cell>
        </row>
        <row r="470">
          <cell r="A470">
            <v>508060</v>
          </cell>
          <cell r="B470" t="str">
            <v>潜水ポンプ運転費（賃料）</v>
          </cell>
          <cell r="C470" t="str">
            <v>作業時排水　１００ＫＶＡ　（潜水ポンプ用）</v>
          </cell>
          <cell r="D470" t="str">
            <v>日</v>
          </cell>
          <cell r="E470">
            <v>15430</v>
          </cell>
        </row>
        <row r="471">
          <cell r="A471">
            <v>508120</v>
          </cell>
          <cell r="B471" t="str">
            <v>潜水ポンプ運転費（賃料）</v>
          </cell>
          <cell r="C471" t="str">
            <v>常時排水　 　　２０ＫＶＡ　（潜水ポンプ用）</v>
          </cell>
          <cell r="D471" t="str">
            <v>日</v>
          </cell>
          <cell r="E471">
            <v>8460</v>
          </cell>
        </row>
        <row r="472">
          <cell r="A472">
            <v>508130</v>
          </cell>
          <cell r="B472" t="str">
            <v>潜水ポンプ運転費（賃料）</v>
          </cell>
          <cell r="C472" t="str">
            <v>常時排水　 　　２５ＫＶＡ　（潜水ポンプ用）</v>
          </cell>
          <cell r="D472" t="str">
            <v>日</v>
          </cell>
          <cell r="E472">
            <v>9830</v>
          </cell>
        </row>
        <row r="473">
          <cell r="A473">
            <v>508150</v>
          </cell>
          <cell r="B473" t="str">
            <v>潜水ポンプ運転費（賃料）</v>
          </cell>
          <cell r="C473" t="str">
            <v>常時排水　 　　６０ＫＶＡ　（潜水ポンプ用）</v>
          </cell>
          <cell r="D473" t="str">
            <v>日</v>
          </cell>
          <cell r="E473">
            <v>20970</v>
          </cell>
        </row>
        <row r="474">
          <cell r="A474">
            <v>508160</v>
          </cell>
          <cell r="B474" t="str">
            <v>潜水ポンプ運転費（賃料）</v>
          </cell>
          <cell r="C474" t="str">
            <v>常時排水　 　１００ＫＶＡ　（潜水ポンプ用）</v>
          </cell>
          <cell r="D474" t="str">
            <v>日</v>
          </cell>
          <cell r="E474">
            <v>32280</v>
          </cell>
        </row>
        <row r="475">
          <cell r="A475">
            <v>510510</v>
          </cell>
          <cell r="B475" t="str">
            <v>軽量鋼矢板設置工</v>
          </cell>
          <cell r="C475" t="str">
            <v>矢板長さ１．５ｍ</v>
          </cell>
          <cell r="D475" t="str">
            <v>ｍ</v>
          </cell>
          <cell r="E475">
            <v>3640</v>
          </cell>
        </row>
        <row r="476">
          <cell r="A476">
            <v>510520</v>
          </cell>
          <cell r="B476" t="str">
            <v>軽量鋼矢板設置工</v>
          </cell>
          <cell r="C476" t="str">
            <v>矢板長さ２．０ｍ</v>
          </cell>
          <cell r="D476" t="str">
            <v>ｍ</v>
          </cell>
          <cell r="E476">
            <v>4070</v>
          </cell>
        </row>
        <row r="477">
          <cell r="A477">
            <v>510530</v>
          </cell>
          <cell r="B477" t="str">
            <v>軽量鋼矢板設置工</v>
          </cell>
          <cell r="C477" t="str">
            <v>矢板長さ２．５ｍ</v>
          </cell>
          <cell r="D477" t="str">
            <v>ｍ</v>
          </cell>
          <cell r="E477">
            <v>4490</v>
          </cell>
        </row>
        <row r="478">
          <cell r="A478">
            <v>510540</v>
          </cell>
          <cell r="B478" t="str">
            <v>軽量鋼矢板設置工</v>
          </cell>
          <cell r="C478" t="str">
            <v>矢板長さ３．０ｍ</v>
          </cell>
          <cell r="D478" t="str">
            <v>ｍ</v>
          </cell>
          <cell r="E478">
            <v>4930</v>
          </cell>
        </row>
        <row r="479">
          <cell r="A479">
            <v>510550</v>
          </cell>
          <cell r="B479" t="str">
            <v>軽量鋼矢板設置工</v>
          </cell>
          <cell r="C479" t="str">
            <v>矢板長さ３．５ｍ</v>
          </cell>
          <cell r="D479" t="str">
            <v>ｍ</v>
          </cell>
          <cell r="E479">
            <v>5360</v>
          </cell>
        </row>
        <row r="480">
          <cell r="A480">
            <v>510560</v>
          </cell>
          <cell r="B480" t="str">
            <v>軽量鋼矢板設置工</v>
          </cell>
          <cell r="C480" t="str">
            <v>矢板長さ４．０ｍ</v>
          </cell>
          <cell r="D480" t="str">
            <v>ｍ</v>
          </cell>
          <cell r="E480">
            <v>5780</v>
          </cell>
        </row>
        <row r="481">
          <cell r="A481">
            <v>510710</v>
          </cell>
          <cell r="B481" t="str">
            <v>軽量鋼矢板撤去工</v>
          </cell>
          <cell r="C481" t="str">
            <v>矢板長さ１．５ｍ</v>
          </cell>
          <cell r="D481" t="str">
            <v>ｍ</v>
          </cell>
          <cell r="E481">
            <v>2210</v>
          </cell>
        </row>
        <row r="482">
          <cell r="A482">
            <v>510720</v>
          </cell>
          <cell r="B482" t="str">
            <v>軽量鋼矢板撤去工</v>
          </cell>
          <cell r="C482" t="str">
            <v>矢板長さ２．０ｍ</v>
          </cell>
          <cell r="D482" t="str">
            <v>ｍ</v>
          </cell>
          <cell r="E482">
            <v>2420</v>
          </cell>
        </row>
        <row r="483">
          <cell r="A483">
            <v>510730</v>
          </cell>
          <cell r="B483" t="str">
            <v>軽量鋼矢板撤去工</v>
          </cell>
          <cell r="C483" t="str">
            <v>矢板長さ２．５ｍ</v>
          </cell>
          <cell r="D483" t="str">
            <v>ｍ</v>
          </cell>
          <cell r="E483">
            <v>2620</v>
          </cell>
        </row>
        <row r="484">
          <cell r="A484">
            <v>510740</v>
          </cell>
          <cell r="B484" t="str">
            <v>軽量鋼矢板撤去工</v>
          </cell>
          <cell r="C484" t="str">
            <v>矢板長さ３．０ｍ</v>
          </cell>
          <cell r="D484" t="str">
            <v>ｍ</v>
          </cell>
          <cell r="E484">
            <v>2830</v>
          </cell>
        </row>
        <row r="485">
          <cell r="A485">
            <v>510750</v>
          </cell>
          <cell r="B485" t="str">
            <v>軽量鋼矢板撤去工</v>
          </cell>
          <cell r="C485" t="str">
            <v>矢板長さ３．５ｍ</v>
          </cell>
          <cell r="D485" t="str">
            <v>ｍ</v>
          </cell>
          <cell r="E485">
            <v>3040</v>
          </cell>
        </row>
        <row r="486">
          <cell r="A486">
            <v>510760</v>
          </cell>
          <cell r="B486" t="str">
            <v>軽量鋼矢板撤去工</v>
          </cell>
          <cell r="C486" t="str">
            <v>矢板長さ４．０ｍ</v>
          </cell>
          <cell r="D486" t="str">
            <v>ｍ</v>
          </cell>
          <cell r="E486">
            <v>3250</v>
          </cell>
        </row>
        <row r="487">
          <cell r="A487">
            <v>511010</v>
          </cell>
          <cell r="B487" t="str">
            <v>簡易土留材設置工</v>
          </cell>
          <cell r="C487" t="str">
            <v>掘削深さ１．５ｍ以下</v>
          </cell>
          <cell r="D487" t="str">
            <v>ｍ</v>
          </cell>
          <cell r="E487">
            <v>2200</v>
          </cell>
        </row>
        <row r="488">
          <cell r="A488">
            <v>511020</v>
          </cell>
          <cell r="B488" t="str">
            <v>簡易土留材設置工</v>
          </cell>
          <cell r="C488" t="str">
            <v>掘削深さ２．０ｍ以下</v>
          </cell>
          <cell r="D488" t="str">
            <v>ｍ</v>
          </cell>
          <cell r="E488">
            <v>3060</v>
          </cell>
        </row>
        <row r="489">
          <cell r="A489">
            <v>511030</v>
          </cell>
          <cell r="B489" t="str">
            <v>簡易土留材設置工</v>
          </cell>
          <cell r="C489" t="str">
            <v>掘削深さ２．５ｍ以下</v>
          </cell>
          <cell r="D489" t="str">
            <v>ｍ</v>
          </cell>
          <cell r="E489">
            <v>4010</v>
          </cell>
        </row>
        <row r="490">
          <cell r="A490">
            <v>511040</v>
          </cell>
          <cell r="B490" t="str">
            <v>簡易土留材設置工</v>
          </cell>
          <cell r="C490" t="str">
            <v>掘削深さ３．０ｍ以下</v>
          </cell>
          <cell r="D490" t="str">
            <v>ｍ</v>
          </cell>
          <cell r="E490">
            <v>4870</v>
          </cell>
        </row>
        <row r="491">
          <cell r="A491">
            <v>511050</v>
          </cell>
          <cell r="B491" t="str">
            <v>簡易土留材設置工</v>
          </cell>
          <cell r="C491" t="str">
            <v>掘削深さ３．５ｍ以下</v>
          </cell>
          <cell r="D491" t="str">
            <v>ｍ</v>
          </cell>
          <cell r="E491">
            <v>5970</v>
          </cell>
        </row>
        <row r="492">
          <cell r="A492">
            <v>511060</v>
          </cell>
          <cell r="B492" t="str">
            <v>簡易土留材設置工</v>
          </cell>
          <cell r="C492" t="str">
            <v>掘削深さ４．０ｍ以下</v>
          </cell>
          <cell r="D492" t="str">
            <v>ｍ</v>
          </cell>
          <cell r="E492">
            <v>7050</v>
          </cell>
        </row>
        <row r="493">
          <cell r="A493">
            <v>511070</v>
          </cell>
          <cell r="B493" t="str">
            <v>簡易土留材設置工</v>
          </cell>
          <cell r="C493" t="str">
            <v>掘削深さ４．５ｍ以下</v>
          </cell>
          <cell r="D493" t="str">
            <v>ｍ</v>
          </cell>
          <cell r="E493">
            <v>8780</v>
          </cell>
        </row>
        <row r="494">
          <cell r="B494" t="str">
            <v>【　土木工事複合単価表　】</v>
          </cell>
          <cell r="E494">
            <v>0</v>
          </cell>
        </row>
        <row r="495">
          <cell r="A495">
            <v>511080</v>
          </cell>
          <cell r="B495" t="str">
            <v>簡易土留材設置工</v>
          </cell>
          <cell r="C495" t="str">
            <v>掘削深さ５．０ｍ以下</v>
          </cell>
          <cell r="D495" t="str">
            <v>ｍ</v>
          </cell>
          <cell r="E495">
            <v>9760</v>
          </cell>
        </row>
        <row r="496">
          <cell r="A496">
            <v>511090</v>
          </cell>
          <cell r="B496" t="str">
            <v>簡易土留材設置工</v>
          </cell>
          <cell r="C496" t="str">
            <v>掘削深さ５．５ｍ以下</v>
          </cell>
          <cell r="D496" t="str">
            <v>ｍ</v>
          </cell>
          <cell r="E496">
            <v>10740</v>
          </cell>
        </row>
        <row r="497">
          <cell r="A497">
            <v>511100</v>
          </cell>
          <cell r="B497" t="str">
            <v>簡易土留材設置工</v>
          </cell>
          <cell r="C497" t="str">
            <v>掘削深さ６．０ｍ以下</v>
          </cell>
          <cell r="D497" t="str">
            <v>ｍ</v>
          </cell>
          <cell r="E497">
            <v>11770</v>
          </cell>
        </row>
        <row r="498">
          <cell r="A498">
            <v>511210</v>
          </cell>
          <cell r="B498" t="str">
            <v>簡易土留材撤去工</v>
          </cell>
          <cell r="C498" t="str">
            <v>掘削深さ１．５ｍ以下</v>
          </cell>
          <cell r="D498" t="str">
            <v>ｍ</v>
          </cell>
          <cell r="E498">
            <v>1100</v>
          </cell>
        </row>
        <row r="499">
          <cell r="A499">
            <v>511220</v>
          </cell>
          <cell r="B499" t="str">
            <v>簡易土留材撤去工</v>
          </cell>
          <cell r="C499" t="str">
            <v>掘削深さ２．０ｍ以下</v>
          </cell>
          <cell r="D499" t="str">
            <v>ｍ</v>
          </cell>
          <cell r="E499">
            <v>1590</v>
          </cell>
        </row>
        <row r="500">
          <cell r="A500">
            <v>511230</v>
          </cell>
          <cell r="B500" t="str">
            <v>簡易土留材撤去工</v>
          </cell>
          <cell r="C500" t="str">
            <v>掘削深さ２．５ｍ以下</v>
          </cell>
          <cell r="D500" t="str">
            <v>ｍ</v>
          </cell>
          <cell r="E500">
            <v>1950</v>
          </cell>
        </row>
        <row r="501">
          <cell r="A501">
            <v>511240</v>
          </cell>
          <cell r="B501" t="str">
            <v>簡易土留材撤去工</v>
          </cell>
          <cell r="C501" t="str">
            <v>掘削深さ３．０ｍ以下</v>
          </cell>
          <cell r="D501" t="str">
            <v>ｍ</v>
          </cell>
          <cell r="E501">
            <v>2440</v>
          </cell>
        </row>
        <row r="502">
          <cell r="A502">
            <v>511250</v>
          </cell>
          <cell r="B502" t="str">
            <v>簡易土留材撤去工</v>
          </cell>
          <cell r="C502" t="str">
            <v>掘削深さ３．５ｍ以下</v>
          </cell>
          <cell r="D502" t="str">
            <v>ｍ</v>
          </cell>
          <cell r="E502">
            <v>2900</v>
          </cell>
        </row>
        <row r="503">
          <cell r="A503">
            <v>511260</v>
          </cell>
          <cell r="B503" t="str">
            <v>簡易土留材撤去工</v>
          </cell>
          <cell r="C503" t="str">
            <v>掘削深さ４．０ｍ以下</v>
          </cell>
          <cell r="D503" t="str">
            <v>ｍ</v>
          </cell>
          <cell r="E503">
            <v>3400</v>
          </cell>
        </row>
        <row r="504">
          <cell r="A504">
            <v>511270</v>
          </cell>
          <cell r="B504" t="str">
            <v>簡易土留材撤去工</v>
          </cell>
          <cell r="C504" t="str">
            <v>掘削深さ４．５ｍ以下</v>
          </cell>
          <cell r="D504" t="str">
            <v>ｍ</v>
          </cell>
          <cell r="E504">
            <v>3930</v>
          </cell>
        </row>
        <row r="505">
          <cell r="A505">
            <v>511280</v>
          </cell>
          <cell r="B505" t="str">
            <v>簡易土留材撤去工</v>
          </cell>
          <cell r="C505" t="str">
            <v>掘削深さ５．０ｍ以下</v>
          </cell>
          <cell r="D505" t="str">
            <v>ｍ</v>
          </cell>
          <cell r="E505">
            <v>4430</v>
          </cell>
        </row>
        <row r="506">
          <cell r="A506">
            <v>511290</v>
          </cell>
          <cell r="B506" t="str">
            <v>簡易土留材撤去工</v>
          </cell>
          <cell r="C506" t="str">
            <v>掘削深さ５．５ｍ以下</v>
          </cell>
          <cell r="D506" t="str">
            <v>ｍ</v>
          </cell>
          <cell r="E506">
            <v>4920</v>
          </cell>
        </row>
        <row r="507">
          <cell r="A507">
            <v>511300</v>
          </cell>
          <cell r="B507" t="str">
            <v>簡易土留材撤去工</v>
          </cell>
          <cell r="C507" t="str">
            <v>掘削深さ６．０ｍ以下</v>
          </cell>
          <cell r="D507" t="str">
            <v>ｍ</v>
          </cell>
          <cell r="E507">
            <v>5330</v>
          </cell>
        </row>
        <row r="508">
          <cell r="A508">
            <v>511610</v>
          </cell>
          <cell r="B508" t="str">
            <v>支保工設置・撤去工</v>
          </cell>
          <cell r="C508" t="str">
            <v>掘削深さ２．０ｍ以下　　軽量矢板（幅２５０ｍｍ）用</v>
          </cell>
          <cell r="D508" t="str">
            <v>ｍ</v>
          </cell>
          <cell r="E508">
            <v>1410</v>
          </cell>
        </row>
        <row r="509">
          <cell r="A509">
            <v>611620</v>
          </cell>
          <cell r="B509" t="str">
            <v>支保工設置・撤去工</v>
          </cell>
          <cell r="C509" t="str">
            <v>掘削深さ３．５ｍ以下　　軽量矢板（幅２５０ｍｍ）用</v>
          </cell>
          <cell r="D509" t="str">
            <v>ｍ</v>
          </cell>
          <cell r="E509">
            <v>2850</v>
          </cell>
        </row>
        <row r="510">
          <cell r="A510">
            <v>511710</v>
          </cell>
          <cell r="B510" t="str">
            <v>支保工設置・撤去工</v>
          </cell>
          <cell r="C510" t="str">
            <v>掘削深さ４．０ｍ以下　　軽量矢板（幅２５０ｍｍ）用</v>
          </cell>
          <cell r="D510" t="str">
            <v>ｍ</v>
          </cell>
          <cell r="E510">
            <v>4410</v>
          </cell>
        </row>
        <row r="511">
          <cell r="A511">
            <v>512010</v>
          </cell>
          <cell r="B511" t="str">
            <v>切梁・腹起設置工（発動発電機使用）</v>
          </cell>
          <cell r="C511" t="str">
            <v>火打ブロック有</v>
          </cell>
          <cell r="D511" t="str">
            <v>ｔ</v>
          </cell>
          <cell r="E511">
            <v>15000</v>
          </cell>
        </row>
        <row r="512">
          <cell r="A512">
            <v>512020</v>
          </cell>
          <cell r="B512" t="str">
            <v>切梁・腹起設置工（発動発電機使用）</v>
          </cell>
          <cell r="C512" t="str">
            <v>火打ブロック無</v>
          </cell>
          <cell r="D512" t="str">
            <v>ｔ</v>
          </cell>
          <cell r="E512">
            <v>24880</v>
          </cell>
        </row>
        <row r="513">
          <cell r="A513">
            <v>512210</v>
          </cell>
          <cell r="B513" t="str">
            <v>タイロッド・腹起設置工（発動発電機使用）</v>
          </cell>
          <cell r="D513" t="str">
            <v>ｔ</v>
          </cell>
          <cell r="E513">
            <v>75130</v>
          </cell>
        </row>
        <row r="514">
          <cell r="A514">
            <v>512310</v>
          </cell>
          <cell r="B514" t="str">
            <v>切梁・腹起撤去工（発動発電機使用）</v>
          </cell>
          <cell r="C514" t="str">
            <v>火打ブロック有</v>
          </cell>
          <cell r="D514" t="str">
            <v>ｔ</v>
          </cell>
          <cell r="E514">
            <v>8480</v>
          </cell>
        </row>
        <row r="515">
          <cell r="A515">
            <v>512320</v>
          </cell>
          <cell r="B515" t="str">
            <v>切梁・腹起撤去工（発動発電機使用）</v>
          </cell>
          <cell r="C515" t="str">
            <v>火打ブロック無</v>
          </cell>
          <cell r="D515" t="str">
            <v>ｔ</v>
          </cell>
          <cell r="E515">
            <v>14910</v>
          </cell>
        </row>
        <row r="516">
          <cell r="A516">
            <v>512510</v>
          </cell>
          <cell r="B516" t="str">
            <v>タイロッド・腹起撤去工（発動発電機使用）</v>
          </cell>
          <cell r="D516" t="str">
            <v>ｔ</v>
          </cell>
          <cell r="E516">
            <v>33850</v>
          </cell>
        </row>
        <row r="517">
          <cell r="A517">
            <v>512610</v>
          </cell>
          <cell r="B517" t="str">
            <v>覆工板設置工</v>
          </cell>
          <cell r="D517" t="str">
            <v>ｍ2</v>
          </cell>
          <cell r="E517">
            <v>1470</v>
          </cell>
        </row>
        <row r="518">
          <cell r="A518">
            <v>512710</v>
          </cell>
          <cell r="B518" t="str">
            <v>覆工板撤去工</v>
          </cell>
          <cell r="D518" t="str">
            <v>ｍ2</v>
          </cell>
          <cell r="E518">
            <v>880</v>
          </cell>
        </row>
        <row r="519">
          <cell r="A519">
            <v>512810</v>
          </cell>
          <cell r="B519" t="str">
            <v>覆工板受桁設置工（発動発電機使用）</v>
          </cell>
          <cell r="D519" t="str">
            <v>ｔ</v>
          </cell>
          <cell r="E519">
            <v>22300</v>
          </cell>
        </row>
        <row r="520">
          <cell r="A520">
            <v>512910</v>
          </cell>
          <cell r="B520" t="str">
            <v>覆工板受桁撤去工（発動発電機使用）</v>
          </cell>
          <cell r="D520" t="str">
            <v>ｔ</v>
          </cell>
          <cell r="E520">
            <v>13370</v>
          </cell>
        </row>
        <row r="521">
          <cell r="A521">
            <v>513010</v>
          </cell>
          <cell r="B521" t="str">
            <v>横矢板設置工</v>
          </cell>
          <cell r="D521" t="str">
            <v>ｍ2</v>
          </cell>
          <cell r="E521">
            <v>2770</v>
          </cell>
        </row>
        <row r="522">
          <cell r="A522">
            <v>513110</v>
          </cell>
          <cell r="B522" t="str">
            <v>枠組足場工</v>
          </cell>
          <cell r="C522" t="str">
            <v>最大高３０ｍ以下　　安全ネット無</v>
          </cell>
          <cell r="D522" t="str">
            <v>掛ｍ2</v>
          </cell>
          <cell r="E522">
            <v>2270</v>
          </cell>
        </row>
        <row r="523">
          <cell r="A523">
            <v>513510</v>
          </cell>
          <cell r="B523" t="str">
            <v>単管足場工</v>
          </cell>
          <cell r="C523" t="str">
            <v>最大高３０ｍ以下　　安全ネット無</v>
          </cell>
          <cell r="D523" t="str">
            <v>掛ｍ2</v>
          </cell>
          <cell r="E523">
            <v>2710</v>
          </cell>
        </row>
        <row r="524">
          <cell r="A524">
            <v>514910</v>
          </cell>
          <cell r="B524" t="str">
            <v>単管傾斜足場工</v>
          </cell>
          <cell r="C524" t="str">
            <v>最大高３０ｍ以下</v>
          </cell>
          <cell r="D524" t="str">
            <v>掛ｍ2</v>
          </cell>
          <cell r="E524">
            <v>1830</v>
          </cell>
        </row>
        <row r="525">
          <cell r="A525">
            <v>515010</v>
          </cell>
          <cell r="B525" t="str">
            <v>パイプサポート支保工</v>
          </cell>
          <cell r="C525" t="str">
            <v>支保耐力≦４０ＫＮ／㎡　　最大高３０ｍ以下　　厚≦１２０ｃｍ</v>
          </cell>
          <cell r="D525" t="str">
            <v>空ｍ3</v>
          </cell>
          <cell r="E525">
            <v>3080</v>
          </cell>
        </row>
        <row r="526">
          <cell r="A526">
            <v>515020</v>
          </cell>
          <cell r="B526" t="str">
            <v>パイプサポート支保工</v>
          </cell>
          <cell r="C526" t="str">
            <v>４０＜支保耐力≦６０ＫＮ／㎡　　最大高３０ｍ以下　　１２０＜厚≦１９０ｃｍ</v>
          </cell>
          <cell r="D526" t="str">
            <v>空ｍ3</v>
          </cell>
          <cell r="E526">
            <v>5490</v>
          </cell>
        </row>
        <row r="527">
          <cell r="A527">
            <v>515210</v>
          </cell>
          <cell r="B527" t="str">
            <v>くさび結合支保工</v>
          </cell>
          <cell r="C527" t="str">
            <v>支保耐力≦４０ＫＮ／㎡　　最大高３０ｍ以下　　厚≦１２０ｃｍ</v>
          </cell>
          <cell r="D527" t="str">
            <v>空ｍ3</v>
          </cell>
          <cell r="E527">
            <v>2510</v>
          </cell>
        </row>
        <row r="528">
          <cell r="A528">
            <v>515220</v>
          </cell>
          <cell r="B528" t="str">
            <v>くさび結合支保工</v>
          </cell>
          <cell r="C528" t="str">
            <v>４０＜支保耐力≦８０ＫＮ／㎡　　最大高３０ｍ以下　　１２０＜厚≦２５０ｃｍ</v>
          </cell>
          <cell r="D528" t="str">
            <v>空ｍ3</v>
          </cell>
          <cell r="E528">
            <v>4270</v>
          </cell>
        </row>
        <row r="529">
          <cell r="A529">
            <v>516010</v>
          </cell>
          <cell r="B529" t="str">
            <v>ウエルポイント設置工</v>
          </cell>
          <cell r="D529" t="str">
            <v>本</v>
          </cell>
          <cell r="E529">
            <v>2780</v>
          </cell>
        </row>
        <row r="530">
          <cell r="A530">
            <v>516020</v>
          </cell>
          <cell r="B530" t="str">
            <v>ウエルポイント設置工</v>
          </cell>
          <cell r="C530" t="str">
            <v>サンドフィルター使用</v>
          </cell>
          <cell r="D530" t="str">
            <v>本</v>
          </cell>
          <cell r="E530">
            <v>3530</v>
          </cell>
        </row>
        <row r="531">
          <cell r="A531">
            <v>516110</v>
          </cell>
          <cell r="B531" t="str">
            <v>ウエルポイント撤去工</v>
          </cell>
          <cell r="D531" t="str">
            <v>本</v>
          </cell>
          <cell r="E531">
            <v>2770</v>
          </cell>
        </row>
        <row r="532">
          <cell r="A532">
            <v>516210</v>
          </cell>
          <cell r="B532" t="str">
            <v>ヘッダーライン設置・撤去工</v>
          </cell>
          <cell r="D532" t="str">
            <v>ｍ</v>
          </cell>
          <cell r="E532">
            <v>1470</v>
          </cell>
        </row>
        <row r="533">
          <cell r="A533">
            <v>516310</v>
          </cell>
          <cell r="B533" t="str">
            <v>ウエルポイントポンプ設置・撤去工</v>
          </cell>
          <cell r="D533" t="str">
            <v>組</v>
          </cell>
          <cell r="E533">
            <v>102960</v>
          </cell>
        </row>
        <row r="534">
          <cell r="A534">
            <v>518500</v>
          </cell>
          <cell r="B534" t="str">
            <v>ポンプ運転</v>
          </cell>
          <cell r="C534" t="str">
            <v>作業時排水　　排水量：　　　０～　　４０ｍ3／ｈ未満</v>
          </cell>
          <cell r="D534" t="str">
            <v>日</v>
          </cell>
          <cell r="E534">
            <v>8710</v>
          </cell>
        </row>
        <row r="535">
          <cell r="B535" t="str">
            <v>【　土木工事複合単価表　】</v>
          </cell>
          <cell r="E535">
            <v>0</v>
          </cell>
        </row>
        <row r="536">
          <cell r="A536">
            <v>518550</v>
          </cell>
          <cell r="B536" t="str">
            <v>ポンプ運転</v>
          </cell>
          <cell r="C536" t="str">
            <v>作業時排水　　排水量：　　４０～　１２０ｍ3／ｈ未満</v>
          </cell>
          <cell r="D536" t="str">
            <v>日</v>
          </cell>
          <cell r="E536">
            <v>9560</v>
          </cell>
        </row>
        <row r="537">
          <cell r="A537">
            <v>518600</v>
          </cell>
          <cell r="B537" t="str">
            <v>ポンプ運転</v>
          </cell>
          <cell r="C537" t="str">
            <v>作業時排水　　排水量：　１２０～　４５０ｍ3／ｈ未満</v>
          </cell>
          <cell r="D537" t="str">
            <v>日</v>
          </cell>
          <cell r="E537">
            <v>16120</v>
          </cell>
        </row>
        <row r="538">
          <cell r="A538">
            <v>518650</v>
          </cell>
          <cell r="B538" t="str">
            <v>ポンプ運転</v>
          </cell>
          <cell r="C538" t="str">
            <v>作業時排水　　排水量：　４５０～１３００ｍ3／ｈ未満</v>
          </cell>
          <cell r="D538" t="str">
            <v>日</v>
          </cell>
          <cell r="E538">
            <v>23070</v>
          </cell>
        </row>
        <row r="539">
          <cell r="A539">
            <v>518700</v>
          </cell>
          <cell r="B539" t="str">
            <v>ポンプ運転</v>
          </cell>
          <cell r="C539" t="str">
            <v>常時排水　 　　排水量：　　　０～　　４０ｍ3／ｈ未満</v>
          </cell>
          <cell r="D539" t="str">
            <v>日</v>
          </cell>
          <cell r="E539">
            <v>12510</v>
          </cell>
        </row>
        <row r="540">
          <cell r="A540">
            <v>518750</v>
          </cell>
          <cell r="B540" t="str">
            <v>ポンプ運転</v>
          </cell>
          <cell r="C540" t="str">
            <v>常時排水　　 　排水量：　　４０～　１２０ｍ3／ｈ未満</v>
          </cell>
          <cell r="D540" t="str">
            <v>日</v>
          </cell>
          <cell r="E540">
            <v>14060</v>
          </cell>
        </row>
        <row r="541">
          <cell r="A541">
            <v>518800</v>
          </cell>
          <cell r="B541" t="str">
            <v>ポンプ運転</v>
          </cell>
          <cell r="C541" t="str">
            <v>常時排水　　 　排水量：　１２０～　４５０ｍ3／ｈ未満</v>
          </cell>
          <cell r="D541" t="str">
            <v>日</v>
          </cell>
          <cell r="E541">
            <v>26820</v>
          </cell>
        </row>
        <row r="542">
          <cell r="A542">
            <v>518850</v>
          </cell>
          <cell r="B542" t="str">
            <v>ポンプ運転</v>
          </cell>
          <cell r="C542" t="str">
            <v>常時排水　 　　排水量：　４５０～１３００ｍ3／ｈ未満</v>
          </cell>
          <cell r="D542" t="str">
            <v>日</v>
          </cell>
          <cell r="E542">
            <v>40090</v>
          </cell>
        </row>
        <row r="543">
          <cell r="A543">
            <v>519310</v>
          </cell>
          <cell r="B543" t="str">
            <v>ポンプ据付・撤去</v>
          </cell>
          <cell r="C543" t="str">
            <v>１締切当り５台まで１か所</v>
          </cell>
          <cell r="D543" t="str">
            <v>か所</v>
          </cell>
          <cell r="E543">
            <v>64600</v>
          </cell>
        </row>
        <row r="544">
          <cell r="A544">
            <v>519410</v>
          </cell>
          <cell r="B544" t="str">
            <v>土のう積立・撤去</v>
          </cell>
          <cell r="C544" t="str">
            <v>小口並べ</v>
          </cell>
          <cell r="D544" t="str">
            <v>ｍ2</v>
          </cell>
          <cell r="E544">
            <v>11070</v>
          </cell>
        </row>
        <row r="545">
          <cell r="A545">
            <v>519420</v>
          </cell>
          <cell r="B545" t="str">
            <v>土のう積立・撤去</v>
          </cell>
          <cell r="C545" t="str">
            <v>側面並べ</v>
          </cell>
          <cell r="D545" t="str">
            <v>ｍ2</v>
          </cell>
          <cell r="E545">
            <v>9120</v>
          </cell>
        </row>
        <row r="546">
          <cell r="A546">
            <v>519610</v>
          </cell>
          <cell r="B546" t="str">
            <v>仮囲い柵設置・撤去工</v>
          </cell>
          <cell r="C546" t="str">
            <v>囲い高さ３ｍ程度</v>
          </cell>
          <cell r="D546" t="str">
            <v>ｍ</v>
          </cell>
          <cell r="E546">
            <v>5350</v>
          </cell>
        </row>
        <row r="547">
          <cell r="A547">
            <v>520010</v>
          </cell>
          <cell r="B547" t="str">
            <v>掘削押土　　　　　　　　　　　 ブル湿地１９～２０ｔ</v>
          </cell>
          <cell r="C547" t="str">
            <v>砂・砂質土・レキ質土・粘性土　　 ３万ｍ3未満</v>
          </cell>
          <cell r="D547" t="str">
            <v>地山ｍ3</v>
          </cell>
          <cell r="E547">
            <v>220</v>
          </cell>
        </row>
        <row r="548">
          <cell r="A548">
            <v>520030</v>
          </cell>
          <cell r="B548" t="str">
            <v>掘削押土　　　　　　　　　　 　ブル湿地１９～２０ｔ</v>
          </cell>
          <cell r="C548" t="str">
            <v>岩塊・玉石　　　　　　　　　　　 　　　３万ｍ3未満</v>
          </cell>
          <cell r="D548" t="str">
            <v>地山ｍ3</v>
          </cell>
          <cell r="E548">
            <v>350</v>
          </cell>
        </row>
        <row r="549">
          <cell r="A549">
            <v>520110</v>
          </cell>
          <cell r="B549" t="str">
            <v>掘削押土（ルーズな土）　　　ブル湿地１９～２０ｔ</v>
          </cell>
          <cell r="C549" t="str">
            <v>砂・砂質土・レキ質土・粘性土　　 ３万ｍ3未満</v>
          </cell>
          <cell r="D549" t="str">
            <v>地山ｍ3</v>
          </cell>
          <cell r="E549">
            <v>140</v>
          </cell>
        </row>
        <row r="550">
          <cell r="A550">
            <v>520130</v>
          </cell>
          <cell r="B550" t="str">
            <v>掘削押土（ルーズな土）　　　ブル湿地１９～２０ｔ</v>
          </cell>
          <cell r="C550" t="str">
            <v>岩塊・玉石　　　　　　　　　　　 　　　３万ｍ3未満</v>
          </cell>
          <cell r="D550" t="str">
            <v>地山ｍ3</v>
          </cell>
          <cell r="E550">
            <v>210</v>
          </cell>
        </row>
        <row r="551">
          <cell r="A551">
            <v>520210</v>
          </cell>
          <cell r="B551" t="str">
            <v>掘削押土　　　　　　　　　　 　ブル普通３２ｔ</v>
          </cell>
          <cell r="C551" t="str">
            <v>砂・砂質土・レキ質土・粘性土　　 ３万ｍ3以上</v>
          </cell>
          <cell r="D551" t="str">
            <v>地山ｍ3</v>
          </cell>
          <cell r="E551">
            <v>150</v>
          </cell>
        </row>
        <row r="552">
          <cell r="A552">
            <v>520230</v>
          </cell>
          <cell r="B552" t="str">
            <v>掘削押土　　　　　　　　　　 　ブル普通３２ｔ</v>
          </cell>
          <cell r="C552" t="str">
            <v>岩塊・玉石　　　　　　　　　　　 　　　３万ｍ3以上</v>
          </cell>
          <cell r="D552" t="str">
            <v>地山ｍ3</v>
          </cell>
          <cell r="E552">
            <v>250</v>
          </cell>
        </row>
        <row r="553">
          <cell r="A553">
            <v>520810</v>
          </cell>
          <cell r="B553" t="str">
            <v>掘削積込　　　　　　　　　　 　バックホウ０．８ｍ3</v>
          </cell>
          <cell r="C553" t="str">
            <v>砂・砂質土・レキ質土・粘性土　　 ５万ｍ3未満　　障害物無</v>
          </cell>
          <cell r="D553" t="str">
            <v>地山ｍ3</v>
          </cell>
          <cell r="E553">
            <v>170</v>
          </cell>
        </row>
        <row r="554">
          <cell r="A554">
            <v>520820</v>
          </cell>
          <cell r="B554" t="str">
            <v>掘削積込　　　　　　　　　　 　バックホウ０．８ｍ3</v>
          </cell>
          <cell r="C554" t="str">
            <v>砂・砂質土・レキ質土・粘性土　　 ５万ｍ3未満　　障害物有</v>
          </cell>
          <cell r="D554" t="str">
            <v>地山ｍ3</v>
          </cell>
          <cell r="E554">
            <v>270</v>
          </cell>
        </row>
        <row r="555">
          <cell r="A555">
            <v>520830</v>
          </cell>
          <cell r="B555" t="str">
            <v>掘削積込　　　　　　　　　　　 バックホウ０．８ｍ3</v>
          </cell>
          <cell r="C555" t="str">
            <v>岩塊・玉石　　　　　　　　　　　 　　　５万ｍ3未満　　障害物無</v>
          </cell>
          <cell r="D555" t="str">
            <v>地山ｍ3</v>
          </cell>
          <cell r="E555">
            <v>220</v>
          </cell>
        </row>
        <row r="556">
          <cell r="A556">
            <v>520840</v>
          </cell>
          <cell r="B556" t="str">
            <v>掘削積込　　　　　　　　　　 　バックホウ０．８ｍ3</v>
          </cell>
          <cell r="C556" t="str">
            <v>岩塊・玉石　　　　　　　　　　　 　　　５万ｍ3未満　　障害物有</v>
          </cell>
          <cell r="D556" t="str">
            <v>地山ｍ3</v>
          </cell>
          <cell r="E556">
            <v>360</v>
          </cell>
        </row>
        <row r="557">
          <cell r="A557">
            <v>520910</v>
          </cell>
          <cell r="B557" t="str">
            <v>掘削積込　　　　　　　　　　 　バックホウ１．４ｍ3</v>
          </cell>
          <cell r="C557" t="str">
            <v>砂・砂質土・レキ質土・粘性土　　 ５万ｍ3以上　　障害物無</v>
          </cell>
          <cell r="D557" t="str">
            <v>地山ｍ3</v>
          </cell>
          <cell r="E557">
            <v>130</v>
          </cell>
        </row>
        <row r="558">
          <cell r="A558">
            <v>520920</v>
          </cell>
          <cell r="B558" t="str">
            <v>掘削積込　　　　　　　　　　 　バックホウ１．４ｍ3</v>
          </cell>
          <cell r="C558" t="str">
            <v>砂・砂質土・レキ質土・粘性土　　 ５万ｍ3以上　　障害物有</v>
          </cell>
          <cell r="D558" t="str">
            <v>地山ｍ3</v>
          </cell>
          <cell r="E558">
            <v>210</v>
          </cell>
        </row>
        <row r="559">
          <cell r="A559">
            <v>520930</v>
          </cell>
          <cell r="B559" t="str">
            <v>掘削積込　　　　　　　　　　 　バックホウ１．４ｍ3</v>
          </cell>
          <cell r="C559" t="str">
            <v>岩塊・玉石　　　　　　　　　　　 　　　５万ｍ3以上　　障害物無</v>
          </cell>
          <cell r="D559" t="str">
            <v>地山ｍ3</v>
          </cell>
          <cell r="E559">
            <v>160</v>
          </cell>
        </row>
        <row r="560">
          <cell r="A560">
            <v>520940</v>
          </cell>
          <cell r="B560" t="str">
            <v>掘削積込　　　　　　　　　　 　バックホウ１．４ｍ3</v>
          </cell>
          <cell r="C560" t="str">
            <v>岩塊・玉石　　　　　　　　　　　 　　　５万ｍ3以上　　障害物有</v>
          </cell>
          <cell r="D560" t="str">
            <v>地山ｍ3</v>
          </cell>
          <cell r="E560">
            <v>250</v>
          </cell>
        </row>
        <row r="561">
          <cell r="A561">
            <v>521010</v>
          </cell>
          <cell r="B561" t="str">
            <v>掘削積込（人力併用片切掘削）</v>
          </cell>
          <cell r="C561" t="str">
            <v>砂・砂質土・レキ質土・粘性土</v>
          </cell>
          <cell r="D561" t="str">
            <v>地山ｍ3</v>
          </cell>
          <cell r="E561">
            <v>830</v>
          </cell>
        </row>
        <row r="562">
          <cell r="A562">
            <v>521110</v>
          </cell>
          <cell r="B562" t="str">
            <v>掘削積込（ルーズな土）　  　バックホウ０．８ｍ3</v>
          </cell>
          <cell r="C562" t="str">
            <v>砂・砂質土・レキ質土・粘性土　　 ５万ｍ3未満</v>
          </cell>
          <cell r="D562" t="str">
            <v>地山ｍ3</v>
          </cell>
          <cell r="E562">
            <v>170</v>
          </cell>
        </row>
        <row r="563">
          <cell r="A563">
            <v>521120</v>
          </cell>
          <cell r="B563" t="str">
            <v>掘削積込（ルーズな土）　  　バックホウ０．８ｍ3</v>
          </cell>
          <cell r="C563" t="str">
            <v>岩塊・玉石　　　　　　　　　　　 　　　５万ｍ3未満</v>
          </cell>
          <cell r="D563" t="str">
            <v>地山ｍ3</v>
          </cell>
          <cell r="E563">
            <v>200</v>
          </cell>
        </row>
        <row r="564">
          <cell r="A564">
            <v>521210</v>
          </cell>
          <cell r="B564" t="str">
            <v>掘削積込（ルーズな土）　  　バックホウ１．４ｍ3</v>
          </cell>
          <cell r="C564" t="str">
            <v>砂・砂質土・レキ質土・粘性土　　 ５万ｍ3以上</v>
          </cell>
          <cell r="D564" t="str">
            <v>地山ｍ3</v>
          </cell>
          <cell r="E564">
            <v>130</v>
          </cell>
        </row>
        <row r="565">
          <cell r="A565">
            <v>521220</v>
          </cell>
          <cell r="B565" t="str">
            <v>掘削積込（ルーズな土）　  　バックホウ１．４ｍ3</v>
          </cell>
          <cell r="C565" t="str">
            <v>岩塊・玉石　　　　　　　　　　　 　　　５万ｍ3以上</v>
          </cell>
          <cell r="D565" t="str">
            <v>地山ｍ3</v>
          </cell>
          <cell r="E565">
            <v>150</v>
          </cell>
        </row>
        <row r="566">
          <cell r="A566">
            <v>521310</v>
          </cell>
          <cell r="B566" t="str">
            <v>掘削積込（ルーズな土）　  　バックホウ０．４５ｍ3</v>
          </cell>
          <cell r="C566" t="str">
            <v>砂・砂質土・レキ質土・粘性土</v>
          </cell>
          <cell r="D566" t="str">
            <v>地山ｍ3</v>
          </cell>
          <cell r="E566">
            <v>230</v>
          </cell>
        </row>
        <row r="567">
          <cell r="A567">
            <v>521320</v>
          </cell>
          <cell r="B567" t="str">
            <v>掘削積込（ルーズな土）　  　バックホウ０．４５ｍ3</v>
          </cell>
          <cell r="C567" t="str">
            <v xml:space="preserve">岩塊・玉石　　　　　　　　　　　 </v>
          </cell>
          <cell r="D567" t="str">
            <v>地山ｍ3</v>
          </cell>
          <cell r="E567">
            <v>280</v>
          </cell>
        </row>
        <row r="568">
          <cell r="A568">
            <v>521410</v>
          </cell>
          <cell r="B568" t="str">
            <v>根切り（床堀）　　　　　  　  　バックホウ０．８ｍ3</v>
          </cell>
          <cell r="C568" t="str">
            <v>砂・砂質土・レキ質土・粘性土　　 障害物無</v>
          </cell>
          <cell r="D568" t="str">
            <v>地山ｍ3</v>
          </cell>
          <cell r="E568">
            <v>230</v>
          </cell>
        </row>
        <row r="569">
          <cell r="A569">
            <v>521420</v>
          </cell>
          <cell r="B569" t="str">
            <v>根切り（床堀）　　　　　  　  　バックホウ０．８ｍ3</v>
          </cell>
          <cell r="C569" t="str">
            <v>砂・砂質土・レキ質土・粘性土　　 障害物有</v>
          </cell>
          <cell r="D569" t="str">
            <v>地山ｍ3</v>
          </cell>
          <cell r="E569">
            <v>290</v>
          </cell>
        </row>
        <row r="570">
          <cell r="A570">
            <v>521430</v>
          </cell>
          <cell r="B570" t="str">
            <v>根切り（床堀）　　　　　  　  　バックホウ０．８ｍ3</v>
          </cell>
          <cell r="C570" t="str">
            <v>岩塊・玉石　　　　　　　　　　　 　　　障害物無</v>
          </cell>
          <cell r="D570" t="str">
            <v>地山ｍ3</v>
          </cell>
          <cell r="E570">
            <v>330</v>
          </cell>
        </row>
        <row r="571">
          <cell r="A571">
            <v>521440</v>
          </cell>
          <cell r="B571" t="str">
            <v>根切り（床堀）　　　　　  　 　 バックホウ０．８ｍ3</v>
          </cell>
          <cell r="C571" t="str">
            <v>岩塊・玉石　　　　　　　　　　　 　　　障害物有</v>
          </cell>
          <cell r="D571" t="str">
            <v>地山ｍ3</v>
          </cell>
          <cell r="E571">
            <v>400</v>
          </cell>
        </row>
        <row r="572">
          <cell r="A572">
            <v>521510</v>
          </cell>
          <cell r="B572" t="str">
            <v>根切り（床堀）　　　　　  　  　バックホウ０．４５ｍ3</v>
          </cell>
          <cell r="C572" t="str">
            <v>砂・砂質土・レキ質土・粘性土　　 平均掘削幅２ｍ未満　　障害物無</v>
          </cell>
          <cell r="D572" t="str">
            <v>地山ｍ3</v>
          </cell>
          <cell r="E572">
            <v>250</v>
          </cell>
        </row>
        <row r="573">
          <cell r="A573">
            <v>521520</v>
          </cell>
          <cell r="B573" t="str">
            <v>根切り（床堀）　　　　　  　  　バックホウ０．４５ｍ3</v>
          </cell>
          <cell r="C573" t="str">
            <v>砂・砂質土・レキ質土・粘性土　　 平均掘削幅２ｍ未満　　障害物有</v>
          </cell>
          <cell r="D573" t="str">
            <v>地山ｍ3</v>
          </cell>
          <cell r="E573">
            <v>360</v>
          </cell>
        </row>
        <row r="574">
          <cell r="A574">
            <v>521530</v>
          </cell>
          <cell r="B574" t="str">
            <v>根切り（床堀）　　　　　  　  　バックホウ０．４５ｍ3</v>
          </cell>
          <cell r="C574" t="str">
            <v>岩塊・玉石　　　　　　　　　　　 　　　平均掘削幅２ｍ未満　　障害物無</v>
          </cell>
          <cell r="D574" t="str">
            <v>地山ｍ3</v>
          </cell>
          <cell r="E574">
            <v>330</v>
          </cell>
        </row>
        <row r="575">
          <cell r="A575">
            <v>521540</v>
          </cell>
          <cell r="B575" t="str">
            <v>根切り（床堀）　　　　　  　  　バックホウ０．４５ｍ3</v>
          </cell>
          <cell r="C575" t="str">
            <v>岩塊・玉石　　　　　　　　　　　 　　　平均掘削幅２ｍ未満　　障害物有</v>
          </cell>
          <cell r="D575" t="str">
            <v>地山ｍ3</v>
          </cell>
          <cell r="E575">
            <v>520</v>
          </cell>
        </row>
        <row r="576">
          <cell r="B576" t="str">
            <v>【　土木工事複合単価表　】</v>
          </cell>
          <cell r="E576">
            <v>0</v>
          </cell>
        </row>
        <row r="577">
          <cell r="A577">
            <v>521610</v>
          </cell>
          <cell r="B577" t="str">
            <v>掘削積込　　　　　　　　　　 　バックホウ０．２８ｍ3</v>
          </cell>
          <cell r="C577" t="str">
            <v>小規模　　砂・砂質土・レキ質土・粘性土</v>
          </cell>
          <cell r="D577" t="str">
            <v>地山ｍ3</v>
          </cell>
          <cell r="E577">
            <v>850</v>
          </cell>
        </row>
        <row r="578">
          <cell r="A578">
            <v>521620</v>
          </cell>
          <cell r="B578" t="str">
            <v>掘削積込　　　　　　　 　小型バックホウ０．１３ｍ3</v>
          </cell>
          <cell r="C578" t="str">
            <v>小規模　　砂・砂質土・レキ質土・粘性土</v>
          </cell>
          <cell r="D578" t="str">
            <v>地山ｍ3</v>
          </cell>
          <cell r="E578">
            <v>1840</v>
          </cell>
        </row>
        <row r="579">
          <cell r="A579">
            <v>521710</v>
          </cell>
          <cell r="B579" t="str">
            <v>掘削積込（ルーズな土）　  　バックホウ０．２８ｍ3</v>
          </cell>
          <cell r="C579" t="str">
            <v>小規模　　砂・砂質土・レキ質土・粘性土</v>
          </cell>
          <cell r="D579" t="str">
            <v>地山ｍ3</v>
          </cell>
          <cell r="E579">
            <v>730</v>
          </cell>
        </row>
        <row r="580">
          <cell r="A580">
            <v>521720</v>
          </cell>
          <cell r="B580" t="str">
            <v>掘削積込（ルーズな土）小型バックホウ０．１３ｍ3</v>
          </cell>
          <cell r="C580" t="str">
            <v>小規模　　砂・砂質土・レキ質土・粘性土</v>
          </cell>
          <cell r="D580" t="str">
            <v>地山ｍ3</v>
          </cell>
          <cell r="E580">
            <v>1280</v>
          </cell>
        </row>
        <row r="581">
          <cell r="A581">
            <v>521810</v>
          </cell>
          <cell r="B581" t="str">
            <v>根切り（床堀）　　　　　  　  　バックホウ０．２８ｍ3</v>
          </cell>
          <cell r="C581" t="str">
            <v>小規模　　砂・砂質土・レキ質土・粘性土</v>
          </cell>
          <cell r="D581" t="str">
            <v>地山ｍ3</v>
          </cell>
          <cell r="E581">
            <v>1390</v>
          </cell>
        </row>
        <row r="582">
          <cell r="A582">
            <v>521820</v>
          </cell>
          <cell r="B582" t="str">
            <v>根切り（床堀）　　　　　  小型バックホウ０．１３ｍ3</v>
          </cell>
          <cell r="C582" t="str">
            <v>小規模　　砂・砂質土・レキ質土・粘性土</v>
          </cell>
          <cell r="D582" t="str">
            <v>地山ｍ3</v>
          </cell>
          <cell r="E582">
            <v>2300</v>
          </cell>
        </row>
        <row r="583">
          <cell r="A583">
            <v>522610</v>
          </cell>
          <cell r="B583" t="str">
            <v>床付面整正工（人力）</v>
          </cell>
          <cell r="D583" t="str">
            <v>ｍ2</v>
          </cell>
          <cell r="E583">
            <v>310</v>
          </cell>
        </row>
        <row r="584">
          <cell r="A584">
            <v>522710</v>
          </cell>
          <cell r="B584" t="str">
            <v>敷均し　　　　　　　　　  　  　ブル普通１５ｔ</v>
          </cell>
          <cell r="C584" t="str">
            <v>敷地造成・道路（路体）・運動場　　　１万ｍ3未満</v>
          </cell>
          <cell r="D584" t="str">
            <v>地山ｍ3</v>
          </cell>
          <cell r="E584">
            <v>110</v>
          </cell>
        </row>
        <row r="585">
          <cell r="A585">
            <v>522720</v>
          </cell>
          <cell r="B585" t="str">
            <v>敷均し　　　　　　　　　  　  　ブル普通１５ｔ</v>
          </cell>
          <cell r="C585" t="str">
            <v>道路（路体）　　　　　　　　　　　  　　　１万ｍ3未満</v>
          </cell>
          <cell r="D585" t="str">
            <v>地山ｍ3</v>
          </cell>
          <cell r="E585">
            <v>160</v>
          </cell>
        </row>
        <row r="586">
          <cell r="A586">
            <v>522810</v>
          </cell>
          <cell r="B586" t="str">
            <v>敷均し　　　　　　　　　  　  　ブル普通２１ｔ</v>
          </cell>
          <cell r="C586" t="str">
            <v>敷地造成・道路（路体）・運動場　　　１万ｍ3以上</v>
          </cell>
          <cell r="D586" t="str">
            <v>地山ｍ3</v>
          </cell>
          <cell r="E586">
            <v>120</v>
          </cell>
        </row>
        <row r="587">
          <cell r="A587">
            <v>522820</v>
          </cell>
          <cell r="B587" t="str">
            <v>敷均し　　　　　　　　　  　  　ブル普通２１ｔ</v>
          </cell>
          <cell r="C587" t="str">
            <v>道路（路体）　　　　　　　　　　　  　　　１万ｍ3以上</v>
          </cell>
          <cell r="D587" t="str">
            <v>地山ｍ3</v>
          </cell>
          <cell r="E587">
            <v>160</v>
          </cell>
        </row>
        <row r="588">
          <cell r="A588">
            <v>522830</v>
          </cell>
          <cell r="B588" t="str">
            <v>敷均し　　　　　　　　　  　  　ブル普通　３ｔ</v>
          </cell>
          <cell r="C588" t="str">
            <v>施工幅員２．５ｍ以上４ｍ未満　　　（フイルター材敷均し）</v>
          </cell>
          <cell r="D588" t="str">
            <v>地山ｍ3</v>
          </cell>
          <cell r="E588">
            <v>260</v>
          </cell>
        </row>
        <row r="589">
          <cell r="A589">
            <v>522910</v>
          </cell>
          <cell r="B589" t="str">
            <v>敷均し　　　　　　　　　  　  　ブル湿地１６ｔ</v>
          </cell>
          <cell r="C589" t="str">
            <v>普通ブルが使用できない場合</v>
          </cell>
          <cell r="D589" t="str">
            <v>地山ｍ3</v>
          </cell>
          <cell r="E589">
            <v>140</v>
          </cell>
        </row>
        <row r="590">
          <cell r="A590">
            <v>523010</v>
          </cell>
          <cell r="B590" t="str">
            <v>締固め</v>
          </cell>
          <cell r="C590" t="str">
            <v>敷地造成・道路（路体）・運動場　</v>
          </cell>
          <cell r="D590" t="str">
            <v>地山ｍ3</v>
          </cell>
          <cell r="E590">
            <v>28</v>
          </cell>
        </row>
        <row r="591">
          <cell r="A591">
            <v>523020</v>
          </cell>
          <cell r="B591" t="str">
            <v>締固め</v>
          </cell>
          <cell r="C591" t="str">
            <v>道路（路体）　　　　　　</v>
          </cell>
          <cell r="D591" t="str">
            <v>地山ｍ3</v>
          </cell>
          <cell r="E591">
            <v>59</v>
          </cell>
        </row>
        <row r="592">
          <cell r="A592">
            <v>523110</v>
          </cell>
          <cell r="B592" t="str">
            <v>敷均し締固め　　　　　　　　 ブル普通１５ｔ</v>
          </cell>
          <cell r="C592" t="str">
            <v>敷地造成・道路（路体）・運動場　　　１万ｍ3未満</v>
          </cell>
          <cell r="D592" t="str">
            <v>地山ｍ3</v>
          </cell>
          <cell r="E592">
            <v>170</v>
          </cell>
        </row>
        <row r="593">
          <cell r="A593">
            <v>523120</v>
          </cell>
          <cell r="B593" t="str">
            <v>敷均し締固め　　　　　　　　 ブル普通１５ｔ</v>
          </cell>
          <cell r="C593" t="str">
            <v>道路（路体）・しゃ断層　　　　　  　　　１万ｍ3未満</v>
          </cell>
          <cell r="D593" t="str">
            <v>地山ｍ3</v>
          </cell>
          <cell r="E593">
            <v>280</v>
          </cell>
        </row>
        <row r="594">
          <cell r="A594">
            <v>523210</v>
          </cell>
          <cell r="B594" t="str">
            <v>敷均し締固め　　　　　　　　 ブル普通２１ｔ</v>
          </cell>
          <cell r="C594" t="str">
            <v>敷地造成・道路（路体）・運動場　　　１万ｍ3以上</v>
          </cell>
          <cell r="D594" t="str">
            <v>地山ｍ3</v>
          </cell>
          <cell r="E594">
            <v>170</v>
          </cell>
        </row>
        <row r="595">
          <cell r="A595">
            <v>523220</v>
          </cell>
          <cell r="B595" t="str">
            <v>敷均し締固め　　　　　　　　 ブル普通２１ｔ</v>
          </cell>
          <cell r="C595" t="str">
            <v>道路（路体）・しゃ断層　　　　　  　　　１万ｍ3以上</v>
          </cell>
          <cell r="D595" t="str">
            <v>地山ｍ3</v>
          </cell>
          <cell r="E595">
            <v>280</v>
          </cell>
        </row>
        <row r="596">
          <cell r="A596">
            <v>523310</v>
          </cell>
          <cell r="B596" t="str">
            <v>敷均し締固め　　　　　　　　 ブル湿地１６ｔ</v>
          </cell>
          <cell r="C596" t="str">
            <v>普通ブルが使用できない場合</v>
          </cell>
          <cell r="D596" t="str">
            <v>地山ｍ3</v>
          </cell>
          <cell r="E596">
            <v>190</v>
          </cell>
        </row>
        <row r="597">
          <cell r="A597">
            <v>523410</v>
          </cell>
          <cell r="B597" t="str">
            <v>敷均し　　　　　　　　　  　  　ブル普通　３ｔ</v>
          </cell>
          <cell r="C597" t="str">
            <v>施工幅員２．５ｍ以上４ｍ未満</v>
          </cell>
          <cell r="D597" t="str">
            <v>地山ｍ3</v>
          </cell>
          <cell r="E597">
            <v>280</v>
          </cell>
        </row>
        <row r="598">
          <cell r="A598">
            <v>523510</v>
          </cell>
          <cell r="B598" t="str">
            <v>締固め</v>
          </cell>
          <cell r="C598" t="str">
            <v>道路（路体）　　　　　施工復員１ｍ～４ｍ程度</v>
          </cell>
          <cell r="D598" t="str">
            <v>地山ｍ3</v>
          </cell>
          <cell r="E598">
            <v>430</v>
          </cell>
        </row>
        <row r="599">
          <cell r="A599">
            <v>523520</v>
          </cell>
          <cell r="B599" t="str">
            <v>締固め</v>
          </cell>
          <cell r="C599" t="str">
            <v>道路（路体）　　　　　施工復員１ｍ～４ｍ程度</v>
          </cell>
          <cell r="D599" t="str">
            <v>地山ｍ3</v>
          </cell>
          <cell r="E599">
            <v>640</v>
          </cell>
        </row>
        <row r="600">
          <cell r="A600">
            <v>523610</v>
          </cell>
          <cell r="B600" t="str">
            <v>人力締固め</v>
          </cell>
          <cell r="C600" t="str">
            <v>施工幅員１ｍ未満</v>
          </cell>
          <cell r="D600" t="str">
            <v>地山ｍ3</v>
          </cell>
          <cell r="E600">
            <v>1090</v>
          </cell>
        </row>
        <row r="601">
          <cell r="A601">
            <v>523810</v>
          </cell>
          <cell r="B601" t="str">
            <v>埋戻し締固め</v>
          </cell>
          <cell r="C601" t="str">
            <v>埋戻し種別Ａ</v>
          </cell>
          <cell r="D601" t="str">
            <v>地山ｍ3</v>
          </cell>
          <cell r="E601">
            <v>410</v>
          </cell>
        </row>
        <row r="602">
          <cell r="A602">
            <v>523910</v>
          </cell>
          <cell r="B602" t="str">
            <v>埋戻し締固め</v>
          </cell>
          <cell r="C602" t="str">
            <v>埋戻し種別Ｂ</v>
          </cell>
          <cell r="D602" t="str">
            <v>地山ｍ3</v>
          </cell>
          <cell r="E602">
            <v>810</v>
          </cell>
        </row>
        <row r="603">
          <cell r="A603">
            <v>524010</v>
          </cell>
          <cell r="B603" t="str">
            <v>埋戻し締固め</v>
          </cell>
          <cell r="C603" t="str">
            <v>埋戻し種別Ｃ</v>
          </cell>
          <cell r="D603" t="str">
            <v>地山ｍ3</v>
          </cell>
          <cell r="E603">
            <v>1400</v>
          </cell>
        </row>
        <row r="604">
          <cell r="A604">
            <v>524110</v>
          </cell>
          <cell r="B604" t="str">
            <v>埋戻し締固め</v>
          </cell>
          <cell r="C604" t="str">
            <v>埋戻し種別Ｄ</v>
          </cell>
          <cell r="D604" t="str">
            <v>地山ｍ3</v>
          </cell>
          <cell r="E604">
            <v>2110</v>
          </cell>
        </row>
        <row r="605">
          <cell r="A605">
            <v>524210</v>
          </cell>
          <cell r="B605" t="str">
            <v>埋戻し締固め</v>
          </cell>
          <cell r="C605" t="str">
            <v>１００ｍ3以下</v>
          </cell>
          <cell r="D605" t="str">
            <v>地山ｍ3</v>
          </cell>
          <cell r="E605">
            <v>2430</v>
          </cell>
        </row>
        <row r="606">
          <cell r="A606">
            <v>524310</v>
          </cell>
          <cell r="B606" t="str">
            <v>埋戻し締固め</v>
          </cell>
          <cell r="C606" t="str">
            <v>　５０ｍ3以下</v>
          </cell>
          <cell r="D606" t="str">
            <v>地山ｍ3</v>
          </cell>
          <cell r="E606">
            <v>2690</v>
          </cell>
        </row>
        <row r="607">
          <cell r="A607">
            <v>524410</v>
          </cell>
          <cell r="B607" t="str">
            <v>人力根切り（床堀）</v>
          </cell>
          <cell r="C607" t="str">
            <v>砂・砂質土・レキ質土・粘性土</v>
          </cell>
          <cell r="D607" t="str">
            <v>地山ｍ3</v>
          </cell>
          <cell r="E607">
            <v>6050</v>
          </cell>
        </row>
        <row r="608">
          <cell r="A608">
            <v>524420</v>
          </cell>
          <cell r="B608" t="str">
            <v>人力根切り（床堀）</v>
          </cell>
          <cell r="C608" t="str">
            <v>岩塊・玉石</v>
          </cell>
          <cell r="D608" t="str">
            <v>地山ｍ3</v>
          </cell>
          <cell r="E608">
            <v>9300</v>
          </cell>
        </row>
        <row r="609">
          <cell r="A609">
            <v>524510</v>
          </cell>
          <cell r="B609" t="str">
            <v>人力埋戻し（盛土）</v>
          </cell>
          <cell r="C609" t="str">
            <v>砂・砂質土・レキ質土・粘性土</v>
          </cell>
          <cell r="D609" t="str">
            <v>地山ｍ3</v>
          </cell>
          <cell r="E609">
            <v>3570</v>
          </cell>
        </row>
        <row r="610">
          <cell r="A610">
            <v>524520</v>
          </cell>
          <cell r="B610" t="str">
            <v>人力埋戻し（盛土）</v>
          </cell>
          <cell r="C610" t="str">
            <v>岩塊・玉石</v>
          </cell>
          <cell r="D610" t="str">
            <v>地山ｍ3</v>
          </cell>
          <cell r="E610">
            <v>4030</v>
          </cell>
        </row>
        <row r="611">
          <cell r="A611">
            <v>525010</v>
          </cell>
          <cell r="B611" t="str">
            <v>ダンプトラック運搬（バックホウ０．８ｍ3積込）</v>
          </cell>
          <cell r="C611" t="str">
            <v>１０ｔ積　ＤＩＤ区間無　　０．３ｋｍ以下　　　有　　　０．３ｋｍ以下</v>
          </cell>
          <cell r="D611" t="str">
            <v>地山ｍ3</v>
          </cell>
          <cell r="E611">
            <v>240</v>
          </cell>
        </row>
        <row r="612">
          <cell r="A612">
            <v>525020</v>
          </cell>
          <cell r="B612" t="str">
            <v>ダンプトラック運搬（バックホウ０．８ｍ3積込）</v>
          </cell>
          <cell r="C612" t="str">
            <v>１０ｔ積　ＤＩＤ区間無　　０．５ｋｍ以下　　　有　　　０．５ｋｍ以下</v>
          </cell>
          <cell r="D612" t="str">
            <v>地山ｍ3</v>
          </cell>
          <cell r="E612">
            <v>280</v>
          </cell>
        </row>
        <row r="613">
          <cell r="A613">
            <v>525030</v>
          </cell>
          <cell r="B613" t="str">
            <v>ダンプトラック運搬（バックホウ０．８ｍ3積込）</v>
          </cell>
          <cell r="C613" t="str">
            <v>１０ｔ積　ＤＩＤ区間無　　１．０ｋｍ以下　　　有　　　１．０ｋｍ以下</v>
          </cell>
          <cell r="D613" t="str">
            <v>地山ｍ3</v>
          </cell>
          <cell r="E613">
            <v>320</v>
          </cell>
        </row>
        <row r="614">
          <cell r="A614">
            <v>525040</v>
          </cell>
          <cell r="B614" t="str">
            <v>ダンプトラック運搬（バックホウ０．８ｍ3積込）</v>
          </cell>
          <cell r="C614" t="str">
            <v>１０ｔ積　ＤＩＤ区間無　　１．５ｋｍ以下　　　有　　　１．５ｋｍ以下</v>
          </cell>
          <cell r="D614" t="str">
            <v>地山ｍ3</v>
          </cell>
          <cell r="E614">
            <v>360</v>
          </cell>
        </row>
        <row r="615">
          <cell r="A615">
            <v>525050</v>
          </cell>
          <cell r="B615" t="str">
            <v>ダンプトラック運搬（バックホウ０．８ｍ3積込）</v>
          </cell>
          <cell r="C615" t="str">
            <v>１０ｔ積　ＤＩＤ区間無　　２．０ｋｍ以下　　　有　　　２．０ｋｍ以下</v>
          </cell>
          <cell r="D615" t="str">
            <v>地山ｍ3</v>
          </cell>
          <cell r="E615">
            <v>400</v>
          </cell>
        </row>
        <row r="616">
          <cell r="A616">
            <v>525060</v>
          </cell>
          <cell r="B616" t="str">
            <v>ダンプトラック運搬（バックホウ０．８ｍ3積込）</v>
          </cell>
          <cell r="C616" t="str">
            <v>１０ｔ積　ＤＩＤ区間無　　３．０ｋｍ以下　　　有　　　３．０ｋｍ以下</v>
          </cell>
          <cell r="D616" t="str">
            <v>地山ｍ3</v>
          </cell>
          <cell r="E616">
            <v>480</v>
          </cell>
        </row>
        <row r="617">
          <cell r="B617" t="str">
            <v>【　土木工事複合単価表　】</v>
          </cell>
          <cell r="E617">
            <v>0</v>
          </cell>
        </row>
        <row r="618">
          <cell r="A618">
            <v>525070</v>
          </cell>
          <cell r="B618" t="str">
            <v>ダンプトラック運搬（バックホウ０．８ｍ3積込）</v>
          </cell>
          <cell r="C618" t="str">
            <v>１０ｔ積　ＤＩＤ区間無　　４．０ｋｍ以下　　　有　　　３．５ｋｍ以下</v>
          </cell>
          <cell r="D618" t="str">
            <v>地山ｍ3</v>
          </cell>
          <cell r="E618">
            <v>560</v>
          </cell>
        </row>
        <row r="619">
          <cell r="A619">
            <v>525080</v>
          </cell>
          <cell r="B619" t="str">
            <v>ダンプトラック運搬（バックホウ０．８ｍ3積込）</v>
          </cell>
          <cell r="C619" t="str">
            <v>１０ｔ積　ＤＩＤ区間無　　５．５ｋｍ以下　　　有　　　５．０ｋｍ以下</v>
          </cell>
          <cell r="D619" t="str">
            <v>地山ｍ3</v>
          </cell>
          <cell r="E619">
            <v>680</v>
          </cell>
        </row>
        <row r="620">
          <cell r="A620">
            <v>525090</v>
          </cell>
          <cell r="B620" t="str">
            <v>ダンプトラック運搬（バックホウ０．８ｍ3積込）</v>
          </cell>
          <cell r="C620" t="str">
            <v>１０ｔ積　ＤＩＤ区間無　　６．５ｋｍ以下　　　有　　　６．０ｋｍ以下</v>
          </cell>
          <cell r="D620" t="str">
            <v>地山ｍ3</v>
          </cell>
          <cell r="E620">
            <v>800</v>
          </cell>
        </row>
        <row r="621">
          <cell r="A621">
            <v>525100</v>
          </cell>
          <cell r="B621" t="str">
            <v>ダンプトラック運搬（バックホウ０．８ｍ3積込）</v>
          </cell>
          <cell r="C621" t="str">
            <v>１０ｔ積　ＤＩＤ区間無　　７．５ｋｍ以下　　　有　　　７．０ｋｍ以下</v>
          </cell>
          <cell r="D621" t="str">
            <v>地山ｍ3</v>
          </cell>
          <cell r="E621">
            <v>920</v>
          </cell>
        </row>
        <row r="622">
          <cell r="A622">
            <v>525110</v>
          </cell>
          <cell r="B622" t="str">
            <v>ダンプトラック運搬（バックホウ０．８ｍ3積込）</v>
          </cell>
          <cell r="C622" t="str">
            <v>１０ｔ積　ＤＩＤ区間無　　９．５ｋｍ以下　　　有　　　８．５ｋｍ以下</v>
          </cell>
          <cell r="D622" t="str">
            <v>地山ｍ3</v>
          </cell>
          <cell r="E622">
            <v>1040</v>
          </cell>
        </row>
        <row r="623">
          <cell r="A623">
            <v>525120</v>
          </cell>
          <cell r="B623" t="str">
            <v>ダンプトラック運搬（バックホウ０．８ｍ3積込）</v>
          </cell>
          <cell r="C623" t="str">
            <v>１０ｔ積　ＤＩＤ区間無　１１．５ｋｍ以下　　　有　　１１．０ｋｍ以下</v>
          </cell>
          <cell r="D623" t="str">
            <v>地山ｍ3</v>
          </cell>
          <cell r="E623">
            <v>1200</v>
          </cell>
        </row>
        <row r="624">
          <cell r="A624">
            <v>525130</v>
          </cell>
          <cell r="B624" t="str">
            <v>ダンプトラック運搬（バックホウ０．８ｍ3積込）</v>
          </cell>
          <cell r="C624" t="str">
            <v>１０ｔ積　ＤＩＤ区間無　１５．５ｋｍ以下　　　有　　１４．０ｋｍ以下</v>
          </cell>
          <cell r="D624" t="str">
            <v>地山ｍ3</v>
          </cell>
          <cell r="E624">
            <v>1440</v>
          </cell>
        </row>
        <row r="625">
          <cell r="A625">
            <v>525140</v>
          </cell>
          <cell r="B625" t="str">
            <v>ダンプトラック運搬（バックホウ０．８ｍ3積込）</v>
          </cell>
          <cell r="C625" t="str">
            <v>１０ｔ積　ＤＩＤ区間無　２２．５ｋｍ以下　　　有　　１９．５ｋｍ以下</v>
          </cell>
          <cell r="D625" t="str">
            <v>地山ｍ3</v>
          </cell>
          <cell r="E625">
            <v>1800</v>
          </cell>
        </row>
        <row r="626">
          <cell r="A626">
            <v>525150</v>
          </cell>
          <cell r="B626" t="str">
            <v>ダンプトラック運搬（バックホウ０．８ｍ3積込）</v>
          </cell>
          <cell r="C626" t="str">
            <v>１０ｔ積　ＤＩＤ区間無　４９．５ｋｍ以下　　　有　　３１．５ｋｍ以下</v>
          </cell>
          <cell r="D626" t="str">
            <v>地山ｍ3</v>
          </cell>
          <cell r="E626">
            <v>2440</v>
          </cell>
        </row>
        <row r="627">
          <cell r="A627">
            <v>525160</v>
          </cell>
          <cell r="B627" t="str">
            <v>ダンプトラック運搬（バックホウ０．８ｍ3積込）</v>
          </cell>
          <cell r="C627" t="str">
            <v>１０ｔ積　ＤＩＤ区間無　６０．０ｋｍ以下　　　有　　６０．０ｋｍ以下</v>
          </cell>
          <cell r="D627" t="str">
            <v>地山ｍ3</v>
          </cell>
          <cell r="E627">
            <v>3640</v>
          </cell>
        </row>
        <row r="628">
          <cell r="A628">
            <v>525410</v>
          </cell>
          <cell r="B628" t="str">
            <v>ダンプトラック運搬（バックホウ１．４ｍ3積込）</v>
          </cell>
          <cell r="C628" t="str">
            <v>１０ｔ積　ＤＩＤ区間無　　０．３ｋｍ以下　　　有　　　０．３ｋｍ以下</v>
          </cell>
          <cell r="D628" t="str">
            <v>地山ｍ3</v>
          </cell>
          <cell r="E628">
            <v>200</v>
          </cell>
        </row>
        <row r="629">
          <cell r="A629">
            <v>525420</v>
          </cell>
          <cell r="B629" t="str">
            <v>ダンプトラック運搬（バックホウ１．４ｍ3積込）</v>
          </cell>
          <cell r="C629" t="str">
            <v>１０ｔ積　ＤＩＤ区間無　　０．５ｋｍ以下　　　有　　　０．５ｋｍ以下</v>
          </cell>
          <cell r="D629" t="str">
            <v>地山ｍ3</v>
          </cell>
          <cell r="E629">
            <v>240</v>
          </cell>
        </row>
        <row r="630">
          <cell r="A630">
            <v>525430</v>
          </cell>
          <cell r="B630" t="str">
            <v>ダンプトラック運搬（バックホウ１．４ｍ3積込）</v>
          </cell>
          <cell r="C630" t="str">
            <v>１０ｔ積　ＤＩＤ区間無　　１．０ｋｍ以下　　　有　　　１．０ｋｍ以下</v>
          </cell>
          <cell r="D630" t="str">
            <v>地山ｍ3</v>
          </cell>
          <cell r="E630">
            <v>280</v>
          </cell>
        </row>
        <row r="631">
          <cell r="A631">
            <v>525440</v>
          </cell>
          <cell r="B631" t="str">
            <v>ダンプトラック運搬（バックホウ１．４ｍ3積込）</v>
          </cell>
          <cell r="C631" t="str">
            <v>１０ｔ積　ＤＩＤ区間無　　１．５ｋｍ以下　　　有　　　１．５ｋｍ以下</v>
          </cell>
          <cell r="D631" t="str">
            <v>地山ｍ3</v>
          </cell>
          <cell r="E631">
            <v>320</v>
          </cell>
        </row>
        <row r="632">
          <cell r="A632">
            <v>525450</v>
          </cell>
          <cell r="B632" t="str">
            <v>ダンプトラック運搬（バックホウ１．４ｍ3積込）</v>
          </cell>
          <cell r="C632" t="str">
            <v>１０ｔ積　ＤＩＤ区間無　　２．０ｋｍ以下　　　有　　　２．０ｋｍ以下</v>
          </cell>
          <cell r="D632" t="str">
            <v>地山ｍ3</v>
          </cell>
          <cell r="E632">
            <v>360</v>
          </cell>
        </row>
        <row r="633">
          <cell r="A633">
            <v>525460</v>
          </cell>
          <cell r="B633" t="str">
            <v>ダンプトラック運搬（バックホウ１．４ｍ3積込）</v>
          </cell>
          <cell r="C633" t="str">
            <v>１０ｔ積　ＤＩＤ区間無　　２．５ｋｍ以下　　　有　　　２．５ｋｍ以下</v>
          </cell>
          <cell r="D633" t="str">
            <v>地山ｍ3</v>
          </cell>
          <cell r="E633">
            <v>400</v>
          </cell>
        </row>
        <row r="634">
          <cell r="A634">
            <v>525470</v>
          </cell>
          <cell r="B634" t="str">
            <v>ダンプトラック運搬（バックホウ１．４ｍ3積込）</v>
          </cell>
          <cell r="C634" t="str">
            <v>１０ｔ積　ＤＩＤ区間無　　３．０ｋｍ以下　　　有　　　３．０ｋｍ以下</v>
          </cell>
          <cell r="D634" t="str">
            <v>地山ｍ3</v>
          </cell>
          <cell r="E634">
            <v>440</v>
          </cell>
        </row>
        <row r="635">
          <cell r="A635">
            <v>525480</v>
          </cell>
          <cell r="B635" t="str">
            <v>ダンプトラック運搬（バックホウ１．４ｍ3積込）</v>
          </cell>
          <cell r="C635" t="str">
            <v>１０ｔ積　ＤＩＤ区間無　　３．５ｋｍ以下　　　有　　　３．５ｋｍ以下</v>
          </cell>
          <cell r="D635" t="str">
            <v>地山ｍ3</v>
          </cell>
          <cell r="E635">
            <v>480</v>
          </cell>
        </row>
        <row r="636">
          <cell r="A636">
            <v>525490</v>
          </cell>
          <cell r="B636" t="str">
            <v>ダンプトラック運搬（バックホウ１．４ｍ3積込）</v>
          </cell>
          <cell r="C636" t="str">
            <v>１０ｔ積　ＤＩＤ区間無　　４．５ｋｍ以下　　　有　　　４．５ｋｍ以下</v>
          </cell>
          <cell r="D636" t="str">
            <v>地山ｍ3</v>
          </cell>
          <cell r="E636">
            <v>560</v>
          </cell>
        </row>
        <row r="637">
          <cell r="A637">
            <v>525500</v>
          </cell>
          <cell r="B637" t="str">
            <v>ダンプトラック運搬（バックホウ１．４ｍ3積込）</v>
          </cell>
          <cell r="C637" t="str">
            <v>１０ｔ積　ＤＩＤ区間無　　６．０ｋｍ以下　　　有　　　５．５ｋｍ以下</v>
          </cell>
          <cell r="D637" t="str">
            <v>地山ｍ3</v>
          </cell>
          <cell r="E637">
            <v>680</v>
          </cell>
        </row>
        <row r="638">
          <cell r="A638">
            <v>525510</v>
          </cell>
          <cell r="B638" t="str">
            <v>ダンプトラック運搬（バックホウ１．４ｍ3積込）</v>
          </cell>
          <cell r="C638" t="str">
            <v>１０ｔ積　ＤＩＤ区間無　　７．０ｋｍ以下　　　有　　　６．５ｋｍ以下</v>
          </cell>
          <cell r="D638" t="str">
            <v>地山ｍ3</v>
          </cell>
          <cell r="E638">
            <v>800</v>
          </cell>
        </row>
        <row r="639">
          <cell r="A639">
            <v>525520</v>
          </cell>
          <cell r="B639" t="str">
            <v>ダンプトラック運搬（バックホウ１．４ｍ3積込）</v>
          </cell>
          <cell r="C639" t="str">
            <v>１０ｔ積　ＤＩＤ区間無　　８．５ｋｍ以下　　　有　　　８．０ｋｍ以下</v>
          </cell>
          <cell r="D639" t="str">
            <v>地山ｍ3</v>
          </cell>
          <cell r="E639">
            <v>920</v>
          </cell>
        </row>
        <row r="640">
          <cell r="A640">
            <v>525530</v>
          </cell>
          <cell r="B640" t="str">
            <v>ダンプトラック運搬（バックホウ１．４ｍ3積込）</v>
          </cell>
          <cell r="C640" t="str">
            <v>１０ｔ積　ＤＩＤ区間無　１０．０ｋｍ以下　　　有　　　９．５ｋｍ以下</v>
          </cell>
          <cell r="D640" t="str">
            <v>地山ｍ3</v>
          </cell>
          <cell r="E640">
            <v>1040</v>
          </cell>
        </row>
        <row r="641">
          <cell r="A641">
            <v>525540</v>
          </cell>
          <cell r="B641" t="str">
            <v>ダンプトラック運搬（バックホウ１．４ｍ3積込）</v>
          </cell>
          <cell r="C641" t="str">
            <v>１０ｔ積　ＤＩＤ区間無　１２．５ｋｍ以下　　　有　　１１．５ｋｍ以下</v>
          </cell>
          <cell r="D641" t="str">
            <v>地山ｍ3</v>
          </cell>
          <cell r="E641">
            <v>1200</v>
          </cell>
        </row>
        <row r="642">
          <cell r="A642">
            <v>525550</v>
          </cell>
          <cell r="B642" t="str">
            <v>ダンプトラック運搬（バックホウ１．４ｍ3積込）</v>
          </cell>
          <cell r="C642" t="str">
            <v>１０ｔ積　ＤＩＤ区間無　１６．５ｋｍ以下　　　有　　１５．０ｋｍ以下</v>
          </cell>
          <cell r="D642" t="str">
            <v>地山ｍ3</v>
          </cell>
          <cell r="E642">
            <v>1440</v>
          </cell>
        </row>
        <row r="643">
          <cell r="A643">
            <v>525560</v>
          </cell>
          <cell r="B643" t="str">
            <v>ダンプトラック運搬（バックホウ１．４ｍ3積込）</v>
          </cell>
          <cell r="C643" t="str">
            <v>１０ｔ積　ＤＩＤ区間無　２３．５ｋｍ以下　　　有　　２０．５ｋｍ以下</v>
          </cell>
          <cell r="D643" t="str">
            <v>地山ｍ3</v>
          </cell>
          <cell r="E643">
            <v>1800</v>
          </cell>
        </row>
        <row r="644">
          <cell r="A644">
            <v>525570</v>
          </cell>
          <cell r="B644" t="str">
            <v>ダンプトラック運搬（バックホウ１．４ｍ3積込）</v>
          </cell>
          <cell r="C644" t="str">
            <v>１０ｔ積　ＤＩＤ区間無　５１．５ｋｍ以下　　　有　　３３．０ｋｍ以下</v>
          </cell>
          <cell r="D644" t="str">
            <v>地山ｍ3</v>
          </cell>
          <cell r="E644">
            <v>2440</v>
          </cell>
        </row>
        <row r="645">
          <cell r="A645">
            <v>525580</v>
          </cell>
          <cell r="B645" t="str">
            <v>ダンプトラック運搬（バックホウ１．４ｍ3積込）</v>
          </cell>
          <cell r="C645" t="str">
            <v>１０ｔ積　ＤＩＤ区間無　６０．０ｋｍ以下　　　有　　６０．０ｋｍ以下</v>
          </cell>
          <cell r="D645" t="str">
            <v>地山ｍ3</v>
          </cell>
          <cell r="E645">
            <v>3640</v>
          </cell>
        </row>
        <row r="646">
          <cell r="A646">
            <v>525810</v>
          </cell>
          <cell r="B646" t="str">
            <v>ダンプトラック運搬（バックホウ０．４５ｍ3積込）</v>
          </cell>
          <cell r="C646" t="str">
            <v>１０ｔ積　ＤＩＤ区間無　　０．５ｋｍ以下　　　有　　　０．５ｋｍ以下</v>
          </cell>
          <cell r="D646" t="str">
            <v>地山ｍ3</v>
          </cell>
          <cell r="E646">
            <v>400</v>
          </cell>
        </row>
        <row r="647">
          <cell r="A647">
            <v>525820</v>
          </cell>
          <cell r="B647" t="str">
            <v>ダンプトラック運搬（バックホウ０．４５ｍ3積込）</v>
          </cell>
          <cell r="C647" t="str">
            <v>１０ｔ積　ＤＩＤ区間無　　１．０ｋｍ以下　　　有　　　１．０ｋｍ以下</v>
          </cell>
          <cell r="D647" t="str">
            <v>地山ｍ3</v>
          </cell>
          <cell r="E647">
            <v>440</v>
          </cell>
        </row>
        <row r="648">
          <cell r="A648">
            <v>525830</v>
          </cell>
          <cell r="B648" t="str">
            <v>ダンプトラック運搬（バックホウ０．４５ｍ3積込）</v>
          </cell>
          <cell r="C648" t="str">
            <v>１０ｔ積　ＤＩＤ区間無　　２．０ｋｍ以下　　　有　　　１．５ｋｍ以下</v>
          </cell>
          <cell r="D648" t="str">
            <v>地山ｍ3</v>
          </cell>
          <cell r="E648">
            <v>520</v>
          </cell>
        </row>
        <row r="649">
          <cell r="A649">
            <v>525840</v>
          </cell>
          <cell r="B649" t="str">
            <v>ダンプトラック運搬（バックホウ０．４５ｍ3積込）</v>
          </cell>
          <cell r="C649" t="str">
            <v>１０ｔ積　ＤＩＤ区間無　　２．５ｋｍ以下　　　有　　　２．０ｋｍ以下</v>
          </cell>
          <cell r="D649" t="str">
            <v>地山ｍ3</v>
          </cell>
          <cell r="E649">
            <v>600</v>
          </cell>
        </row>
        <row r="650">
          <cell r="A650">
            <v>525850</v>
          </cell>
          <cell r="B650" t="str">
            <v>ダンプトラック運搬（バックホウ０．４５ｍ3積込）</v>
          </cell>
          <cell r="C650" t="str">
            <v>１０ｔ積　ＤＩＤ区間無　　３．５ｋｍ以下　　　有　　　３．０ｋｍ以下</v>
          </cell>
          <cell r="D650" t="str">
            <v>地山ｍ3</v>
          </cell>
          <cell r="E650">
            <v>680</v>
          </cell>
        </row>
        <row r="651">
          <cell r="A651">
            <v>525860</v>
          </cell>
          <cell r="B651" t="str">
            <v>ダンプトラック運搬（バックホウ０．４５ｍ3積込）</v>
          </cell>
          <cell r="C651" t="str">
            <v>１０ｔ積　ＤＩＤ区間無　　４．５ｋｍ以下　　　有　　　４．０ｋｍ以下</v>
          </cell>
          <cell r="D651" t="str">
            <v>地山ｍ3</v>
          </cell>
          <cell r="E651">
            <v>800</v>
          </cell>
        </row>
        <row r="652">
          <cell r="A652">
            <v>525870</v>
          </cell>
          <cell r="B652" t="str">
            <v>ダンプトラック運搬（バックホウ０．４５ｍ3積込）</v>
          </cell>
          <cell r="C652" t="str">
            <v>１０ｔ積　ＤＩＤ区間無　　６．０ｋｍ以下　　　有　　　５．５ｋｍ以下</v>
          </cell>
          <cell r="D652" t="str">
            <v>地山ｍ3</v>
          </cell>
          <cell r="E652">
            <v>920</v>
          </cell>
        </row>
        <row r="653">
          <cell r="A653">
            <v>525880</v>
          </cell>
          <cell r="B653" t="str">
            <v>ダンプトラック運搬（バックホウ０．４５ｍ3積込）</v>
          </cell>
          <cell r="C653" t="str">
            <v>１０ｔ積　ＤＩＤ区間無　　７．５ｋｍ以下　　　有　　　７．０ｋｍ以下</v>
          </cell>
          <cell r="D653" t="str">
            <v>地山ｍ3</v>
          </cell>
          <cell r="E653">
            <v>1040</v>
          </cell>
        </row>
        <row r="654">
          <cell r="A654">
            <v>525890</v>
          </cell>
          <cell r="B654" t="str">
            <v>ダンプトラック運搬（バックホウ０．４５ｍ3積込）</v>
          </cell>
          <cell r="C654" t="str">
            <v>１０ｔ積　ＤＩＤ区間無　１０．０ｋｍ以下　　　有　　　９．０ｋｍ以下</v>
          </cell>
          <cell r="D654" t="str">
            <v>地山ｍ3</v>
          </cell>
          <cell r="E654">
            <v>1200</v>
          </cell>
        </row>
        <row r="655">
          <cell r="A655">
            <v>525900</v>
          </cell>
          <cell r="B655" t="str">
            <v>ダンプトラック運搬（バックホウ０．４５ｍ3積込）</v>
          </cell>
          <cell r="C655" t="str">
            <v>１０ｔ積　ＤＩＤ区間無　１３．５ｋｍ以下　　　有　　１２．０ｋｍ以下</v>
          </cell>
          <cell r="D655" t="str">
            <v>地山ｍ3</v>
          </cell>
          <cell r="E655">
            <v>1440</v>
          </cell>
        </row>
        <row r="656">
          <cell r="A656">
            <v>525910</v>
          </cell>
          <cell r="B656" t="str">
            <v>ダンプトラック運搬（バックホウ０．４５ｍ3積込）</v>
          </cell>
          <cell r="C656" t="str">
            <v>１０ｔ積　ＤＩＤ区間無　１９．５ｋｍ以下　　　有　　１７．５ｋｍ以下</v>
          </cell>
          <cell r="D656" t="str">
            <v>地山ｍ3</v>
          </cell>
          <cell r="E656">
            <v>1800</v>
          </cell>
        </row>
        <row r="657">
          <cell r="A657">
            <v>525920</v>
          </cell>
          <cell r="B657" t="str">
            <v>ダンプトラック運搬（バックホウ０．４５ｍ3積込）</v>
          </cell>
          <cell r="C657" t="str">
            <v>１０ｔ積　ＤＩＤ区間無　３９．０ｋｍ以下　　　有　　２８．５ｋｍ以下</v>
          </cell>
          <cell r="D657" t="str">
            <v>地山ｍ3</v>
          </cell>
          <cell r="E657">
            <v>2440</v>
          </cell>
        </row>
        <row r="658">
          <cell r="B658" t="str">
            <v>【　土木工事複合単価表　】</v>
          </cell>
          <cell r="E658">
            <v>0</v>
          </cell>
        </row>
        <row r="659">
          <cell r="A659">
            <v>525930</v>
          </cell>
          <cell r="B659" t="str">
            <v>ダンプトラック運搬（バックホウ０．４５ｍ3積込）</v>
          </cell>
          <cell r="C659" t="str">
            <v>１０ｔ積　ＤＩＤ区間無　６０．０ｋｍ以下　　　有　　６０．０ｋｍ以下</v>
          </cell>
          <cell r="D659" t="str">
            <v>地山ｍ3</v>
          </cell>
          <cell r="E659">
            <v>3640</v>
          </cell>
        </row>
        <row r="660">
          <cell r="A660">
            <v>526210</v>
          </cell>
          <cell r="B660" t="str">
            <v>ダンプトラック運搬（バックホウ０．２８ｍ3積込）</v>
          </cell>
          <cell r="C660" t="str">
            <v>　４ｔ積　ＤＩＤ区間無　　０．２ｋｍ以下　　　有　　　０．２ｋｍ以下</v>
          </cell>
          <cell r="D660" t="str">
            <v>地山ｍ3</v>
          </cell>
          <cell r="E660">
            <v>520</v>
          </cell>
        </row>
        <row r="661">
          <cell r="A661">
            <v>526220</v>
          </cell>
          <cell r="B661" t="str">
            <v>ダンプトラック運搬（バックホウ０．２８ｍ3積込）</v>
          </cell>
          <cell r="C661" t="str">
            <v>　４ｔ積　ＤＩＤ区間無　　１．０ｋｍ以下　　　有　　　１．０ｋｍ以下</v>
          </cell>
          <cell r="D661" t="str">
            <v>地山ｍ3</v>
          </cell>
          <cell r="E661">
            <v>650</v>
          </cell>
        </row>
        <row r="662">
          <cell r="A662">
            <v>526230</v>
          </cell>
          <cell r="B662" t="str">
            <v>ダンプトラック運搬（バックホウ０．２８ｍ3積込）</v>
          </cell>
          <cell r="C662" t="str">
            <v>　４ｔ積　ＤＩＤ区間無　　１．５ｋｍ以下　　　有　　　１．５ｋｍ以下</v>
          </cell>
          <cell r="D662" t="str">
            <v>地山ｍ3</v>
          </cell>
          <cell r="E662">
            <v>780</v>
          </cell>
        </row>
        <row r="663">
          <cell r="A663">
            <v>526240</v>
          </cell>
          <cell r="B663" t="str">
            <v>ダンプトラック運搬（バックホウ０．２８ｍ3積込）</v>
          </cell>
          <cell r="C663" t="str">
            <v>　４ｔ積　ＤＩＤ区間無　　２．５ｋｍ以下　　　有　　　２．０ｋｍ以下</v>
          </cell>
          <cell r="D663" t="str">
            <v>地山ｍ3</v>
          </cell>
          <cell r="E663">
            <v>910</v>
          </cell>
        </row>
        <row r="664">
          <cell r="A664">
            <v>526250</v>
          </cell>
          <cell r="B664" t="str">
            <v>ダンプトラック運搬（バックホウ０．２８ｍ3積込）</v>
          </cell>
          <cell r="C664" t="str">
            <v>　４ｔ積　ＤＩＤ区間無　　３．５ｋｍ以下　　　有　　　３．０ｋｍ以下</v>
          </cell>
          <cell r="D664" t="str">
            <v>地山ｍ3</v>
          </cell>
          <cell r="E664">
            <v>1040</v>
          </cell>
        </row>
        <row r="665">
          <cell r="A665">
            <v>526260</v>
          </cell>
          <cell r="B665" t="str">
            <v>ダンプトラック運搬（バックホウ０．２８ｍ3積込）</v>
          </cell>
          <cell r="C665" t="str">
            <v>　４ｔ積　ＤＩＤ区間無　　４．０ｋｍ以下　　　有　　　３．５ｋｍ以下</v>
          </cell>
          <cell r="D665" t="str">
            <v>地山ｍ3</v>
          </cell>
          <cell r="E665">
            <v>1170</v>
          </cell>
        </row>
        <row r="666">
          <cell r="A666">
            <v>526270</v>
          </cell>
          <cell r="B666" t="str">
            <v>ダンプトラック運搬（バックホウ０．２８ｍ3積込）</v>
          </cell>
          <cell r="C666" t="str">
            <v>　４ｔ積　ＤＩＤ区間無　　５．０ｋｍ以下　　　有　　　４．５ｋｍ以下</v>
          </cell>
          <cell r="D666" t="str">
            <v>地山ｍ3</v>
          </cell>
          <cell r="E666">
            <v>1300</v>
          </cell>
        </row>
        <row r="667">
          <cell r="A667">
            <v>526280</v>
          </cell>
          <cell r="B667" t="str">
            <v>ダンプトラック運搬（バックホウ０．２８ｍ3積込）</v>
          </cell>
          <cell r="C667" t="str">
            <v>　４ｔ積　ＤＩＤ区間無　　６．０ｋｍ以下　　　有　　　５．５ｋｍ以下</v>
          </cell>
          <cell r="D667" t="str">
            <v>地山ｍ3</v>
          </cell>
          <cell r="E667">
            <v>1430</v>
          </cell>
        </row>
        <row r="668">
          <cell r="A668">
            <v>526290</v>
          </cell>
          <cell r="B668" t="str">
            <v>ダンプトラック運搬（バックホウ０．２８ｍ3積込）</v>
          </cell>
          <cell r="C668" t="str">
            <v>　４ｔ積　ＤＩＤ区間無　　７．５ｋｍ以下　　　有　　　７．０ｋｍ以下</v>
          </cell>
          <cell r="D668" t="str">
            <v>地山ｍ3</v>
          </cell>
          <cell r="E668">
            <v>1560</v>
          </cell>
        </row>
        <row r="669">
          <cell r="A669">
            <v>526300</v>
          </cell>
          <cell r="B669" t="str">
            <v>ダンプトラック運搬（バックホウ０．２８ｍ3積込）</v>
          </cell>
          <cell r="C669" t="str">
            <v>　４ｔ積　ＤＩＤ区間無　１０．０ｋｍ以下　　　有　　　９．０ｋｍ以下</v>
          </cell>
          <cell r="D669" t="str">
            <v>地山ｍ3</v>
          </cell>
          <cell r="E669">
            <v>2080</v>
          </cell>
        </row>
        <row r="670">
          <cell r="A670">
            <v>526310</v>
          </cell>
          <cell r="B670" t="str">
            <v>ダンプトラック運搬（バックホウ０．２８ｍ3積込）</v>
          </cell>
          <cell r="C670" t="str">
            <v>　４ｔ積　ＤＩＤ区間無　１３．０ｋｍ以下　　　有　　１２．０ｋｍ以下</v>
          </cell>
          <cell r="D670" t="str">
            <v>地山ｍ3</v>
          </cell>
          <cell r="E670">
            <v>2340</v>
          </cell>
        </row>
        <row r="671">
          <cell r="A671">
            <v>526320</v>
          </cell>
          <cell r="B671" t="str">
            <v>ダンプトラック運搬（バックホウ０．２８ｍ3積込）</v>
          </cell>
          <cell r="C671" t="str">
            <v>　４ｔ積　ＤＩＤ区間無　１９．０ｋｍ以下　　　有　　１７．０ｋｍ以下</v>
          </cell>
          <cell r="D671" t="str">
            <v>地山ｍ3</v>
          </cell>
          <cell r="E671">
            <v>2860</v>
          </cell>
        </row>
        <row r="672">
          <cell r="A672">
            <v>526330</v>
          </cell>
          <cell r="B672" t="str">
            <v>ダンプトラック運搬（バックホウ０．２８ｍ3積込）</v>
          </cell>
          <cell r="C672" t="str">
            <v>　４ｔ積　ＤＩＤ区間無　３５．０ｋｍ以下　　　有　　２７．０ｋｍ以下</v>
          </cell>
          <cell r="D672" t="str">
            <v>地山ｍ3</v>
          </cell>
          <cell r="E672">
            <v>3900</v>
          </cell>
        </row>
        <row r="673">
          <cell r="A673">
            <v>526340</v>
          </cell>
          <cell r="B673" t="str">
            <v>ダンプトラック運搬（バックホウ０．２８ｍ3積込）</v>
          </cell>
          <cell r="C673" t="str">
            <v>　４ｔ積　ＤＩＤ区間無　６０．０ｋｍ以下　　　有　　６０．０ｋｍ以下</v>
          </cell>
          <cell r="D673" t="str">
            <v>地山ｍ3</v>
          </cell>
          <cell r="E673">
            <v>5980</v>
          </cell>
        </row>
        <row r="674">
          <cell r="A674">
            <v>526610</v>
          </cell>
          <cell r="B674" t="str">
            <v>ダンプトラック運搬（小型バックホウ０．１３ｍ3積込）</v>
          </cell>
          <cell r="C674" t="str">
            <v>　２ｔ積　ＤＩＤ区間無　　０．３ｋｍ以下　　　有　　　０．３ｋｍ以下</v>
          </cell>
          <cell r="D674" t="str">
            <v>地山ｍ3</v>
          </cell>
          <cell r="E674">
            <v>1030</v>
          </cell>
        </row>
        <row r="675">
          <cell r="A675">
            <v>526620</v>
          </cell>
          <cell r="B675" t="str">
            <v>ダンプトラック運搬（小型バックホウ０．１３ｍ3積込）</v>
          </cell>
          <cell r="C675" t="str">
            <v>　２ｔ積　ＤＩＤ区間無　　１．０ｋｍ以下　　　有　　　１．０ｋｍ以下</v>
          </cell>
          <cell r="D675" t="str">
            <v>地山ｍ3</v>
          </cell>
          <cell r="E675">
            <v>1140</v>
          </cell>
        </row>
        <row r="676">
          <cell r="A676">
            <v>526630</v>
          </cell>
          <cell r="B676" t="str">
            <v>ダンプトラック運搬（小型バックホウ０．１３ｍ3積込）</v>
          </cell>
          <cell r="C676" t="str">
            <v>　２ｔ積　ＤＩＤ区間無　　１．５ｋｍ以下　　　有　　　１．５ｋｍ以下</v>
          </cell>
          <cell r="D676" t="str">
            <v>地山ｍ3</v>
          </cell>
          <cell r="E676">
            <v>1370</v>
          </cell>
        </row>
        <row r="677">
          <cell r="A677">
            <v>526640</v>
          </cell>
          <cell r="B677" t="str">
            <v>ダンプトラック運搬（小型バックホウ０．１３ｍ3積込）</v>
          </cell>
          <cell r="C677" t="str">
            <v>　２ｔ積　ＤＩＤ区間無　　２．５ｋｍ以下　　　有　　　２．５ｋｍ以下</v>
          </cell>
          <cell r="D677" t="str">
            <v>地山ｍ3</v>
          </cell>
          <cell r="E677">
            <v>1600</v>
          </cell>
        </row>
        <row r="678">
          <cell r="A678">
            <v>526650</v>
          </cell>
          <cell r="B678" t="str">
            <v>ダンプトラック運搬（小型バックホウ０．１３ｍ3積込）</v>
          </cell>
          <cell r="C678" t="str">
            <v>　２ｔ積　ＤＩＤ区間無　　３．０ｋｍ以下　　　有　　　３．０ｋｍ以下</v>
          </cell>
          <cell r="D678" t="str">
            <v>地山ｍ3</v>
          </cell>
          <cell r="E678">
            <v>1830</v>
          </cell>
        </row>
        <row r="679">
          <cell r="A679">
            <v>526660</v>
          </cell>
          <cell r="B679" t="str">
            <v>ダンプトラック運搬（小型バックホウ０．１３ｍ3積込）</v>
          </cell>
          <cell r="C679" t="str">
            <v>　２ｔ積　ＤＩＤ区間無　　３．５ｋｍ以下　　　有　　　３．５ｋｍ以下</v>
          </cell>
          <cell r="D679" t="str">
            <v>地山ｍ3</v>
          </cell>
          <cell r="E679">
            <v>2050</v>
          </cell>
        </row>
        <row r="680">
          <cell r="A680">
            <v>526670</v>
          </cell>
          <cell r="B680" t="str">
            <v>ダンプトラック運搬（小型バックホウ０．１３ｍ3積込）</v>
          </cell>
          <cell r="C680" t="str">
            <v>　２ｔ積　ＤＩＤ区間無　　４．５ｋｍ以下　　　有　　　４．５ｋｍ以下</v>
          </cell>
          <cell r="D680" t="str">
            <v>地山ｍ3</v>
          </cell>
          <cell r="E680">
            <v>2280</v>
          </cell>
        </row>
        <row r="681">
          <cell r="A681">
            <v>526680</v>
          </cell>
          <cell r="B681" t="str">
            <v>ダンプトラック運搬（小型バックホウ０．１３ｍ3積込）</v>
          </cell>
          <cell r="C681" t="str">
            <v>　２ｔ積　ＤＩＤ区間無　　５．５ｋｍ以下　　　有　　　５．０ｋｍ以下</v>
          </cell>
          <cell r="D681" t="str">
            <v>地山ｍ3</v>
          </cell>
          <cell r="E681">
            <v>2510</v>
          </cell>
        </row>
        <row r="682">
          <cell r="A682">
            <v>526690</v>
          </cell>
          <cell r="B682" t="str">
            <v>ダンプトラック運搬（小型バックホウ０．１３ｍ3積込）</v>
          </cell>
          <cell r="C682" t="str">
            <v>　２ｔ積　ＤＩＤ区間無　　７．０ｋｍ以下　　　有　　　６．５ｋｍ以下</v>
          </cell>
          <cell r="D682" t="str">
            <v>地山ｍ3</v>
          </cell>
          <cell r="E682">
            <v>2960</v>
          </cell>
        </row>
        <row r="683">
          <cell r="A683">
            <v>526700</v>
          </cell>
          <cell r="B683" t="str">
            <v>ダンプトラック運搬（小型バックホウ０．１３ｍ3積込）</v>
          </cell>
          <cell r="C683" t="str">
            <v>　２ｔ積　ＤＩＤ区間無　　９．０ｋｍ以下　　　有　　　８．０ｋｍ以下</v>
          </cell>
          <cell r="D683" t="str">
            <v>地山ｍ3</v>
          </cell>
          <cell r="E683">
            <v>3420</v>
          </cell>
        </row>
        <row r="684">
          <cell r="A684">
            <v>526710</v>
          </cell>
          <cell r="B684" t="str">
            <v>ダンプトラック運搬（小型バックホウ０．１３ｍ3積込）</v>
          </cell>
          <cell r="C684" t="str">
            <v>　２ｔ積　ＤＩＤ区間無　１２．０ｋｍ以下　　　有　　１１．０ｋｍ以下</v>
          </cell>
          <cell r="D684" t="str">
            <v>地山ｍ3</v>
          </cell>
          <cell r="E684">
            <v>4100</v>
          </cell>
        </row>
        <row r="685">
          <cell r="A685">
            <v>526720</v>
          </cell>
          <cell r="B685" t="str">
            <v>ダンプトラック運搬（小型バックホウ０．１３ｍ3積込）</v>
          </cell>
          <cell r="C685" t="str">
            <v>　２ｔ積　ＤＩＤ区間無　１７．０ｋｍ以下　　　有　　１５．０ｋｍ以下</v>
          </cell>
          <cell r="D685" t="str">
            <v>地山ｍ3</v>
          </cell>
          <cell r="E685">
            <v>5240</v>
          </cell>
        </row>
        <row r="686">
          <cell r="A686">
            <v>526730</v>
          </cell>
          <cell r="B686" t="str">
            <v>ダンプトラック運搬（小型バックホウ０．１３ｍ3積込）</v>
          </cell>
          <cell r="C686" t="str">
            <v>　２ｔ積　ＤＩＤ区間無　２８．５ｋｍ以下　　　有　　２４．０ｋｍ以下</v>
          </cell>
          <cell r="D686" t="str">
            <v>地山ｍ3</v>
          </cell>
          <cell r="E686">
            <v>6840</v>
          </cell>
        </row>
        <row r="687">
          <cell r="A687">
            <v>526740</v>
          </cell>
          <cell r="B687" t="str">
            <v>ダンプトラック運搬（小型バックホウ０．１３ｍ3積込）</v>
          </cell>
          <cell r="C687" t="str">
            <v>　２ｔ積　ＤＩＤ区間無　６０．０ｋｍ以下　　　有　　６０．０ｋｍ以下</v>
          </cell>
          <cell r="D687" t="str">
            <v>地山ｍ3</v>
          </cell>
          <cell r="E687">
            <v>10250</v>
          </cell>
        </row>
        <row r="688">
          <cell r="A688">
            <v>527410</v>
          </cell>
          <cell r="B688" t="str">
            <v>ダンプトラック運搬（人力積込）</v>
          </cell>
          <cell r="C688" t="str">
            <v>　２ｔ積　ＤＩＤ区間無　　０．３ｋｍ以下　　　有　　　０．３ｋｍ以下</v>
          </cell>
          <cell r="D688" t="str">
            <v>地山ｍ3</v>
          </cell>
          <cell r="E688">
            <v>1140</v>
          </cell>
        </row>
        <row r="689">
          <cell r="A689">
            <v>527420</v>
          </cell>
          <cell r="B689" t="str">
            <v>ダンプトラック運搬（人力積込）</v>
          </cell>
          <cell r="C689" t="str">
            <v>　２ｔ積　ＤＩＤ区間無　　０．５ｋｍ以下　　　有　　　０．５ｋｍ以下</v>
          </cell>
          <cell r="D689" t="str">
            <v>地山ｍ3</v>
          </cell>
          <cell r="E689">
            <v>1260</v>
          </cell>
        </row>
        <row r="690">
          <cell r="A690">
            <v>527430</v>
          </cell>
          <cell r="B690" t="str">
            <v>ダンプトラック運搬（人力積込）</v>
          </cell>
          <cell r="C690" t="str">
            <v>　２ｔ積　ＤＩＤ区間無　　１．５ｋｍ以下　　　有　　　１．０ｋｍ以下</v>
          </cell>
          <cell r="D690" t="str">
            <v>地山ｍ3</v>
          </cell>
          <cell r="E690">
            <v>1370</v>
          </cell>
        </row>
        <row r="691">
          <cell r="A691">
            <v>527440</v>
          </cell>
          <cell r="B691" t="str">
            <v>ダンプトラック運搬（人力積込）</v>
          </cell>
          <cell r="C691" t="str">
            <v>　２ｔ積　ＤＩＤ区間無　　２．０ｋｍ以下　　　有　　　１．５ｋｍ以下</v>
          </cell>
          <cell r="D691" t="str">
            <v>地山ｍ3</v>
          </cell>
          <cell r="E691">
            <v>1600</v>
          </cell>
        </row>
        <row r="692">
          <cell r="A692">
            <v>527450</v>
          </cell>
          <cell r="B692" t="str">
            <v>ダンプトラック運搬（人力積込）</v>
          </cell>
          <cell r="C692" t="str">
            <v>　２ｔ積　ＤＩＤ区間無　　２．５ｋｍ以下　　　有　　　２．０ｋｍ以下</v>
          </cell>
          <cell r="D692" t="str">
            <v>地山ｍ3</v>
          </cell>
          <cell r="E692">
            <v>1830</v>
          </cell>
        </row>
        <row r="693">
          <cell r="A693">
            <v>527460</v>
          </cell>
          <cell r="B693" t="str">
            <v>ダンプトラック運搬（人力積込）</v>
          </cell>
          <cell r="C693" t="str">
            <v>　２ｔ積　ＤＩＤ区間無　　３．０ｋｍ以下　　　有　　　２．５ｋｍ以下</v>
          </cell>
          <cell r="D693" t="str">
            <v>地山ｍ3</v>
          </cell>
          <cell r="E693">
            <v>2050</v>
          </cell>
        </row>
        <row r="694">
          <cell r="A694">
            <v>527470</v>
          </cell>
          <cell r="B694" t="str">
            <v>ダンプトラック運搬（人力積込）</v>
          </cell>
          <cell r="C694" t="str">
            <v>　２ｔ積　ＤＩＤ区間無　　４．０ｋｍ以下　　　有　　　３．５ｋｍ以下</v>
          </cell>
          <cell r="D694" t="str">
            <v>地山ｍ3</v>
          </cell>
          <cell r="E694">
            <v>2280</v>
          </cell>
        </row>
        <row r="695">
          <cell r="A695">
            <v>527480</v>
          </cell>
          <cell r="B695" t="str">
            <v>ダンプトラック運搬（人力積込）</v>
          </cell>
          <cell r="C695" t="str">
            <v>　２ｔ積　ＤＩＤ区間無　　５．０ｋｍ以下　　　有　　　４．５ｋｍ以下</v>
          </cell>
          <cell r="D695" t="str">
            <v>地山ｍ3</v>
          </cell>
          <cell r="E695">
            <v>2510</v>
          </cell>
        </row>
        <row r="696">
          <cell r="A696">
            <v>527490</v>
          </cell>
          <cell r="B696" t="str">
            <v>ダンプトラック運搬（人力積込）</v>
          </cell>
          <cell r="C696" t="str">
            <v>　２ｔ積　ＤＩＤ区間無　　６．５ｋｍ以下　　　有　　　６．０ｋｍ以下</v>
          </cell>
          <cell r="D696" t="str">
            <v>地山ｍ3</v>
          </cell>
          <cell r="E696">
            <v>2960</v>
          </cell>
        </row>
        <row r="697">
          <cell r="A697">
            <v>527500</v>
          </cell>
          <cell r="B697" t="str">
            <v>ダンプトラック運搬（人力積込）</v>
          </cell>
          <cell r="C697" t="str">
            <v>　２ｔ積　ＤＩＤ区間無　　８．５ｋｍ以下　　　有　　　８．０ｋｍ以下</v>
          </cell>
          <cell r="D697" t="str">
            <v>地山ｍ3</v>
          </cell>
          <cell r="E697">
            <v>3420</v>
          </cell>
        </row>
        <row r="698">
          <cell r="A698">
            <v>527510</v>
          </cell>
          <cell r="B698" t="str">
            <v>ダンプトラック運搬（人力積込）</v>
          </cell>
          <cell r="C698" t="str">
            <v>　２ｔ積　ＤＩＤ区間無　１１．０ｋｍ以下　　　有　　１０．５ｋｍ以下</v>
          </cell>
          <cell r="D698" t="str">
            <v>地山ｍ3</v>
          </cell>
          <cell r="E698">
            <v>4100</v>
          </cell>
        </row>
        <row r="699">
          <cell r="B699" t="str">
            <v>【　土木工事複合単価表　】</v>
          </cell>
        </row>
        <row r="700">
          <cell r="A700">
            <v>527520</v>
          </cell>
          <cell r="B700" t="str">
            <v>ダンプトラック運搬（人力積込）</v>
          </cell>
          <cell r="C700" t="str">
            <v>　２ｔ積　ＤＩＤ区間無　１６．０ｋｍ以下　　　有　　１４．５ｋｍ以下</v>
          </cell>
          <cell r="D700" t="str">
            <v>地山ｍ3</v>
          </cell>
          <cell r="E700">
            <v>5240</v>
          </cell>
        </row>
        <row r="701">
          <cell r="A701">
            <v>527530</v>
          </cell>
          <cell r="B701" t="str">
            <v>ダンプトラック運搬（人力積込）</v>
          </cell>
          <cell r="C701" t="str">
            <v>　２ｔ積　ＤＩＤ区間無　２７．５ｋｍ以下　　　有　　２３．０ｋｍ以下</v>
          </cell>
          <cell r="D701" t="str">
            <v>地山ｍ3</v>
          </cell>
          <cell r="E701">
            <v>6840</v>
          </cell>
        </row>
        <row r="702">
          <cell r="A702">
            <v>527540</v>
          </cell>
          <cell r="B702" t="str">
            <v>ダンプトラック運搬（人力積込）</v>
          </cell>
          <cell r="C702" t="str">
            <v>　２ｔ積　ＤＩＤ区間無　６０．０ｋｍ以下　　　有　　６０．０ｋｍ以下</v>
          </cell>
          <cell r="D702" t="str">
            <v>地山ｍ3</v>
          </cell>
          <cell r="E702">
            <v>10250</v>
          </cell>
        </row>
        <row r="703">
          <cell r="A703">
            <v>528010</v>
          </cell>
          <cell r="B703" t="str">
            <v>軽構造物土工（機械施工）　　バックホウ０．２８ｍ3</v>
          </cell>
          <cell r="C703" t="str">
            <v>地先・歩車道境界ブロック　　並木桝　　　　　　　　　６６０ｍ以下</v>
          </cell>
          <cell r="D703" t="str">
            <v>ｍ</v>
          </cell>
          <cell r="E703">
            <v>450</v>
          </cell>
        </row>
        <row r="704">
          <cell r="A704">
            <v>528020</v>
          </cell>
          <cell r="B704" t="str">
            <v>軽構造物土工（機械施工）　　バックホウ０．２８ｍ3</v>
          </cell>
          <cell r="C704" t="str">
            <v>Ｌ形・皿形・Ｖ形側溝等（プレキャスト・現場打ち）　　３５０ｍ以下</v>
          </cell>
          <cell r="D704" t="str">
            <v>ｍ</v>
          </cell>
          <cell r="E704">
            <v>710</v>
          </cell>
        </row>
        <row r="705">
          <cell r="A705">
            <v>528030</v>
          </cell>
          <cell r="B705" t="str">
            <v>軽構造物土工（機械施工）　　バックホウ０．２８ｍ3</v>
          </cell>
          <cell r="C705" t="str">
            <v>Ｕ形・円形・箱形側溝等（プレキャスト・現場打ち）　　３００ｍ以下</v>
          </cell>
          <cell r="D705" t="str">
            <v>ｍ</v>
          </cell>
          <cell r="E705">
            <v>900</v>
          </cell>
        </row>
        <row r="706">
          <cell r="A706">
            <v>528110</v>
          </cell>
          <cell r="B706" t="str">
            <v>軽構造物土工（機械施工）　　バックホウ０．２８ｍ3</v>
          </cell>
          <cell r="C706" t="str">
            <v>街きょ桝・集水桝等　　　　　　　（プレキャスト・現場打ち）　１３０か所以下</v>
          </cell>
          <cell r="D706" t="str">
            <v>か所</v>
          </cell>
          <cell r="E706">
            <v>2340</v>
          </cell>
        </row>
        <row r="707">
          <cell r="A707">
            <v>528120</v>
          </cell>
          <cell r="B707" t="str">
            <v>軽構造物土工（機械施工）　　バックホウ０．２８ｍ3</v>
          </cell>
          <cell r="C707" t="str">
            <v>マンホール（管きょ部分別途）　（プレキャスト・現場打ち）　　２７か所以下</v>
          </cell>
          <cell r="D707" t="str">
            <v>か所</v>
          </cell>
          <cell r="E707">
            <v>9140</v>
          </cell>
        </row>
        <row r="708">
          <cell r="A708">
            <v>528220</v>
          </cell>
          <cell r="B708" t="str">
            <v>軽構造物土工（機械施工）　　バックホウ０．２８ｍ3</v>
          </cell>
          <cell r="C708" t="str">
            <v>最大高１ｍ程度以下の擁壁　　　　　　　　　　　　　　　 ２７０ｍ以下</v>
          </cell>
          <cell r="D708" t="str">
            <v>ｍ</v>
          </cell>
          <cell r="E708">
            <v>770</v>
          </cell>
        </row>
        <row r="709">
          <cell r="A709">
            <v>528230</v>
          </cell>
          <cell r="B709" t="str">
            <v>軽構造物土工（機械施工）　　バックホウ０．２８ｍ3</v>
          </cell>
          <cell r="C709" t="str">
            <v>フェンス基礎　　　　　　　　　　　　　　　　　　　　　　　　１１１０ｍ以下</v>
          </cell>
          <cell r="D709" t="str">
            <v>ｍ</v>
          </cell>
          <cell r="E709">
            <v>330</v>
          </cell>
        </row>
        <row r="710">
          <cell r="A710">
            <v>528610</v>
          </cell>
          <cell r="B710" t="str">
            <v>軽構造物土工（人力施工）</v>
          </cell>
          <cell r="C710" t="str">
            <v>地先・歩車道境界ブロック　　並木桝</v>
          </cell>
          <cell r="D710" t="str">
            <v>ｍ</v>
          </cell>
          <cell r="E710">
            <v>1380</v>
          </cell>
        </row>
        <row r="711">
          <cell r="A711">
            <v>528620</v>
          </cell>
          <cell r="B711" t="str">
            <v>軽構造物土工（人力施工）</v>
          </cell>
          <cell r="C711" t="str">
            <v>Ｌ形・皿形・Ｖ形側溝等           （プレキャスト・現場打ち）　</v>
          </cell>
          <cell r="D711" t="str">
            <v>ｍ</v>
          </cell>
          <cell r="E711">
            <v>2300</v>
          </cell>
        </row>
        <row r="712">
          <cell r="A712">
            <v>528630</v>
          </cell>
          <cell r="B712" t="str">
            <v>軽構造物土工（人力施工）</v>
          </cell>
          <cell r="C712" t="str">
            <v>Ｕ形・円形・箱形側溝等          （プレキャスト・現場打ち）</v>
          </cell>
          <cell r="D712" t="str">
            <v>ｍ</v>
          </cell>
          <cell r="E712">
            <v>2840</v>
          </cell>
        </row>
        <row r="713">
          <cell r="A713">
            <v>528710</v>
          </cell>
          <cell r="B713" t="str">
            <v>軽構造物土工（人力施工）</v>
          </cell>
          <cell r="C713" t="str">
            <v>街きょ桝・集水桝等　　　         （プレキャスト・現場打ち）</v>
          </cell>
          <cell r="D713" t="str">
            <v>か所</v>
          </cell>
          <cell r="E713">
            <v>6970</v>
          </cell>
        </row>
        <row r="714">
          <cell r="A714">
            <v>528720</v>
          </cell>
          <cell r="B714" t="str">
            <v>軽構造物土工（人力施工）</v>
          </cell>
          <cell r="C714" t="str">
            <v>マンホール（管きょ部分別途）　（プレキャスト・現場打ち）</v>
          </cell>
          <cell r="D714" t="str">
            <v>か所</v>
          </cell>
          <cell r="E714">
            <v>29830</v>
          </cell>
        </row>
        <row r="715">
          <cell r="A715">
            <v>528820</v>
          </cell>
          <cell r="B715" t="str">
            <v>軽構造物土工（人力施工）</v>
          </cell>
          <cell r="C715" t="str">
            <v>最大高１ｍ程度以下の擁壁</v>
          </cell>
          <cell r="D715" t="str">
            <v>ｍ</v>
          </cell>
          <cell r="E715">
            <v>2690</v>
          </cell>
        </row>
        <row r="716">
          <cell r="A716">
            <v>528830</v>
          </cell>
          <cell r="B716" t="str">
            <v>軽構造物土工（人力施工）</v>
          </cell>
          <cell r="C716" t="str">
            <v>フェンス基礎　</v>
          </cell>
          <cell r="D716" t="str">
            <v>ｍ</v>
          </cell>
          <cell r="E716">
            <v>920</v>
          </cell>
        </row>
        <row r="717">
          <cell r="A717">
            <v>530010</v>
          </cell>
          <cell r="B717" t="str">
            <v>岩掘削（リッパ掘削）</v>
          </cell>
          <cell r="C717" t="str">
            <v>オープンカット</v>
          </cell>
          <cell r="D717" t="str">
            <v>地山ｍ3</v>
          </cell>
          <cell r="E717">
            <v>260</v>
          </cell>
        </row>
        <row r="718">
          <cell r="A718">
            <v>530110</v>
          </cell>
          <cell r="B718" t="str">
            <v>岩掘削（火薬併用リッパ掘削）</v>
          </cell>
          <cell r="C718" t="str">
            <v>オープンカット</v>
          </cell>
          <cell r="D718" t="str">
            <v>地山ｍ3</v>
          </cell>
          <cell r="E718">
            <v>1310</v>
          </cell>
        </row>
        <row r="719">
          <cell r="A719">
            <v>530210</v>
          </cell>
          <cell r="B719" t="str">
            <v>岩掘削（大型ブレーカ掘削）</v>
          </cell>
          <cell r="C719" t="str">
            <v>軟岩　　オープンカット　　掘削（Ⅰ）</v>
          </cell>
          <cell r="D719" t="str">
            <v>地山ｍ3</v>
          </cell>
          <cell r="E719">
            <v>1090</v>
          </cell>
        </row>
        <row r="720">
          <cell r="A720">
            <v>530220</v>
          </cell>
          <cell r="B720" t="str">
            <v>岩掘削（大型ブレーカ掘削）</v>
          </cell>
          <cell r="C720" t="str">
            <v>軟岩　　オープンカット　　掘削（Ⅱ）</v>
          </cell>
          <cell r="D720" t="str">
            <v>地山ｍ3</v>
          </cell>
          <cell r="E720">
            <v>2060</v>
          </cell>
        </row>
        <row r="721">
          <cell r="A721">
            <v>530230</v>
          </cell>
          <cell r="B721" t="str">
            <v>岩掘削（大型ブレーカ掘削）</v>
          </cell>
          <cell r="C721" t="str">
            <v>硬岩　　オープンカット　　掘削（Ⅰ）</v>
          </cell>
          <cell r="D721" t="str">
            <v>地山ｍ3</v>
          </cell>
          <cell r="E721">
            <v>2070</v>
          </cell>
        </row>
        <row r="722">
          <cell r="A722">
            <v>530240</v>
          </cell>
          <cell r="B722" t="str">
            <v>岩掘削（大型ブレーカ掘削）</v>
          </cell>
          <cell r="C722" t="str">
            <v>硬岩　　オープンカット　　掘削（Ⅱ）</v>
          </cell>
          <cell r="D722" t="str">
            <v>地山ｍ3</v>
          </cell>
          <cell r="E722">
            <v>3550</v>
          </cell>
        </row>
        <row r="723">
          <cell r="A723">
            <v>530310</v>
          </cell>
          <cell r="B723" t="str">
            <v>岩掘削（人力併用機械掘削）</v>
          </cell>
          <cell r="C723" t="str">
            <v>軟岩　　片切掘削</v>
          </cell>
          <cell r="D723" t="str">
            <v>地山ｍ3</v>
          </cell>
          <cell r="E723">
            <v>2460</v>
          </cell>
        </row>
        <row r="724">
          <cell r="A724">
            <v>530320</v>
          </cell>
          <cell r="B724" t="str">
            <v>岩掘削（人力併用機械掘削）</v>
          </cell>
          <cell r="C724" t="str">
            <v>硬岩　　片切掘削</v>
          </cell>
          <cell r="D724" t="str">
            <v>地山ｍ3</v>
          </cell>
          <cell r="E724">
            <v>4740</v>
          </cell>
        </row>
        <row r="725">
          <cell r="A725">
            <v>530410</v>
          </cell>
          <cell r="B725" t="str">
            <v>岩掘削（火薬併用機械掘削）</v>
          </cell>
          <cell r="C725" t="str">
            <v>硬岩　　片切掘削</v>
          </cell>
          <cell r="D725" t="str">
            <v>地山ｍ3</v>
          </cell>
          <cell r="E725">
            <v>3660</v>
          </cell>
        </row>
        <row r="726">
          <cell r="A726">
            <v>530510</v>
          </cell>
          <cell r="B726" t="str">
            <v>転石破砕</v>
          </cell>
          <cell r="D726" t="str">
            <v>ｍ3</v>
          </cell>
          <cell r="E726">
            <v>2740</v>
          </cell>
        </row>
        <row r="727">
          <cell r="A727">
            <v>530610</v>
          </cell>
          <cell r="B727" t="str">
            <v>転石破砕</v>
          </cell>
          <cell r="C727" t="str">
            <v>火薬破砕</v>
          </cell>
          <cell r="D727" t="str">
            <v>ｍ3</v>
          </cell>
          <cell r="E727">
            <v>7240</v>
          </cell>
        </row>
        <row r="728">
          <cell r="A728">
            <v>530710</v>
          </cell>
          <cell r="B728" t="str">
            <v>人力岩破砕</v>
          </cell>
          <cell r="C728" t="str">
            <v>軟岩（Ⅰ）</v>
          </cell>
          <cell r="D728" t="str">
            <v>地山ｍ3</v>
          </cell>
          <cell r="E728">
            <v>7500</v>
          </cell>
        </row>
        <row r="729">
          <cell r="A729">
            <v>530720</v>
          </cell>
          <cell r="B729" t="str">
            <v>人力岩破砕</v>
          </cell>
          <cell r="C729" t="str">
            <v>軟岩（Ⅱ）</v>
          </cell>
          <cell r="D729" t="str">
            <v>地山ｍ3</v>
          </cell>
          <cell r="E729">
            <v>9670</v>
          </cell>
        </row>
        <row r="730">
          <cell r="A730">
            <v>530730</v>
          </cell>
          <cell r="B730" t="str">
            <v>人力岩破砕</v>
          </cell>
          <cell r="C730" t="str">
            <v>中硬岩</v>
          </cell>
          <cell r="D730" t="str">
            <v>地山ｍ3</v>
          </cell>
          <cell r="E730">
            <v>13350</v>
          </cell>
        </row>
        <row r="731">
          <cell r="A731">
            <v>530740</v>
          </cell>
          <cell r="B731" t="str">
            <v>人力岩破砕</v>
          </cell>
          <cell r="C731" t="str">
            <v>硬岩（Ⅰ）</v>
          </cell>
          <cell r="D731" t="str">
            <v>地山ｍ3</v>
          </cell>
          <cell r="E731">
            <v>21840</v>
          </cell>
        </row>
        <row r="732">
          <cell r="A732">
            <v>540010</v>
          </cell>
          <cell r="B732" t="str">
            <v>安定処理工</v>
          </cell>
          <cell r="C732" t="str">
            <v>混合回数１回　　飛散防止対策　　無</v>
          </cell>
          <cell r="D732" t="str">
            <v>ｍ2</v>
          </cell>
          <cell r="E732">
            <v>560</v>
          </cell>
        </row>
        <row r="733">
          <cell r="A733">
            <v>540020</v>
          </cell>
          <cell r="B733" t="str">
            <v>安定処理工</v>
          </cell>
          <cell r="C733" t="str">
            <v>混合回数２回　　飛散防止対策　　無</v>
          </cell>
          <cell r="D733" t="str">
            <v>ｍ2</v>
          </cell>
          <cell r="E733">
            <v>560</v>
          </cell>
        </row>
        <row r="734">
          <cell r="A734">
            <v>540030</v>
          </cell>
          <cell r="B734" t="str">
            <v>安定処理工</v>
          </cell>
          <cell r="C734" t="str">
            <v>混合回数１回　　飛散防止対策　　有</v>
          </cell>
          <cell r="D734" t="str">
            <v>ｍ2</v>
          </cell>
          <cell r="E734">
            <v>590</v>
          </cell>
        </row>
        <row r="735">
          <cell r="A735">
            <v>540040</v>
          </cell>
          <cell r="B735" t="str">
            <v>安定処理工</v>
          </cell>
          <cell r="C735" t="str">
            <v>混合回数２回　　飛散防止対策　　有</v>
          </cell>
          <cell r="D735" t="str">
            <v>ｍ2</v>
          </cell>
          <cell r="E735">
            <v>590</v>
          </cell>
        </row>
        <row r="736">
          <cell r="A736">
            <v>540210</v>
          </cell>
          <cell r="B736" t="str">
            <v>敷均し（サンドマット用）</v>
          </cell>
          <cell r="C736" t="str">
            <v>砂</v>
          </cell>
          <cell r="D736" t="str">
            <v>ｍ3</v>
          </cell>
          <cell r="E736">
            <v>140</v>
          </cell>
        </row>
        <row r="737">
          <cell r="A737">
            <v>550010</v>
          </cell>
          <cell r="B737" t="str">
            <v>不陸整正材敷均し締固め</v>
          </cell>
          <cell r="C737" t="str">
            <v>２．４ｍ越える</v>
          </cell>
          <cell r="D737" t="str">
            <v>ｍ2</v>
          </cell>
          <cell r="E737">
            <v>97</v>
          </cell>
        </row>
        <row r="738">
          <cell r="A738">
            <v>550110</v>
          </cell>
          <cell r="B738" t="str">
            <v>路盤材敷均し締固め（上層路盤）</v>
          </cell>
          <cell r="C738" t="str">
            <v>２．４ｍ越える　　厚１５ｃｍ以下</v>
          </cell>
          <cell r="D738" t="str">
            <v>ｍ2</v>
          </cell>
          <cell r="E738">
            <v>160</v>
          </cell>
        </row>
        <row r="739">
          <cell r="A739">
            <v>550120</v>
          </cell>
          <cell r="B739" t="str">
            <v>路盤材敷均し締固め（上層路盤）</v>
          </cell>
          <cell r="C739" t="str">
            <v>２．４ｍ以下　　　厚１５ｃｍ以下</v>
          </cell>
          <cell r="D739" t="str">
            <v>ｍ2</v>
          </cell>
          <cell r="E739">
            <v>560</v>
          </cell>
        </row>
        <row r="740">
          <cell r="B740" t="str">
            <v>【　土木工事複合単価表　】</v>
          </cell>
        </row>
        <row r="741">
          <cell r="A741">
            <v>550210</v>
          </cell>
          <cell r="B741" t="str">
            <v>路盤材敷均し締固め（下層路盤・凍上抑制層）</v>
          </cell>
          <cell r="C741" t="str">
            <v>２．４ｍ越える　　厚２０ｃｍ以下</v>
          </cell>
          <cell r="D741" t="str">
            <v>ｍ2</v>
          </cell>
          <cell r="E741">
            <v>160</v>
          </cell>
        </row>
        <row r="742">
          <cell r="A742">
            <v>550220</v>
          </cell>
          <cell r="B742" t="str">
            <v>路盤材敷均し締固め（下層路盤）</v>
          </cell>
          <cell r="C742" t="str">
            <v>２．４ｍ以下　　　厚２０ｃｍ以下</v>
          </cell>
          <cell r="D742" t="str">
            <v>ｍ2</v>
          </cell>
          <cell r="E742">
            <v>560</v>
          </cell>
        </row>
        <row r="743">
          <cell r="A743">
            <v>551010</v>
          </cell>
          <cell r="B743" t="str">
            <v>アスファルト混合物敷均し締固め（プライムコート）</v>
          </cell>
          <cell r="C743" t="str">
            <v>車道１．６ｍ≦Ｂ≦２．４ｍ　　歩道１．６≦Ｂ</v>
          </cell>
          <cell r="D743" t="str">
            <v>ｍ2</v>
          </cell>
          <cell r="E743">
            <v>290</v>
          </cell>
        </row>
        <row r="744">
          <cell r="A744">
            <v>551110</v>
          </cell>
          <cell r="B744" t="str">
            <v>アスファルト混合物敷均し締固め（プライムコート）</v>
          </cell>
          <cell r="C744" t="str">
            <v>車道２．４ｍ≦Ｂ≦４．５ｍ</v>
          </cell>
          <cell r="D744" t="str">
            <v>ｍ2</v>
          </cell>
          <cell r="E744">
            <v>180</v>
          </cell>
        </row>
        <row r="745">
          <cell r="A745">
            <v>551210</v>
          </cell>
          <cell r="B745" t="str">
            <v>アスファルト混合物敷均し締固め（プライムコート）</v>
          </cell>
          <cell r="C745" t="str">
            <v>車道４．５ｍ＜Ｂ</v>
          </cell>
          <cell r="D745" t="str">
            <v>ｍ2</v>
          </cell>
          <cell r="E745">
            <v>170</v>
          </cell>
        </row>
        <row r="746">
          <cell r="A746">
            <v>551310</v>
          </cell>
          <cell r="B746" t="str">
            <v>アスファルト混合物敷均し締固め（タックコート）</v>
          </cell>
          <cell r="C746" t="str">
            <v>車道１．６ｍ≦Ｂ≦２．４ｍ　　歩道１．６≦Ｂ</v>
          </cell>
          <cell r="D746" t="str">
            <v>ｍ2</v>
          </cell>
          <cell r="E746">
            <v>280</v>
          </cell>
        </row>
        <row r="747">
          <cell r="A747">
            <v>551410</v>
          </cell>
          <cell r="B747" t="str">
            <v>アスファルト混合物敷均し締固め（タックコート）</v>
          </cell>
          <cell r="C747" t="str">
            <v>車道２．４ｍ≦Ｂ≦４．５ｍ</v>
          </cell>
          <cell r="D747" t="str">
            <v>ｍ2</v>
          </cell>
          <cell r="E747">
            <v>180</v>
          </cell>
        </row>
        <row r="748">
          <cell r="A748">
            <v>551510</v>
          </cell>
          <cell r="B748" t="str">
            <v>アスファルト混合物敷均し締固め（タックコート）</v>
          </cell>
          <cell r="C748" t="str">
            <v>車道４．５ｍ＜Ｂ</v>
          </cell>
          <cell r="D748" t="str">
            <v>ｍ2</v>
          </cell>
          <cell r="E748">
            <v>170</v>
          </cell>
        </row>
        <row r="749">
          <cell r="A749">
            <v>551610</v>
          </cell>
          <cell r="B749" t="str">
            <v>アスファルト混合物敷均し締固め（プライムコート）</v>
          </cell>
          <cell r="C749" t="str">
            <v>人力　　車道　ｔ　≦５ｃｍ</v>
          </cell>
          <cell r="D749" t="str">
            <v>ｍ2</v>
          </cell>
          <cell r="E749">
            <v>990</v>
          </cell>
        </row>
        <row r="750">
          <cell r="A750">
            <v>551620</v>
          </cell>
          <cell r="B750" t="str">
            <v>アスファルト混合物敷均し締固め（プライムコート）</v>
          </cell>
          <cell r="C750" t="str">
            <v>人力　　歩道　ｔ　≦５ｃｍ</v>
          </cell>
          <cell r="D750" t="str">
            <v>ｍ2</v>
          </cell>
          <cell r="E750">
            <v>820</v>
          </cell>
        </row>
        <row r="751">
          <cell r="A751">
            <v>551630</v>
          </cell>
          <cell r="B751" t="str">
            <v>アスファルト混合物敷均し締固め（プライムコート）</v>
          </cell>
          <cell r="C751" t="str">
            <v>人力　　車道　５ｃｍ＜ ｔ　≦７ｃｍ</v>
          </cell>
          <cell r="D751" t="str">
            <v>ｍ2</v>
          </cell>
          <cell r="E751">
            <v>1190</v>
          </cell>
        </row>
        <row r="752">
          <cell r="A752">
            <v>551640</v>
          </cell>
          <cell r="B752" t="str">
            <v>アスファルト混合物敷均し締固め（プライムコート）</v>
          </cell>
          <cell r="C752" t="str">
            <v>人力　　歩道　５ｃｍ＜ ｔ　≦７ｃｍ</v>
          </cell>
          <cell r="D752" t="str">
            <v>ｍ2</v>
          </cell>
          <cell r="E752">
            <v>1020</v>
          </cell>
        </row>
        <row r="753">
          <cell r="A753">
            <v>551710</v>
          </cell>
          <cell r="B753" t="str">
            <v>アスファルト混合物敷均し締固め（タックコート）</v>
          </cell>
          <cell r="C753" t="str">
            <v>人力　　車道　ｔ　≦５ｃｍ　　　　　　　　（ポットホール補修工）</v>
          </cell>
          <cell r="D753" t="str">
            <v>ｍ2</v>
          </cell>
          <cell r="E753">
            <v>980</v>
          </cell>
        </row>
        <row r="754">
          <cell r="A754">
            <v>551720</v>
          </cell>
          <cell r="B754" t="str">
            <v>アスファルト混合物敷均し締固め（タックコート）</v>
          </cell>
          <cell r="C754" t="str">
            <v>人力　　歩道　ｔ　≦５ｃｍ</v>
          </cell>
          <cell r="D754" t="str">
            <v>ｍ2</v>
          </cell>
          <cell r="E754">
            <v>810</v>
          </cell>
        </row>
        <row r="755">
          <cell r="A755">
            <v>551730</v>
          </cell>
          <cell r="B755" t="str">
            <v>アスファルト混合物敷均し締固め（タックコート）</v>
          </cell>
          <cell r="C755" t="str">
            <v>人力　　車道　５ｃｍ＜ ｔ　≦７ｃｍ</v>
          </cell>
          <cell r="D755" t="str">
            <v>ｍ2</v>
          </cell>
          <cell r="E755">
            <v>1180</v>
          </cell>
        </row>
        <row r="756">
          <cell r="A756">
            <v>551740</v>
          </cell>
          <cell r="B756" t="str">
            <v>アスファルト混合物敷均し締固め（タックコート）</v>
          </cell>
          <cell r="C756" t="str">
            <v>人力　　歩道　５ｃｍ＜ ｔ　≦７ｃｍ</v>
          </cell>
          <cell r="D756" t="str">
            <v>ｍ2</v>
          </cell>
          <cell r="E756">
            <v>1000</v>
          </cell>
        </row>
        <row r="757">
          <cell r="A757">
            <v>551810</v>
          </cell>
          <cell r="B757" t="str">
            <v>排水性アスファルト混合物敷均し締固め</v>
          </cell>
          <cell r="C757" t="str">
            <v>車道２．５ｍ≦Ｂ≦６ｍ　　導水パイプあり（ゴム入りタックコート）</v>
          </cell>
          <cell r="D757" t="str">
            <v>ｍ2</v>
          </cell>
          <cell r="E757">
            <v>280</v>
          </cell>
        </row>
        <row r="758">
          <cell r="A758">
            <v>551820</v>
          </cell>
          <cell r="B758" t="str">
            <v>排水性アスファルト混合物敷均し締固め</v>
          </cell>
          <cell r="C758" t="str">
            <v>車道２．５ｍ≦Ｂ≦６ｍ　　導水パイプなし（ゴム入りタックコート）</v>
          </cell>
          <cell r="D758" t="str">
            <v>ｍ2</v>
          </cell>
          <cell r="E758">
            <v>240</v>
          </cell>
        </row>
        <row r="759">
          <cell r="A759">
            <v>551910</v>
          </cell>
          <cell r="B759" t="str">
            <v>透水性アスファルト混合物敷均し締固め</v>
          </cell>
          <cell r="C759" t="str">
            <v>歩道１．６≦Ｂ</v>
          </cell>
          <cell r="D759" t="str">
            <v>ｍ2</v>
          </cell>
          <cell r="E759">
            <v>280</v>
          </cell>
        </row>
        <row r="760">
          <cell r="A760">
            <v>552010</v>
          </cell>
          <cell r="B760" t="str">
            <v>コンクリート舗設</v>
          </cell>
          <cell r="C760" t="str">
            <v>機械施工　　１車線施工</v>
          </cell>
          <cell r="D760" t="str">
            <v>ｍ2</v>
          </cell>
          <cell r="E760">
            <v>2630</v>
          </cell>
        </row>
        <row r="761">
          <cell r="A761">
            <v>552020</v>
          </cell>
          <cell r="B761" t="str">
            <v>コンクリート舗設</v>
          </cell>
          <cell r="C761" t="str">
            <v>機械施工　　２車線同時施工</v>
          </cell>
          <cell r="D761" t="str">
            <v>ｍ2</v>
          </cell>
          <cell r="E761">
            <v>2310</v>
          </cell>
        </row>
        <row r="762">
          <cell r="A762">
            <v>552110</v>
          </cell>
          <cell r="B762" t="str">
            <v>コンクリート舗設</v>
          </cell>
          <cell r="C762" t="str">
            <v>人力施工　　舗装厚２０ｃｍ以上</v>
          </cell>
          <cell r="D762" t="str">
            <v>ｍ2</v>
          </cell>
          <cell r="E762">
            <v>3180</v>
          </cell>
        </row>
        <row r="763">
          <cell r="A763">
            <v>552120</v>
          </cell>
          <cell r="B763" t="str">
            <v>コンクリート舗設</v>
          </cell>
          <cell r="C763" t="str">
            <v>人力施工　　舗装厚２０ｃｍ未満</v>
          </cell>
          <cell r="D763" t="str">
            <v>ｍ2</v>
          </cell>
          <cell r="E763">
            <v>2330</v>
          </cell>
        </row>
        <row r="764">
          <cell r="A764">
            <v>552210</v>
          </cell>
          <cell r="B764" t="str">
            <v>れんが設置工</v>
          </cell>
          <cell r="C764" t="str">
            <v>平使い</v>
          </cell>
          <cell r="D764" t="str">
            <v>ｍ2</v>
          </cell>
          <cell r="E764">
            <v>3470</v>
          </cell>
        </row>
        <row r="765">
          <cell r="A765">
            <v>552220</v>
          </cell>
          <cell r="B765" t="str">
            <v>れんが設置工</v>
          </cell>
          <cell r="C765" t="str">
            <v>縦使い</v>
          </cell>
          <cell r="D765" t="str">
            <v>ｍ2</v>
          </cell>
          <cell r="E765">
            <v>6080</v>
          </cell>
        </row>
        <row r="766">
          <cell r="A766">
            <v>552310</v>
          </cell>
          <cell r="B766" t="str">
            <v>平石設置工</v>
          </cell>
          <cell r="C766" t="str">
            <v>乱形石・一般部（床）</v>
          </cell>
          <cell r="D766" t="str">
            <v>ｍ2</v>
          </cell>
          <cell r="E766">
            <v>8160</v>
          </cell>
        </row>
        <row r="767">
          <cell r="A767">
            <v>552320</v>
          </cell>
          <cell r="B767" t="str">
            <v>平石設置工</v>
          </cell>
          <cell r="C767" t="str">
            <v>方形石・一般部（床）</v>
          </cell>
          <cell r="D767" t="str">
            <v>ｍ2</v>
          </cell>
          <cell r="E767">
            <v>5320</v>
          </cell>
        </row>
        <row r="768">
          <cell r="A768">
            <v>552330</v>
          </cell>
          <cell r="B768" t="str">
            <v>平石設置工</v>
          </cell>
          <cell r="C768" t="str">
            <v>乱形石・階段部</v>
          </cell>
          <cell r="D768" t="str">
            <v>ｍ2</v>
          </cell>
          <cell r="E768">
            <v>11550</v>
          </cell>
        </row>
        <row r="769">
          <cell r="A769">
            <v>552340</v>
          </cell>
          <cell r="B769" t="str">
            <v>平石設置工</v>
          </cell>
          <cell r="C769" t="str">
            <v>方形石・階段部</v>
          </cell>
          <cell r="D769" t="str">
            <v>ｍ2</v>
          </cell>
          <cell r="E769">
            <v>10230</v>
          </cell>
        </row>
        <row r="770">
          <cell r="A770">
            <v>552410</v>
          </cell>
          <cell r="B770" t="str">
            <v>小舗石設置工</v>
          </cell>
          <cell r="D770" t="str">
            <v>ｍ2</v>
          </cell>
          <cell r="E770">
            <v>8740</v>
          </cell>
        </row>
        <row r="771">
          <cell r="A771">
            <v>552610</v>
          </cell>
          <cell r="B771" t="str">
            <v>境界ブロック据付工　　　（地先・歩車道・並木桝）</v>
          </cell>
          <cell r="C771" t="str">
            <v>長さ６００ｍｍ／個以下　　　　　　　　　重量５０ｋｇ／個未満</v>
          </cell>
          <cell r="D771" t="str">
            <v>ｍ</v>
          </cell>
          <cell r="E771">
            <v>1640</v>
          </cell>
        </row>
        <row r="772">
          <cell r="A772">
            <v>552620</v>
          </cell>
          <cell r="B772" t="str">
            <v>境界ブロック据付工　　　（地先・歩車道・並木桝）</v>
          </cell>
          <cell r="C772" t="str">
            <v>長さ６００ｍｍ／個以下　　　　　　　　　重量５０以上１００ｋｇ／個未満</v>
          </cell>
          <cell r="D772" t="str">
            <v>ｍ</v>
          </cell>
          <cell r="E772">
            <v>1970</v>
          </cell>
        </row>
        <row r="773">
          <cell r="A773">
            <v>552630</v>
          </cell>
          <cell r="B773" t="str">
            <v>境界ブロック据付工　　　（地先・歩車道・並木桝）</v>
          </cell>
          <cell r="C773" t="str">
            <v>長さ６００を越え８００ｍｍ／個以下　　重量５０以上１０５ｋｇ／個未満</v>
          </cell>
          <cell r="D773" t="str">
            <v>ｍ</v>
          </cell>
          <cell r="E773">
            <v>1850</v>
          </cell>
        </row>
        <row r="774">
          <cell r="A774">
            <v>552710</v>
          </cell>
          <cell r="B774" t="str">
            <v>平板設置工</v>
          </cell>
          <cell r="C774" t="str">
            <v>コンクリート平板（３０×３０ｃｍ）・点字ブロック等</v>
          </cell>
          <cell r="D774" t="str">
            <v>ｍ2</v>
          </cell>
          <cell r="E774">
            <v>1590</v>
          </cell>
        </row>
        <row r="775">
          <cell r="A775">
            <v>553010</v>
          </cell>
          <cell r="B775" t="str">
            <v>ガードパイプ設置工（機械打込）</v>
          </cell>
          <cell r="C775" t="str">
            <v>土中打込用</v>
          </cell>
          <cell r="D775" t="str">
            <v>ｍ</v>
          </cell>
          <cell r="E775">
            <v>2030</v>
          </cell>
        </row>
        <row r="776">
          <cell r="A776">
            <v>553110</v>
          </cell>
          <cell r="B776" t="str">
            <v>ガードパイプ設置工（人力建込）</v>
          </cell>
          <cell r="C776" t="str">
            <v>土中建込用（土工含む）</v>
          </cell>
          <cell r="D776" t="str">
            <v>ｍ</v>
          </cell>
          <cell r="E776">
            <v>4430</v>
          </cell>
        </row>
        <row r="777">
          <cell r="A777">
            <v>553210</v>
          </cell>
          <cell r="B777" t="str">
            <v>ガードパイプ設置工（人力建込）</v>
          </cell>
          <cell r="C777" t="str">
            <v>コンクリート建込用（充填含む）規格ＡＰ－２Ｂ・ＢＰ－２Ｂ・ＣＰ－２Ｂ</v>
          </cell>
          <cell r="D777" t="str">
            <v>ｍ</v>
          </cell>
          <cell r="E777">
            <v>2500</v>
          </cell>
        </row>
        <row r="778">
          <cell r="A778">
            <v>553250</v>
          </cell>
          <cell r="B778" t="str">
            <v>ガードパイプ取付工</v>
          </cell>
          <cell r="C778" t="str">
            <v>人力　　取付のみ</v>
          </cell>
          <cell r="D778" t="str">
            <v>ｍ</v>
          </cell>
          <cell r="E778">
            <v>620</v>
          </cell>
        </row>
        <row r="779">
          <cell r="A779">
            <v>553810</v>
          </cell>
          <cell r="B779" t="str">
            <v>アスカーブ設置工</v>
          </cell>
          <cell r="C779" t="str">
            <v>機械施工</v>
          </cell>
          <cell r="D779" t="str">
            <v>ｍ</v>
          </cell>
          <cell r="E779">
            <v>440</v>
          </cell>
        </row>
        <row r="780">
          <cell r="A780">
            <v>560010</v>
          </cell>
          <cell r="B780" t="str">
            <v>平石設置工</v>
          </cell>
          <cell r="C780" t="str">
            <v>乱形石・壁</v>
          </cell>
          <cell r="D780" t="str">
            <v>ｍ2</v>
          </cell>
          <cell r="E780">
            <v>10510</v>
          </cell>
        </row>
        <row r="781">
          <cell r="B781" t="str">
            <v>【　土木工事複合単価表　】</v>
          </cell>
        </row>
        <row r="782">
          <cell r="A782">
            <v>560020</v>
          </cell>
          <cell r="B782" t="str">
            <v>平石設置工</v>
          </cell>
          <cell r="C782" t="str">
            <v>方形石・壁</v>
          </cell>
          <cell r="D782" t="str">
            <v>ｍ2</v>
          </cell>
          <cell r="E782">
            <v>10960</v>
          </cell>
        </row>
        <row r="783">
          <cell r="A783">
            <v>560030</v>
          </cell>
          <cell r="B783" t="str">
            <v>平石設置工</v>
          </cell>
          <cell r="C783" t="str">
            <v>小　端・壁</v>
          </cell>
          <cell r="D783" t="str">
            <v>ｍ2</v>
          </cell>
          <cell r="E783">
            <v>27580</v>
          </cell>
        </row>
        <row r="784">
          <cell r="A784">
            <v>570010</v>
          </cell>
          <cell r="B784" t="str">
            <v>ヒューム管据付工</v>
          </cell>
          <cell r="C784" t="str">
            <v>φ１５０ｍｍ</v>
          </cell>
          <cell r="D784" t="str">
            <v>ｍ</v>
          </cell>
          <cell r="E784">
            <v>2990</v>
          </cell>
        </row>
        <row r="785">
          <cell r="A785">
            <v>570020</v>
          </cell>
          <cell r="B785" t="str">
            <v>ヒューム管据付工</v>
          </cell>
          <cell r="C785" t="str">
            <v>φ２００～φ２５０ｍｍ</v>
          </cell>
          <cell r="D785" t="str">
            <v>ｍ</v>
          </cell>
          <cell r="E785">
            <v>3690</v>
          </cell>
        </row>
        <row r="786">
          <cell r="A786">
            <v>570030</v>
          </cell>
          <cell r="B786" t="str">
            <v>ヒューム管据付工</v>
          </cell>
          <cell r="C786" t="str">
            <v>φ３００～φ３５０ｍｍ</v>
          </cell>
          <cell r="D786" t="str">
            <v>ｍ</v>
          </cell>
          <cell r="E786">
            <v>4420</v>
          </cell>
        </row>
        <row r="787">
          <cell r="A787">
            <v>570040</v>
          </cell>
          <cell r="B787" t="str">
            <v>ヒューム管据付工</v>
          </cell>
          <cell r="C787" t="str">
            <v>φ４００～φ４５０ｍｍ</v>
          </cell>
          <cell r="D787" t="str">
            <v>ｍ</v>
          </cell>
          <cell r="E787">
            <v>5230</v>
          </cell>
        </row>
        <row r="788">
          <cell r="A788">
            <v>570050</v>
          </cell>
          <cell r="B788" t="str">
            <v>ヒューム管据付工</v>
          </cell>
          <cell r="C788" t="str">
            <v>φ５００～φ６００ｍｍ</v>
          </cell>
          <cell r="D788" t="str">
            <v>ｍ</v>
          </cell>
          <cell r="E788">
            <v>6170</v>
          </cell>
        </row>
        <row r="789">
          <cell r="A789">
            <v>570110</v>
          </cell>
          <cell r="B789" t="str">
            <v>ヒューム管据付工</v>
          </cell>
          <cell r="C789" t="str">
            <v>φ７００ｍｍ</v>
          </cell>
          <cell r="D789" t="str">
            <v>ｍ</v>
          </cell>
          <cell r="E789">
            <v>6770</v>
          </cell>
        </row>
        <row r="790">
          <cell r="A790">
            <v>570120</v>
          </cell>
          <cell r="B790" t="str">
            <v>ヒューム管据付工</v>
          </cell>
          <cell r="C790" t="str">
            <v>φ８００～φ９００ｍｍ</v>
          </cell>
          <cell r="D790" t="str">
            <v>ｍ</v>
          </cell>
          <cell r="E790">
            <v>8110</v>
          </cell>
        </row>
        <row r="791">
          <cell r="A791">
            <v>570130</v>
          </cell>
          <cell r="B791" t="str">
            <v>ヒューム管据付工</v>
          </cell>
          <cell r="C791" t="str">
            <v>φ１，０００～φ１，１００ｍｍ</v>
          </cell>
          <cell r="D791" t="str">
            <v>ｍ</v>
          </cell>
          <cell r="E791">
            <v>9450</v>
          </cell>
        </row>
        <row r="792">
          <cell r="A792">
            <v>570140</v>
          </cell>
          <cell r="B792" t="str">
            <v>ヒューム管据付工</v>
          </cell>
          <cell r="C792" t="str">
            <v>φ１，２００～φ１，３５０ｍｍ</v>
          </cell>
          <cell r="D792" t="str">
            <v>ｍ</v>
          </cell>
          <cell r="E792">
            <v>12700</v>
          </cell>
        </row>
        <row r="793">
          <cell r="A793">
            <v>571010</v>
          </cell>
          <cell r="B793" t="str">
            <v>下水道用塩ビ管据付工</v>
          </cell>
          <cell r="C793" t="str">
            <v>　φ１５０ｍｍ　　ゴム輪受口　　片受け直管</v>
          </cell>
          <cell r="D793" t="str">
            <v>ｍ</v>
          </cell>
          <cell r="E793">
            <v>1950</v>
          </cell>
        </row>
        <row r="794">
          <cell r="A794">
            <v>571020</v>
          </cell>
          <cell r="B794" t="str">
            <v>下水道用塩ビ管据付工</v>
          </cell>
          <cell r="C794" t="str">
            <v>　φ２００ｍｍ　　ゴム輪受口　　片受け直管</v>
          </cell>
          <cell r="D794" t="str">
            <v>ｍ</v>
          </cell>
          <cell r="E794">
            <v>2040</v>
          </cell>
        </row>
        <row r="795">
          <cell r="A795">
            <v>571030</v>
          </cell>
          <cell r="B795" t="str">
            <v>下水道用塩ビ管据付工</v>
          </cell>
          <cell r="C795" t="str">
            <v>　φ２５０ｍｍ　　ゴム輪受口　　片受け直管</v>
          </cell>
          <cell r="D795" t="str">
            <v>ｍ</v>
          </cell>
          <cell r="E795">
            <v>2140</v>
          </cell>
        </row>
        <row r="796">
          <cell r="A796">
            <v>571040</v>
          </cell>
          <cell r="B796" t="str">
            <v>下水道用塩ビ管据付工</v>
          </cell>
          <cell r="C796" t="str">
            <v>　φ３００ｍｍ　　ゴム輪受口　　片受け直管</v>
          </cell>
          <cell r="D796" t="str">
            <v>ｍ</v>
          </cell>
          <cell r="E796">
            <v>2590</v>
          </cell>
        </row>
        <row r="797">
          <cell r="A797">
            <v>571050</v>
          </cell>
          <cell r="B797" t="str">
            <v>下水道用塩ビ管据付工</v>
          </cell>
          <cell r="C797" t="str">
            <v>　φ３５０ｍｍ　　ゴム輪受口　　片受け直管</v>
          </cell>
          <cell r="D797" t="str">
            <v>ｍ</v>
          </cell>
          <cell r="E797">
            <v>2700</v>
          </cell>
        </row>
        <row r="798">
          <cell r="A798">
            <v>571060</v>
          </cell>
          <cell r="B798" t="str">
            <v>下水道用塩ビ管据付工</v>
          </cell>
          <cell r="C798" t="str">
            <v>　φ４００ｍｍ　　ゴム輪受口　　片受け直管</v>
          </cell>
          <cell r="D798" t="str">
            <v>ｍ</v>
          </cell>
          <cell r="E798">
            <v>2700</v>
          </cell>
        </row>
        <row r="799">
          <cell r="A799">
            <v>571070</v>
          </cell>
          <cell r="B799" t="str">
            <v>下水道用塩ビ管据付工</v>
          </cell>
          <cell r="C799" t="str">
            <v>　φ４５０ｍｍ　　ゴム輪受口　　片受け直管</v>
          </cell>
          <cell r="D799" t="str">
            <v>ｍ</v>
          </cell>
          <cell r="E799">
            <v>2810</v>
          </cell>
        </row>
        <row r="800">
          <cell r="A800">
            <v>571080</v>
          </cell>
          <cell r="B800" t="str">
            <v>下水道用塩ビ管据付工</v>
          </cell>
          <cell r="C800" t="str">
            <v>　φ５００ｍｍ　　ゴム輪受口　　片受け直管</v>
          </cell>
          <cell r="D800" t="str">
            <v>ｍ</v>
          </cell>
          <cell r="E800">
            <v>3450</v>
          </cell>
        </row>
        <row r="801">
          <cell r="A801">
            <v>571090</v>
          </cell>
          <cell r="B801" t="str">
            <v>下水道用塩ビ管据付工</v>
          </cell>
          <cell r="C801" t="str">
            <v>　φ６００ｍｍ　　ゴム輪受口　　片受け直管</v>
          </cell>
          <cell r="D801" t="str">
            <v>ｍ</v>
          </cell>
          <cell r="E801">
            <v>3580</v>
          </cell>
        </row>
        <row r="802">
          <cell r="A802">
            <v>571100</v>
          </cell>
          <cell r="B802" t="str">
            <v>下水道用塩ビ管据付工</v>
          </cell>
          <cell r="C802" t="str">
            <v>　φ７００ｍｍ　　ゴム輪受口　　片受け直管</v>
          </cell>
          <cell r="D802" t="str">
            <v>ｍ</v>
          </cell>
          <cell r="E802">
            <v>3700</v>
          </cell>
        </row>
        <row r="803">
          <cell r="A803">
            <v>571110</v>
          </cell>
          <cell r="B803" t="str">
            <v>下水道用塩ビ管据付工</v>
          </cell>
          <cell r="C803" t="str">
            <v>　φ８００ｍｍ　　ゴム輪受口　　片受け直管</v>
          </cell>
          <cell r="D803" t="str">
            <v>ｍ</v>
          </cell>
          <cell r="E803">
            <v>3960</v>
          </cell>
        </row>
        <row r="804">
          <cell r="A804">
            <v>571120</v>
          </cell>
          <cell r="B804" t="str">
            <v>下水道用塩ビ管据付工</v>
          </cell>
          <cell r="C804" t="str">
            <v>　φ９００ｍｍ　　ゴム輪受口　　片受け直管</v>
          </cell>
          <cell r="D804" t="str">
            <v>ｍ</v>
          </cell>
          <cell r="E804">
            <v>4090</v>
          </cell>
        </row>
        <row r="805">
          <cell r="A805">
            <v>571130</v>
          </cell>
          <cell r="B805" t="str">
            <v>下水道用塩ビ管据付工</v>
          </cell>
          <cell r="C805" t="str">
            <v>φ１０００ｍｍ　　ゴム輪受口　　片受け直管</v>
          </cell>
          <cell r="D805" t="str">
            <v>ｍ</v>
          </cell>
          <cell r="E805">
            <v>4810</v>
          </cell>
        </row>
        <row r="806">
          <cell r="A806">
            <v>571210</v>
          </cell>
          <cell r="B806" t="str">
            <v>下水道用塩ビ管据付工</v>
          </cell>
          <cell r="D806" t="str">
            <v>か所</v>
          </cell>
          <cell r="E806">
            <v>2310</v>
          </cell>
        </row>
        <row r="807">
          <cell r="A807">
            <v>572010</v>
          </cell>
          <cell r="B807" t="str">
            <v>０号又は楕円組立式マンホールブロック据付工</v>
          </cell>
          <cell r="C807" t="str">
            <v>標準マンホール深さ２．０ｍ以下</v>
          </cell>
          <cell r="D807" t="str">
            <v>か所</v>
          </cell>
          <cell r="E807">
            <v>21830</v>
          </cell>
        </row>
        <row r="808">
          <cell r="A808">
            <v>572020</v>
          </cell>
          <cell r="B808" t="str">
            <v>１号組立式マンホールブロック据付工</v>
          </cell>
          <cell r="C808" t="str">
            <v>標準マンホール深さ３．０ｍ以下</v>
          </cell>
          <cell r="D808" t="str">
            <v>か所</v>
          </cell>
          <cell r="E808">
            <v>27290</v>
          </cell>
        </row>
        <row r="809">
          <cell r="A809">
            <v>572030</v>
          </cell>
          <cell r="B809" t="str">
            <v>２号組立式マンホールブロック据付工</v>
          </cell>
          <cell r="C809" t="str">
            <v>標準マンホール深さ４．０ｍ以下</v>
          </cell>
          <cell r="D809" t="str">
            <v>か所</v>
          </cell>
          <cell r="E809">
            <v>34930</v>
          </cell>
        </row>
        <row r="810">
          <cell r="A810">
            <v>572040</v>
          </cell>
          <cell r="B810" t="str">
            <v>３号組立式マンホールブロック据付工</v>
          </cell>
          <cell r="C810" t="str">
            <v>標準マンホール深さ４．０ｍ以下</v>
          </cell>
          <cell r="D810" t="str">
            <v>か所</v>
          </cell>
          <cell r="E810">
            <v>49130</v>
          </cell>
        </row>
        <row r="811">
          <cell r="A811">
            <v>572050</v>
          </cell>
          <cell r="B811" t="str">
            <v>３号組立式マンホールブロック据付工</v>
          </cell>
          <cell r="C811" t="str">
            <v>標準マンホール深さ４．０ｍを越え５．０ｍ以下</v>
          </cell>
          <cell r="D811" t="str">
            <v>か所</v>
          </cell>
          <cell r="E811">
            <v>53490</v>
          </cell>
        </row>
        <row r="812">
          <cell r="A812">
            <v>572110</v>
          </cell>
          <cell r="B812" t="str">
            <v>現場打ち用マンホールブロック据付工</v>
          </cell>
          <cell r="C812" t="str">
            <v>斜壁・直壁等</v>
          </cell>
          <cell r="D812" t="str">
            <v>個</v>
          </cell>
          <cell r="E812">
            <v>11680</v>
          </cell>
        </row>
        <row r="813">
          <cell r="A813">
            <v>572120</v>
          </cell>
          <cell r="B813" t="str">
            <v>現場打ち用マンホールブロック据付工</v>
          </cell>
          <cell r="C813" t="str">
            <v>蓋（受枠共）・調整ブロック</v>
          </cell>
          <cell r="D813" t="str">
            <v>か所</v>
          </cell>
          <cell r="E813">
            <v>7670</v>
          </cell>
        </row>
        <row r="814">
          <cell r="A814">
            <v>572130</v>
          </cell>
          <cell r="B814" t="str">
            <v>現場打ち用マンホールブロック据付工</v>
          </cell>
          <cell r="C814" t="str">
            <v>スラブ</v>
          </cell>
          <cell r="D814" t="str">
            <v>個</v>
          </cell>
          <cell r="E814">
            <v>14980</v>
          </cell>
        </row>
        <row r="815">
          <cell r="A815">
            <v>572210</v>
          </cell>
          <cell r="B815" t="str">
            <v>インバートモルタル工</v>
          </cell>
          <cell r="D815" t="str">
            <v>ｍ2</v>
          </cell>
          <cell r="E815">
            <v>6710</v>
          </cell>
        </row>
        <row r="816">
          <cell r="A816">
            <v>572310</v>
          </cell>
          <cell r="B816" t="str">
            <v>インバート工</v>
          </cell>
          <cell r="C816" t="str">
            <v>０号マンホール用</v>
          </cell>
          <cell r="D816" t="str">
            <v>一式</v>
          </cell>
          <cell r="E816">
            <v>3780</v>
          </cell>
        </row>
        <row r="817">
          <cell r="A817">
            <v>572320</v>
          </cell>
          <cell r="B817" t="str">
            <v>インバート工</v>
          </cell>
          <cell r="C817" t="str">
            <v>１号マンホール用</v>
          </cell>
          <cell r="D817" t="str">
            <v>一式</v>
          </cell>
          <cell r="E817">
            <v>6100</v>
          </cell>
        </row>
        <row r="818">
          <cell r="A818">
            <v>572330</v>
          </cell>
          <cell r="B818" t="str">
            <v>インバート工</v>
          </cell>
          <cell r="C818" t="str">
            <v>２号マンホール用</v>
          </cell>
          <cell r="D818" t="str">
            <v>一式</v>
          </cell>
          <cell r="E818">
            <v>11990</v>
          </cell>
        </row>
        <row r="819">
          <cell r="A819">
            <v>572340</v>
          </cell>
          <cell r="B819" t="str">
            <v>インバート工</v>
          </cell>
          <cell r="C819" t="str">
            <v>３号マンホール用</v>
          </cell>
          <cell r="D819" t="str">
            <v>一式</v>
          </cell>
          <cell r="E819">
            <v>20100</v>
          </cell>
        </row>
        <row r="820">
          <cell r="A820">
            <v>572350</v>
          </cell>
          <cell r="B820" t="str">
            <v>インバート工</v>
          </cell>
          <cell r="C820" t="str">
            <v>４号マンホール用</v>
          </cell>
          <cell r="D820" t="str">
            <v>一式</v>
          </cell>
          <cell r="E820">
            <v>30960</v>
          </cell>
        </row>
        <row r="821">
          <cell r="A821">
            <v>572360</v>
          </cell>
          <cell r="B821" t="str">
            <v>インバート工</v>
          </cell>
          <cell r="C821" t="str">
            <v>５号マンホール用</v>
          </cell>
          <cell r="D821" t="str">
            <v>一式</v>
          </cell>
          <cell r="E821">
            <v>34700</v>
          </cell>
        </row>
        <row r="822">
          <cell r="B822" t="str">
            <v>【　土木工事複合単価表　】</v>
          </cell>
        </row>
        <row r="823">
          <cell r="A823">
            <v>572410</v>
          </cell>
          <cell r="B823" t="str">
            <v>マンホール副管取付工</v>
          </cell>
          <cell r="C823" t="str">
            <v>段差１．０ｍ以下　　塩ビ管φ１５０～３００</v>
          </cell>
          <cell r="D823" t="str">
            <v>か所</v>
          </cell>
          <cell r="E823">
            <v>16120</v>
          </cell>
        </row>
        <row r="824">
          <cell r="A824">
            <v>572420</v>
          </cell>
          <cell r="B824" t="str">
            <v>マンホール副管取付工</v>
          </cell>
          <cell r="C824" t="str">
            <v>段差１．５ｍ以下　　塩ビ管φ１５０～３００</v>
          </cell>
          <cell r="D824" t="str">
            <v>か所</v>
          </cell>
          <cell r="E824">
            <v>18910</v>
          </cell>
        </row>
        <row r="825">
          <cell r="A825">
            <v>572430</v>
          </cell>
          <cell r="B825" t="str">
            <v>マンホール副管取付工</v>
          </cell>
          <cell r="C825" t="str">
            <v>段差２．０ｍ以下　　塩ビ管φ１５０～３００</v>
          </cell>
          <cell r="D825" t="str">
            <v>か所</v>
          </cell>
          <cell r="E825">
            <v>21550</v>
          </cell>
        </row>
        <row r="826">
          <cell r="A826">
            <v>572440</v>
          </cell>
          <cell r="B826" t="str">
            <v>マンホール副管取付工</v>
          </cell>
          <cell r="C826" t="str">
            <v>段差２．５ｍ以下　　塩ビ管φ１５０～３００</v>
          </cell>
          <cell r="D826" t="str">
            <v>ｍ</v>
          </cell>
          <cell r="E826">
            <v>24030</v>
          </cell>
        </row>
        <row r="827">
          <cell r="A827">
            <v>573010</v>
          </cell>
          <cell r="B827" t="str">
            <v>透水管布設工（塩ビ・ポリエチレン管）</v>
          </cell>
          <cell r="C827" t="str">
            <v>φ　５０～１５０ｍｍ　　有孔・無孔直管等</v>
          </cell>
          <cell r="D827" t="str">
            <v>ｍ</v>
          </cell>
          <cell r="E827">
            <v>230</v>
          </cell>
        </row>
        <row r="828">
          <cell r="A828">
            <v>573020</v>
          </cell>
          <cell r="B828" t="str">
            <v>透水管布設工（塩ビ・ポリエチレン管）</v>
          </cell>
          <cell r="C828" t="str">
            <v>φ２００～４００ｍｍ　　有孔・無孔直管等</v>
          </cell>
          <cell r="D828" t="str">
            <v>ｍ</v>
          </cell>
          <cell r="E828">
            <v>470</v>
          </cell>
        </row>
        <row r="829">
          <cell r="A829">
            <v>573110</v>
          </cell>
          <cell r="B829" t="str">
            <v>透水管布設工（塩ビ・ポリエチレン管）</v>
          </cell>
          <cell r="C829" t="str">
            <v>φ　５０～１５０ｍｍ　　波状管・網状管</v>
          </cell>
          <cell r="D829" t="str">
            <v>ｍ</v>
          </cell>
          <cell r="E829">
            <v>110</v>
          </cell>
        </row>
        <row r="830">
          <cell r="A830">
            <v>573120</v>
          </cell>
          <cell r="B830" t="str">
            <v>透水管布設工（塩ビ・ポリエチレン管）</v>
          </cell>
          <cell r="C830" t="str">
            <v>φ２００～４００ｍｍ　　波状管・網状管</v>
          </cell>
          <cell r="D830" t="str">
            <v>ｍ</v>
          </cell>
          <cell r="E830">
            <v>240</v>
          </cell>
        </row>
        <row r="831">
          <cell r="A831">
            <v>573130</v>
          </cell>
          <cell r="B831" t="str">
            <v>透水管布設工（塩ビ・ポリエチレン管）</v>
          </cell>
          <cell r="C831" t="str">
            <v>φ４５０～６００ｍｍ　　波状管・網状管</v>
          </cell>
          <cell r="D831" t="str">
            <v>ｍ</v>
          </cell>
          <cell r="E831">
            <v>380</v>
          </cell>
        </row>
        <row r="832">
          <cell r="A832">
            <v>573210</v>
          </cell>
          <cell r="B832" t="str">
            <v>フイルター材敷設</v>
          </cell>
          <cell r="D832" t="str">
            <v>ｍ3</v>
          </cell>
          <cell r="E832">
            <v>3050</v>
          </cell>
        </row>
        <row r="833">
          <cell r="A833">
            <v>574810</v>
          </cell>
          <cell r="B833" t="str">
            <v>Ｌ形・皿形・Ｖ形側溝等据付工</v>
          </cell>
          <cell r="C833" t="str">
            <v>長さ６００ｍｍ／個　　　　重量５０～　８０ｋｇ／個</v>
          </cell>
          <cell r="D833" t="str">
            <v>ｍ</v>
          </cell>
          <cell r="E833">
            <v>2790</v>
          </cell>
        </row>
        <row r="834">
          <cell r="A834">
            <v>574910</v>
          </cell>
          <cell r="B834" t="str">
            <v>Ｌ形・皿形・Ｖ形側溝等据付工</v>
          </cell>
          <cell r="C834" t="str">
            <v>長さ６００ｍｍ／個　　　　重量８１～２２０ｋｇ／個</v>
          </cell>
          <cell r="D834" t="str">
            <v>ｍ</v>
          </cell>
          <cell r="E834">
            <v>3340</v>
          </cell>
        </row>
        <row r="835">
          <cell r="A835">
            <v>575010</v>
          </cell>
          <cell r="B835" t="str">
            <v>円形・箱形側溝据付工</v>
          </cell>
          <cell r="C835" t="str">
            <v>長さ２，０００ｍｍ／個　　重量４００～１，０００ｋｇ／個</v>
          </cell>
          <cell r="D835" t="str">
            <v>ｍ</v>
          </cell>
          <cell r="E835">
            <v>3250</v>
          </cell>
        </row>
        <row r="836">
          <cell r="A836">
            <v>575310</v>
          </cell>
          <cell r="B836" t="str">
            <v>プレキャスト集水桝据付工</v>
          </cell>
          <cell r="C836" t="str">
            <v>重量　　　５０～　　　８０ｋｇ／基　　蓋据付工</v>
          </cell>
          <cell r="D836" t="str">
            <v>か所</v>
          </cell>
          <cell r="E836">
            <v>730</v>
          </cell>
        </row>
        <row r="837">
          <cell r="A837">
            <v>575410</v>
          </cell>
          <cell r="B837" t="str">
            <v>プレキャスト集水桝据付工</v>
          </cell>
          <cell r="C837" t="str">
            <v>重量　　　８１～　　２００ｋｇ／基　　蓋据付工</v>
          </cell>
          <cell r="D837" t="str">
            <v>か所</v>
          </cell>
          <cell r="E837">
            <v>2010</v>
          </cell>
        </row>
        <row r="838">
          <cell r="A838">
            <v>575420</v>
          </cell>
          <cell r="B838" t="str">
            <v>プレキャスト集水桝据付工</v>
          </cell>
          <cell r="C838" t="str">
            <v>重量　　２０１～　　４００ｋｇ／基　　蓋据付工</v>
          </cell>
          <cell r="D838" t="str">
            <v>か所</v>
          </cell>
          <cell r="E838">
            <v>2740</v>
          </cell>
        </row>
        <row r="839">
          <cell r="A839">
            <v>575430</v>
          </cell>
          <cell r="B839" t="str">
            <v>プレキャスト集水桝据付工</v>
          </cell>
          <cell r="C839" t="str">
            <v>重量　　４０１～　　６００ｋｇ／基　　蓋据付工</v>
          </cell>
          <cell r="D839" t="str">
            <v>か所</v>
          </cell>
          <cell r="E839">
            <v>3940</v>
          </cell>
        </row>
        <row r="840">
          <cell r="A840">
            <v>575440</v>
          </cell>
          <cell r="B840" t="str">
            <v>プレキャスト集水桝据付工</v>
          </cell>
          <cell r="C840" t="str">
            <v>重量　　６０１～　　８００ｋｇ／基　　蓋据付工</v>
          </cell>
          <cell r="D840" t="str">
            <v>か所</v>
          </cell>
          <cell r="E840">
            <v>5150</v>
          </cell>
        </row>
        <row r="841">
          <cell r="A841">
            <v>575450</v>
          </cell>
          <cell r="B841" t="str">
            <v>プレキャスト集水桝据付工</v>
          </cell>
          <cell r="C841" t="str">
            <v>重量　　８０１～１，０００ｋｇ／基　　蓋据付工</v>
          </cell>
          <cell r="D841" t="str">
            <v>か所</v>
          </cell>
          <cell r="E841">
            <v>6460</v>
          </cell>
        </row>
        <row r="842">
          <cell r="A842">
            <v>575460</v>
          </cell>
          <cell r="B842" t="str">
            <v>プレキャスト集水桝据付工</v>
          </cell>
          <cell r="C842" t="str">
            <v>重量１，００１～１，２００ｋｇ／基　　蓋据付工</v>
          </cell>
          <cell r="D842" t="str">
            <v>か所</v>
          </cell>
          <cell r="E842">
            <v>7820</v>
          </cell>
        </row>
        <row r="843">
          <cell r="A843">
            <v>575470</v>
          </cell>
          <cell r="B843" t="str">
            <v>プレキャスト集水桝据付工</v>
          </cell>
          <cell r="C843" t="str">
            <v>重量１，２０１～１，４００ｋｇ／基　　蓋据付工</v>
          </cell>
          <cell r="D843" t="str">
            <v>か所</v>
          </cell>
          <cell r="E843">
            <v>9020</v>
          </cell>
        </row>
        <row r="844">
          <cell r="A844">
            <v>575480</v>
          </cell>
          <cell r="B844" t="str">
            <v>プレキャスト集水桝据付工</v>
          </cell>
          <cell r="C844" t="str">
            <v>重量１，４０１～１，６００ｋｇ／基　　蓋据付工</v>
          </cell>
          <cell r="D844" t="str">
            <v>か所</v>
          </cell>
          <cell r="E844">
            <v>10010</v>
          </cell>
        </row>
        <row r="845">
          <cell r="A845">
            <v>575490</v>
          </cell>
          <cell r="B845" t="str">
            <v>プレキャスト集水桝据付工</v>
          </cell>
          <cell r="C845" t="str">
            <v>重量１，６０１～１，８００ｋｇ／基　　蓋据付工</v>
          </cell>
          <cell r="D845" t="str">
            <v>か所</v>
          </cell>
          <cell r="E845">
            <v>11210</v>
          </cell>
        </row>
        <row r="846">
          <cell r="A846">
            <v>575500</v>
          </cell>
          <cell r="B846" t="str">
            <v>プレキャスト集水桝据付工</v>
          </cell>
          <cell r="C846" t="str">
            <v>重量１，８０１～２，０００ｋｇ／基　　蓋据付工</v>
          </cell>
          <cell r="D846" t="str">
            <v>か所</v>
          </cell>
          <cell r="E846">
            <v>12420</v>
          </cell>
        </row>
        <row r="847">
          <cell r="A847">
            <v>580010</v>
          </cell>
          <cell r="B847" t="str">
            <v>ボックスカルバート据付工</v>
          </cell>
          <cell r="C847" t="str">
            <v>長さ１．０ｍ／個　　重量　２．０以上　　２．５ｔ／個以下</v>
          </cell>
          <cell r="D847" t="str">
            <v>ｍ</v>
          </cell>
          <cell r="E847">
            <v>11310</v>
          </cell>
        </row>
        <row r="848">
          <cell r="A848">
            <v>580110</v>
          </cell>
          <cell r="B848" t="str">
            <v>ボックスカルバート据付工</v>
          </cell>
          <cell r="C848" t="str">
            <v>長さ１．０ｍ／個　　重量　２．５を越え　４．０ｔ／個以下</v>
          </cell>
          <cell r="D848" t="str">
            <v>ｍ</v>
          </cell>
          <cell r="E848">
            <v>12110</v>
          </cell>
        </row>
        <row r="849">
          <cell r="A849">
            <v>580210</v>
          </cell>
          <cell r="B849" t="str">
            <v>ボックスカルバート据付工</v>
          </cell>
          <cell r="C849" t="str">
            <v>長さ１．０ｍ／個　　重量　４．０を越え　６．０ｔ／個以下</v>
          </cell>
          <cell r="D849" t="str">
            <v>ｍ</v>
          </cell>
          <cell r="E849">
            <v>20740</v>
          </cell>
        </row>
        <row r="850">
          <cell r="A850">
            <v>580220</v>
          </cell>
          <cell r="B850" t="str">
            <v>ボックスカルバート据付工</v>
          </cell>
          <cell r="C850" t="str">
            <v>長さ１．０ｍ／個　　重量　６．０を越え　８．０ｔ／個以下</v>
          </cell>
          <cell r="D850" t="str">
            <v>ｍ</v>
          </cell>
          <cell r="E850">
            <v>28890</v>
          </cell>
        </row>
        <row r="851">
          <cell r="A851">
            <v>581010</v>
          </cell>
          <cell r="B851" t="str">
            <v>ボックスカルバート据付工</v>
          </cell>
          <cell r="C851" t="str">
            <v>長さ１．５ｍ／個　　重量　１．０以上　　２．０ｔ／個以下</v>
          </cell>
          <cell r="D851" t="str">
            <v>ｍ</v>
          </cell>
          <cell r="E851">
            <v>6130</v>
          </cell>
        </row>
        <row r="852">
          <cell r="A852">
            <v>581020</v>
          </cell>
          <cell r="B852" t="str">
            <v>ボックスカルバート据付工</v>
          </cell>
          <cell r="C852" t="str">
            <v>長さ１．５ｍ／個　　重量　２．０を越え　２．５ｔ／個以下</v>
          </cell>
          <cell r="D852" t="str">
            <v>ｍ</v>
          </cell>
          <cell r="E852">
            <v>9180</v>
          </cell>
        </row>
        <row r="853">
          <cell r="A853">
            <v>581110</v>
          </cell>
          <cell r="B853" t="str">
            <v>ボックスカルバート据付工</v>
          </cell>
          <cell r="C853" t="str">
            <v>長さ１．５ｍ／個　　重量　２．５を越え　４．０ｔ／個以下</v>
          </cell>
          <cell r="D853" t="str">
            <v>ｍ</v>
          </cell>
          <cell r="E853">
            <v>9830</v>
          </cell>
        </row>
        <row r="854">
          <cell r="A854">
            <v>581210</v>
          </cell>
          <cell r="B854" t="str">
            <v>ボックスカルバート据付工</v>
          </cell>
          <cell r="C854" t="str">
            <v>長さ１．５ｍ／個　　重量　４．０を越え　６．０ｔ／個以下</v>
          </cell>
          <cell r="D854" t="str">
            <v>ｍ</v>
          </cell>
          <cell r="E854">
            <v>15060</v>
          </cell>
        </row>
        <row r="855">
          <cell r="A855">
            <v>581220</v>
          </cell>
          <cell r="B855" t="str">
            <v>ボックスカルバート据付工</v>
          </cell>
          <cell r="C855" t="str">
            <v>長さ１．５ｍ／個　　重量　６．０を越え　８．０ｔ／個以下</v>
          </cell>
          <cell r="D855" t="str">
            <v>ｍ</v>
          </cell>
          <cell r="E855">
            <v>19600</v>
          </cell>
        </row>
        <row r="856">
          <cell r="A856">
            <v>581310</v>
          </cell>
          <cell r="B856" t="str">
            <v>ボックスカルバート据付工</v>
          </cell>
          <cell r="C856" t="str">
            <v>長さ１．５ｍ／個　　重量　８．０を越え１０．０ｔ／個以下</v>
          </cell>
          <cell r="D856" t="str">
            <v>ｍ</v>
          </cell>
          <cell r="E856">
            <v>26980</v>
          </cell>
        </row>
        <row r="857">
          <cell r="A857">
            <v>581320</v>
          </cell>
          <cell r="B857" t="str">
            <v>ボックスカルバート据付工</v>
          </cell>
          <cell r="C857" t="str">
            <v>長さ１．５ｍ／個　　重量１０．０を越え１２．０ｔ／個以下</v>
          </cell>
          <cell r="D857" t="str">
            <v>ｍ</v>
          </cell>
          <cell r="E857">
            <v>32350</v>
          </cell>
        </row>
        <row r="858">
          <cell r="A858">
            <v>581330</v>
          </cell>
          <cell r="B858" t="str">
            <v>ボックスカルバート据付工</v>
          </cell>
          <cell r="C858" t="str">
            <v>長さ１．５ｍ／個　　重量１２．０を越え１４．０ｔ／個以下</v>
          </cell>
          <cell r="D858" t="str">
            <v>ｍ</v>
          </cell>
          <cell r="E858">
            <v>37210</v>
          </cell>
        </row>
        <row r="859">
          <cell r="A859">
            <v>582010</v>
          </cell>
          <cell r="B859" t="str">
            <v>ボックスカルバート据付工</v>
          </cell>
          <cell r="C859" t="str">
            <v>長さ２．０ｍ／個　　重量　１．０以上　　２．０ｔ／個以下</v>
          </cell>
          <cell r="D859" t="str">
            <v>ｍ</v>
          </cell>
          <cell r="E859">
            <v>2700</v>
          </cell>
        </row>
        <row r="860">
          <cell r="A860">
            <v>582020</v>
          </cell>
          <cell r="B860" t="str">
            <v>ボックスカルバート据付工</v>
          </cell>
          <cell r="C860" t="str">
            <v>長さ２．０ｍ／個　　重量　２．０を越え　２．５ｔ／個以下</v>
          </cell>
          <cell r="D860" t="str">
            <v>ｍ</v>
          </cell>
          <cell r="E860">
            <v>4850</v>
          </cell>
        </row>
        <row r="861">
          <cell r="A861">
            <v>582110</v>
          </cell>
          <cell r="B861" t="str">
            <v>ボックスカルバート据付工</v>
          </cell>
          <cell r="C861" t="str">
            <v>長さ２．０ｍ／個　　重量　２．５を越え　４．０ｔ／個以下</v>
          </cell>
          <cell r="D861" t="str">
            <v>ｍ</v>
          </cell>
          <cell r="E861">
            <v>5240</v>
          </cell>
        </row>
        <row r="862">
          <cell r="A862">
            <v>582210</v>
          </cell>
          <cell r="B862" t="str">
            <v>ボックスカルバート据付工</v>
          </cell>
          <cell r="C862" t="str">
            <v>長さ２．０ｍ／個　　重量　４．０を越え　６．０ｔ／個以下</v>
          </cell>
          <cell r="D862" t="str">
            <v>ｍ</v>
          </cell>
          <cell r="E862">
            <v>9160</v>
          </cell>
        </row>
        <row r="863">
          <cell r="B863" t="str">
            <v>【　土木工事複合単価表　】</v>
          </cell>
        </row>
        <row r="864">
          <cell r="A864">
            <v>582220</v>
          </cell>
          <cell r="B864" t="str">
            <v>ボックスカルバート据付工</v>
          </cell>
          <cell r="C864" t="str">
            <v>長さ２．０ｍ／個　　重量　６．０を越え　８．０ｔ／個以下</v>
          </cell>
          <cell r="D864" t="str">
            <v>ｍ</v>
          </cell>
          <cell r="E864">
            <v>12270</v>
          </cell>
        </row>
        <row r="865">
          <cell r="A865">
            <v>582310</v>
          </cell>
          <cell r="B865" t="str">
            <v>ボックスカルバート据付工</v>
          </cell>
          <cell r="C865" t="str">
            <v>長さ２．０ｍ／個　　重量　８．０を越え１０．０ｔ／個以下</v>
          </cell>
          <cell r="D865" t="str">
            <v>ｍ</v>
          </cell>
          <cell r="E865">
            <v>17530</v>
          </cell>
        </row>
        <row r="866">
          <cell r="A866">
            <v>583010</v>
          </cell>
          <cell r="B866" t="str">
            <v>ボックスカルバート据付・縦締工</v>
          </cell>
          <cell r="C866" t="str">
            <v>長さ１．５ｍ／個　　重量　１．０以上　　２．０ｔ／個以下</v>
          </cell>
          <cell r="D866" t="str">
            <v>ｍ</v>
          </cell>
          <cell r="E866">
            <v>12970</v>
          </cell>
        </row>
        <row r="867">
          <cell r="A867">
            <v>583020</v>
          </cell>
          <cell r="B867" t="str">
            <v>ボックスカルバート据付・縦締工</v>
          </cell>
          <cell r="C867" t="str">
            <v>長さ１．５ｍ／個　　重量　２．０を越え　２．５ｔ／個以下</v>
          </cell>
          <cell r="D867" t="str">
            <v>ｍ</v>
          </cell>
          <cell r="E867">
            <v>16660</v>
          </cell>
        </row>
        <row r="868">
          <cell r="A868">
            <v>583110</v>
          </cell>
          <cell r="B868" t="str">
            <v>ボックスカルバート据付・縦締工</v>
          </cell>
          <cell r="C868" t="str">
            <v>長さ１．５ｍ／個　　重量　２．５を越え　４．０ｔ／個以下</v>
          </cell>
          <cell r="D868" t="str">
            <v>ｍ</v>
          </cell>
          <cell r="E868">
            <v>17350</v>
          </cell>
        </row>
        <row r="869">
          <cell r="A869">
            <v>583210</v>
          </cell>
          <cell r="B869" t="str">
            <v>ボックスカルバート据付・縦締工</v>
          </cell>
          <cell r="C869" t="str">
            <v>長さ１．５ｍ／個　　重量　４．０を越え　６．０ｔ／個以下</v>
          </cell>
          <cell r="D869" t="str">
            <v>ｍ</v>
          </cell>
          <cell r="E869">
            <v>23750</v>
          </cell>
        </row>
        <row r="870">
          <cell r="A870">
            <v>583220</v>
          </cell>
          <cell r="B870" t="str">
            <v>ボックスカルバート据付・縦締工</v>
          </cell>
          <cell r="C870" t="str">
            <v>長さ１．５ｍ／個　　重量　６．０を越え　８．０ｔ／個以下</v>
          </cell>
          <cell r="D870" t="str">
            <v>ｍ</v>
          </cell>
          <cell r="E870">
            <v>29240</v>
          </cell>
        </row>
        <row r="871">
          <cell r="A871">
            <v>583310</v>
          </cell>
          <cell r="B871" t="str">
            <v>ボックスカルバート据付・縦締工</v>
          </cell>
          <cell r="C871" t="str">
            <v>長さ１．５ｍ／個　　重量　８．０を越え１０．０ｔ／個以下</v>
          </cell>
          <cell r="D871" t="str">
            <v>ｍ</v>
          </cell>
          <cell r="E871">
            <v>37800</v>
          </cell>
        </row>
        <row r="872">
          <cell r="A872">
            <v>583320</v>
          </cell>
          <cell r="B872" t="str">
            <v>ボックスカルバート据付・縦締工</v>
          </cell>
          <cell r="C872" t="str">
            <v>長さ１．５ｍ／個　　重量１０．０を越え１２．０ｔ／個以下</v>
          </cell>
          <cell r="D872" t="str">
            <v>ｍ</v>
          </cell>
          <cell r="E872">
            <v>44090</v>
          </cell>
        </row>
        <row r="873">
          <cell r="A873">
            <v>583330</v>
          </cell>
          <cell r="B873" t="str">
            <v>ボックスカルバート据付・縦締工</v>
          </cell>
          <cell r="C873" t="str">
            <v>長さ１．５ｍ／個　　重量１２．０を越え１４．０ｔ／個以下</v>
          </cell>
          <cell r="D873" t="str">
            <v>ｍ</v>
          </cell>
          <cell r="E873">
            <v>50050</v>
          </cell>
        </row>
        <row r="874">
          <cell r="A874">
            <v>584010</v>
          </cell>
          <cell r="B874" t="str">
            <v>ボックスカルバート据付・縦締工</v>
          </cell>
          <cell r="C874" t="str">
            <v>長さ２．０ｍ／個　　重量　１．０以上　　２．０ｔ／個以下</v>
          </cell>
          <cell r="D874" t="str">
            <v>ｍ</v>
          </cell>
          <cell r="E874">
            <v>6960</v>
          </cell>
        </row>
        <row r="875">
          <cell r="A875">
            <v>584020</v>
          </cell>
          <cell r="B875" t="str">
            <v>ボックスカルバート据付・縦締工</v>
          </cell>
          <cell r="C875" t="str">
            <v>長さ２．０ｍ／個　　重量　２．０を越え　２．５ｔ／個以下</v>
          </cell>
          <cell r="D875" t="str">
            <v>ｍ</v>
          </cell>
          <cell r="E875">
            <v>10060</v>
          </cell>
        </row>
        <row r="876">
          <cell r="A876">
            <v>584110</v>
          </cell>
          <cell r="B876" t="str">
            <v>ボックスカルバート据付・縦締工</v>
          </cell>
          <cell r="C876" t="str">
            <v>長さ２．０ｍ／個　　重量　２．５を越え　４．０ｔ／個以下</v>
          </cell>
          <cell r="D876" t="str">
            <v>ｍ</v>
          </cell>
          <cell r="E876">
            <v>10470</v>
          </cell>
        </row>
        <row r="877">
          <cell r="A877">
            <v>584210</v>
          </cell>
          <cell r="B877" t="str">
            <v>ボックスカルバート据付・縦締工</v>
          </cell>
          <cell r="C877" t="str">
            <v>長さ２．０ｍ／個　　重量　４．０を越え　６．０ｔ／個以下</v>
          </cell>
          <cell r="D877" t="str">
            <v>ｍ</v>
          </cell>
          <cell r="E877">
            <v>15610</v>
          </cell>
        </row>
        <row r="878">
          <cell r="A878">
            <v>584220</v>
          </cell>
          <cell r="B878" t="str">
            <v>ボックスカルバート据付・縦締工</v>
          </cell>
          <cell r="C878" t="str">
            <v>長さ２．０ｍ／個　　重量　６．０を越え　８．０ｔ／個以下</v>
          </cell>
          <cell r="D878" t="str">
            <v>ｍ</v>
          </cell>
          <cell r="E878">
            <v>19890</v>
          </cell>
        </row>
        <row r="879">
          <cell r="A879">
            <v>584310</v>
          </cell>
          <cell r="B879" t="str">
            <v>ボックスカルバート据付・縦締工</v>
          </cell>
          <cell r="C879" t="str">
            <v>長さ２．０ｍ／個　　重量　８．０を越え１０．０ｔ／個以下</v>
          </cell>
          <cell r="D879" t="str">
            <v>ｍ</v>
          </cell>
          <cell r="E879">
            <v>26440</v>
          </cell>
        </row>
        <row r="880">
          <cell r="A880">
            <v>585010</v>
          </cell>
          <cell r="B880" t="str">
            <v>止水板設置工</v>
          </cell>
          <cell r="D880" t="str">
            <v>ｍ</v>
          </cell>
          <cell r="E880">
            <v>1010</v>
          </cell>
        </row>
        <row r="881">
          <cell r="A881">
            <v>585110</v>
          </cell>
          <cell r="B881" t="str">
            <v>目地材設置工</v>
          </cell>
          <cell r="D881" t="str">
            <v>ｍ2</v>
          </cell>
          <cell r="E881">
            <v>830</v>
          </cell>
        </row>
        <row r="882">
          <cell r="A882">
            <v>590110</v>
          </cell>
          <cell r="B882" t="str">
            <v>法面整形工（機械施工）　　バックホウ０．８ｍ3</v>
          </cell>
          <cell r="C882" t="str">
            <v>盛土部　　法勾配削取り（法面バッケト）砂質土・粘性土・レキ質土</v>
          </cell>
          <cell r="D882" t="str">
            <v>ｍ2</v>
          </cell>
          <cell r="E882">
            <v>380</v>
          </cell>
        </row>
        <row r="883">
          <cell r="A883">
            <v>590130</v>
          </cell>
          <cell r="B883" t="str">
            <v>法面整形工（機械施工）　　バックホウ０．８ｍ3</v>
          </cell>
          <cell r="C883" t="str">
            <v>盛土部　　土羽厚３０ｃｍ程度（法面バッケト）砂質土・粘性土・レキ質土</v>
          </cell>
          <cell r="D883" t="str">
            <v>ｍ2</v>
          </cell>
          <cell r="E883">
            <v>600</v>
          </cell>
        </row>
        <row r="884">
          <cell r="A884">
            <v>590210</v>
          </cell>
          <cell r="B884" t="str">
            <v>法面整形工（機械施工）　　バックホウ０．８ｍ3</v>
          </cell>
          <cell r="C884" t="str">
            <v>切土部　　砂質土・粘性土・レキ質土</v>
          </cell>
          <cell r="D884" t="str">
            <v>ｍ2</v>
          </cell>
          <cell r="E884">
            <v>730</v>
          </cell>
        </row>
        <row r="885">
          <cell r="A885">
            <v>590230</v>
          </cell>
          <cell r="B885" t="str">
            <v>法面整形工（機械施工）　　バックホウ０．８ｍ3</v>
          </cell>
          <cell r="C885" t="str">
            <v>切土部　　軟岩（Ⅰ）</v>
          </cell>
          <cell r="D885" t="str">
            <v>ｍ2</v>
          </cell>
          <cell r="E885">
            <v>970</v>
          </cell>
        </row>
        <row r="886">
          <cell r="A886">
            <v>590310</v>
          </cell>
          <cell r="B886" t="str">
            <v>法面整形工（人力施工）　　バックホウ０．８ｍ3</v>
          </cell>
          <cell r="C886" t="str">
            <v>盛土部　　土羽厚３０ｃｍ程度　　砂質土・粘性土</v>
          </cell>
          <cell r="D886" t="str">
            <v>ｍ2</v>
          </cell>
          <cell r="E886">
            <v>1020</v>
          </cell>
        </row>
        <row r="887">
          <cell r="A887">
            <v>590330</v>
          </cell>
          <cell r="B887" t="str">
            <v>法面整形工（人力施工）　　バックホウ０．８ｍ3</v>
          </cell>
          <cell r="C887" t="str">
            <v>盛土部　　砂質土・粘性土・レキ質土</v>
          </cell>
          <cell r="D887" t="str">
            <v>ｍ2</v>
          </cell>
          <cell r="E887">
            <v>1080</v>
          </cell>
        </row>
        <row r="888">
          <cell r="A888">
            <v>590350</v>
          </cell>
          <cell r="B888" t="str">
            <v>法面整形工（人力施工）　　バックホウ０．８ｍ3</v>
          </cell>
          <cell r="C888" t="str">
            <v>盛土部　　軟岩・中硬岩・硬岩</v>
          </cell>
          <cell r="D888" t="str">
            <v>ｍ2</v>
          </cell>
          <cell r="E888">
            <v>2630</v>
          </cell>
        </row>
        <row r="889">
          <cell r="A889">
            <v>591010</v>
          </cell>
          <cell r="B889" t="str">
            <v>プレキャスト法枠設置工（１，４００ｋｇ／個未満）</v>
          </cell>
          <cell r="D889" t="str">
            <v>ｍ2</v>
          </cell>
          <cell r="E889">
            <v>4160</v>
          </cell>
        </row>
        <row r="890">
          <cell r="A890">
            <v>591810</v>
          </cell>
          <cell r="B890" t="str">
            <v>中詰工</v>
          </cell>
          <cell r="C890" t="str">
            <v>中詰ブロック（１～２段）</v>
          </cell>
          <cell r="D890" t="str">
            <v>ｍ2</v>
          </cell>
          <cell r="E890">
            <v>2830</v>
          </cell>
        </row>
        <row r="891">
          <cell r="A891">
            <v>591820</v>
          </cell>
          <cell r="B891" t="str">
            <v>中詰工</v>
          </cell>
          <cell r="C891" t="str">
            <v>中詰ブロック（１～２段以外）</v>
          </cell>
          <cell r="D891" t="str">
            <v>ｍ2</v>
          </cell>
          <cell r="E891">
            <v>3210</v>
          </cell>
        </row>
        <row r="892">
          <cell r="A892">
            <v>591910</v>
          </cell>
          <cell r="B892" t="str">
            <v>中詰工</v>
          </cell>
          <cell r="C892" t="str">
            <v>客土</v>
          </cell>
          <cell r="D892" t="str">
            <v>ｍ3</v>
          </cell>
          <cell r="E892">
            <v>11340</v>
          </cell>
        </row>
        <row r="893">
          <cell r="A893">
            <v>592010</v>
          </cell>
          <cell r="B893" t="str">
            <v>中詰工</v>
          </cell>
          <cell r="C893" t="str">
            <v>植生土のう</v>
          </cell>
          <cell r="D893" t="str">
            <v>袋</v>
          </cell>
          <cell r="E893">
            <v>330</v>
          </cell>
        </row>
        <row r="894">
          <cell r="A894">
            <v>592110</v>
          </cell>
          <cell r="B894" t="str">
            <v>中詰工</v>
          </cell>
          <cell r="C894" t="str">
            <v>栗石・割石</v>
          </cell>
          <cell r="D894" t="str">
            <v>ｍ3</v>
          </cell>
          <cell r="E894">
            <v>15190</v>
          </cell>
        </row>
        <row r="895">
          <cell r="A895">
            <v>592210</v>
          </cell>
          <cell r="B895" t="str">
            <v>中詰工</v>
          </cell>
          <cell r="C895" t="str">
            <v>砕石</v>
          </cell>
          <cell r="D895" t="str">
            <v>ｍ3</v>
          </cell>
          <cell r="E895">
            <v>10910</v>
          </cell>
        </row>
        <row r="896">
          <cell r="A896">
            <v>593010</v>
          </cell>
          <cell r="B896" t="str">
            <v>プレキャスト擁壁据付工</v>
          </cell>
          <cell r="C896" t="str">
            <v>ブロック高さ０．５ｍ以上　１．５ｍ以下</v>
          </cell>
          <cell r="D896" t="str">
            <v>ｍ</v>
          </cell>
          <cell r="E896">
            <v>4460</v>
          </cell>
        </row>
        <row r="897">
          <cell r="A897">
            <v>593020</v>
          </cell>
          <cell r="B897" t="str">
            <v>プレキャスト擁壁据付工</v>
          </cell>
          <cell r="C897" t="str">
            <v>ブロック高さ１．５ｍを越え２．５ｍ以下</v>
          </cell>
          <cell r="D897" t="str">
            <v>ｍ</v>
          </cell>
          <cell r="E897">
            <v>5350</v>
          </cell>
        </row>
        <row r="898">
          <cell r="A898">
            <v>593030</v>
          </cell>
          <cell r="B898" t="str">
            <v>プレキャスト擁壁据付工</v>
          </cell>
          <cell r="C898" t="str">
            <v>ブロック高さ２．５ｍを越え３．５ｍ以下</v>
          </cell>
          <cell r="D898" t="str">
            <v>ｍ</v>
          </cell>
          <cell r="E898">
            <v>6140</v>
          </cell>
        </row>
        <row r="899">
          <cell r="A899">
            <v>600010</v>
          </cell>
          <cell r="B899" t="str">
            <v>基礎工（機械施工）　　バックホウ０．８ｍ3</v>
          </cell>
          <cell r="C899" t="str">
            <v>砕石基礎　　厚２０ｃｍ以下　　締固め含む</v>
          </cell>
          <cell r="D899" t="str">
            <v>ｍ2</v>
          </cell>
          <cell r="E899">
            <v>700</v>
          </cell>
        </row>
        <row r="900">
          <cell r="A900">
            <v>600020</v>
          </cell>
          <cell r="B900" t="str">
            <v>基礎工（機械施工）　　バックホウ０．８ｍ3</v>
          </cell>
          <cell r="C900" t="str">
            <v>砕石基礎　　厚３０ｃｍ以下　　締固め含む</v>
          </cell>
          <cell r="D900" t="str">
            <v>ｍ2</v>
          </cell>
          <cell r="E900">
            <v>990</v>
          </cell>
        </row>
        <row r="901">
          <cell r="A901">
            <v>600110</v>
          </cell>
          <cell r="B901" t="str">
            <v>基礎工（人力施工）</v>
          </cell>
          <cell r="C901" t="str">
            <v>砕石基礎　　　　　　　　　　　　 締固め含む</v>
          </cell>
          <cell r="D901" t="str">
            <v>ｍ2</v>
          </cell>
          <cell r="E901">
            <v>1580</v>
          </cell>
        </row>
        <row r="902">
          <cell r="A902">
            <v>600210</v>
          </cell>
          <cell r="B902" t="str">
            <v>基礎工（人力施工）</v>
          </cell>
          <cell r="C902" t="str">
            <v>砂基礎　 　　　　　　　　　　　　 締固め含む</v>
          </cell>
          <cell r="D902" t="str">
            <v>ｍ3</v>
          </cell>
          <cell r="E902">
            <v>4650</v>
          </cell>
        </row>
        <row r="903">
          <cell r="A903">
            <v>600310</v>
          </cell>
          <cell r="B903" t="str">
            <v>裏込工　　　　　　　　　バックホウ０．８ｍ3</v>
          </cell>
          <cell r="C903" t="str">
            <v>砕石</v>
          </cell>
          <cell r="D903" t="str">
            <v>ｍ3</v>
          </cell>
          <cell r="E903">
            <v>3450</v>
          </cell>
        </row>
        <row r="904">
          <cell r="B904" t="str">
            <v>【　土木工事複合単価表　】</v>
          </cell>
        </row>
        <row r="905">
          <cell r="A905">
            <v>601010</v>
          </cell>
          <cell r="B905" t="str">
            <v>モルタル工（材工共）</v>
          </cell>
          <cell r="C905" t="str">
            <v>配合比１：３</v>
          </cell>
          <cell r="D905" t="str">
            <v>ｍ3</v>
          </cell>
          <cell r="E905">
            <v>30430</v>
          </cell>
        </row>
        <row r="906">
          <cell r="A906">
            <v>601020</v>
          </cell>
          <cell r="B906" t="str">
            <v>モルタル工（材工共）</v>
          </cell>
          <cell r="C906" t="str">
            <v>配合比１：２</v>
          </cell>
          <cell r="D906" t="str">
            <v>ｍ3</v>
          </cell>
          <cell r="E906">
            <v>36780</v>
          </cell>
        </row>
        <row r="907">
          <cell r="A907">
            <v>601110</v>
          </cell>
          <cell r="B907" t="str">
            <v>モルタル工（材料のみ）</v>
          </cell>
          <cell r="C907" t="str">
            <v>配合比１：３</v>
          </cell>
          <cell r="D907" t="str">
            <v>ｍ3</v>
          </cell>
          <cell r="E907">
            <v>13380</v>
          </cell>
        </row>
        <row r="908">
          <cell r="A908">
            <v>601120</v>
          </cell>
          <cell r="B908" t="str">
            <v>モルタル工（材料のみ）</v>
          </cell>
          <cell r="C908" t="str">
            <v>配合比１：２</v>
          </cell>
          <cell r="D908" t="str">
            <v>ｍ3</v>
          </cell>
          <cell r="E908">
            <v>16630</v>
          </cell>
        </row>
        <row r="909">
          <cell r="A909">
            <v>602010</v>
          </cell>
          <cell r="B909" t="str">
            <v>コンクリート工（無筋構造物）</v>
          </cell>
          <cell r="C909" t="str">
            <v>設計日打設量５０ｍ3未満　　　　　　　　　　養生工含む</v>
          </cell>
          <cell r="D909" t="str">
            <v>ｍ3</v>
          </cell>
          <cell r="E909">
            <v>3940</v>
          </cell>
        </row>
        <row r="910">
          <cell r="A910">
            <v>602020</v>
          </cell>
          <cell r="B910" t="str">
            <v>コンクリート工（無筋構造物）</v>
          </cell>
          <cell r="C910" t="str">
            <v>設計日打設量５０ｍ3以上１００ｍ3未満　　養生工含む</v>
          </cell>
          <cell r="D910" t="str">
            <v>ｍ3</v>
          </cell>
          <cell r="E910">
            <v>3160</v>
          </cell>
        </row>
        <row r="911">
          <cell r="A911">
            <v>602110</v>
          </cell>
          <cell r="B911" t="str">
            <v>コンクリート工（鉄筋構造物）</v>
          </cell>
          <cell r="C911" t="str">
            <v>設計日打設量５０ｍ3未満　　　　　　　　　　養生工含む</v>
          </cell>
          <cell r="D911" t="str">
            <v>ｍ3</v>
          </cell>
          <cell r="E911">
            <v>3660</v>
          </cell>
        </row>
        <row r="912">
          <cell r="A912">
            <v>602120</v>
          </cell>
          <cell r="B912" t="str">
            <v>コンクリート工（鉄筋構造物）</v>
          </cell>
          <cell r="C912" t="str">
            <v>設計日打設量５０ｍ3以上１００ｍ3未満　　養生工含む</v>
          </cell>
          <cell r="D912" t="str">
            <v>ｍ3</v>
          </cell>
          <cell r="E912">
            <v>2870</v>
          </cell>
        </row>
        <row r="913">
          <cell r="A913">
            <v>602410</v>
          </cell>
          <cell r="B913" t="str">
            <v>コンクリート工（現場打ち法枠）</v>
          </cell>
          <cell r="C913" t="str">
            <v>設計日打設量５０ｍ3未満　　　　　　　　　　養生工含む</v>
          </cell>
          <cell r="D913" t="str">
            <v>ｍ3</v>
          </cell>
          <cell r="E913">
            <v>7770</v>
          </cell>
        </row>
        <row r="914">
          <cell r="A914">
            <v>602510</v>
          </cell>
          <cell r="B914" t="str">
            <v>コンクリート工（無筋構造物）</v>
          </cell>
          <cell r="C914" t="str">
            <v>養生工含む</v>
          </cell>
          <cell r="D914" t="str">
            <v>ｍ3</v>
          </cell>
          <cell r="E914">
            <v>5090</v>
          </cell>
        </row>
        <row r="915">
          <cell r="A915">
            <v>602520</v>
          </cell>
          <cell r="B915" t="str">
            <v>コンクリート工（鉄筋構造物）</v>
          </cell>
          <cell r="C915" t="str">
            <v>養生工含む</v>
          </cell>
          <cell r="D915" t="str">
            <v>ｍ3</v>
          </cell>
          <cell r="E915">
            <v>4810</v>
          </cell>
        </row>
        <row r="916">
          <cell r="A916">
            <v>602530</v>
          </cell>
          <cell r="B916" t="str">
            <v>コンクリート工（小型構造物〔Ⅰ〕・〔Ⅱ〕）</v>
          </cell>
          <cell r="C916" t="str">
            <v>管きょ・側溝・人孔・桝・人力による現場打ち法枠等　　養生工含む</v>
          </cell>
          <cell r="D916" t="str">
            <v>ｍ3</v>
          </cell>
          <cell r="E916">
            <v>9630</v>
          </cell>
        </row>
        <row r="917">
          <cell r="A917">
            <v>602540</v>
          </cell>
          <cell r="B917" t="str">
            <v>コンクリート工（歩床コンクリート）</v>
          </cell>
          <cell r="C917" t="str">
            <v>日当たり打設量５ｍ3以上　　水平打設距離３０ｍ以上　　（共同溝）</v>
          </cell>
          <cell r="D917" t="str">
            <v>ｍ3</v>
          </cell>
          <cell r="E917">
            <v>22030</v>
          </cell>
        </row>
        <row r="918">
          <cell r="A918">
            <v>602550</v>
          </cell>
          <cell r="B918" t="str">
            <v>コンクリート工（歩床コンクリート）　　人力打設</v>
          </cell>
          <cell r="C918" t="str">
            <v>日当たり打設量５ｍ3未満　　水平打設距離３０ｍ以上　　（共同溝）</v>
          </cell>
          <cell r="D918" t="str">
            <v>ｍ3</v>
          </cell>
          <cell r="E918">
            <v>21510</v>
          </cell>
        </row>
        <row r="919">
          <cell r="A919">
            <v>602610</v>
          </cell>
          <cell r="B919" t="str">
            <v>コンクリート工（胴込・裏込）</v>
          </cell>
          <cell r="C919" t="str">
            <v>雑割石・雑石（練石積）　　割石（本布積）　　野面石（面積み）</v>
          </cell>
          <cell r="D919" t="str">
            <v>ｍ3</v>
          </cell>
          <cell r="E919">
            <v>6080</v>
          </cell>
        </row>
        <row r="920">
          <cell r="A920">
            <v>602620</v>
          </cell>
          <cell r="B920" t="str">
            <v>コンクリート工（胴込・裏込）</v>
          </cell>
          <cell r="C920" t="str">
            <v>雑割石・雑石（練石積）</v>
          </cell>
          <cell r="D920" t="str">
            <v>ｍ3</v>
          </cell>
          <cell r="E920">
            <v>6470</v>
          </cell>
        </row>
        <row r="921">
          <cell r="A921">
            <v>603010</v>
          </cell>
          <cell r="B921" t="str">
            <v>型枠工（均しコンクリート）</v>
          </cell>
          <cell r="D921" t="str">
            <v>ｍ2</v>
          </cell>
          <cell r="E921">
            <v>3320</v>
          </cell>
        </row>
        <row r="922">
          <cell r="A922">
            <v>603020</v>
          </cell>
          <cell r="B922" t="str">
            <v>型枠工</v>
          </cell>
          <cell r="C922" t="str">
            <v>平均設置高３０ｍ以下</v>
          </cell>
          <cell r="D922" t="str">
            <v>ｍ2</v>
          </cell>
          <cell r="E922">
            <v>6840</v>
          </cell>
        </row>
        <row r="923">
          <cell r="A923">
            <v>603210</v>
          </cell>
          <cell r="B923" t="str">
            <v>型枠工（小型構造物〔Ⅰ〕）　（４ｍ未満の現場打法枠）</v>
          </cell>
          <cell r="D923" t="str">
            <v>ｍ2</v>
          </cell>
          <cell r="E923">
            <v>5630</v>
          </cell>
        </row>
        <row r="924">
          <cell r="A924">
            <v>603220</v>
          </cell>
          <cell r="B924" t="str">
            <v>型枠工（小型構造物〔Ⅱ〕）</v>
          </cell>
          <cell r="D924" t="str">
            <v>ｍ2</v>
          </cell>
          <cell r="E924">
            <v>6550</v>
          </cell>
        </row>
        <row r="925">
          <cell r="A925">
            <v>603310</v>
          </cell>
          <cell r="B925" t="str">
            <v>型枠工（均しコンクリート）</v>
          </cell>
          <cell r="C925" t="str">
            <v>共同溝</v>
          </cell>
          <cell r="D925" t="str">
            <v>ｍ</v>
          </cell>
          <cell r="E925">
            <v>4580</v>
          </cell>
        </row>
        <row r="926">
          <cell r="A926">
            <v>603420</v>
          </cell>
          <cell r="B926" t="str">
            <v>型枠工（現場打法枠工）</v>
          </cell>
          <cell r="C926" t="str">
            <v>法直高４ｍ以上</v>
          </cell>
          <cell r="D926" t="str">
            <v>ｍ2</v>
          </cell>
          <cell r="E926">
            <v>6060</v>
          </cell>
        </row>
        <row r="927">
          <cell r="A927">
            <v>610010</v>
          </cell>
          <cell r="B927" t="str">
            <v>運動施設の舗装　　敷均し工</v>
          </cell>
          <cell r="C927" t="str">
            <v>中層・下層　　仕上厚１０ｃｍ</v>
          </cell>
          <cell r="D927" t="str">
            <v>ｍ2</v>
          </cell>
          <cell r="E927">
            <v>57</v>
          </cell>
        </row>
        <row r="928">
          <cell r="A928">
            <v>610020</v>
          </cell>
          <cell r="B928" t="str">
            <v>運動施設の舗装　　敷均し工</v>
          </cell>
          <cell r="C928" t="str">
            <v>中層・下層　　仕上厚１５ｃｍ</v>
          </cell>
          <cell r="D928" t="str">
            <v>ｍ2</v>
          </cell>
          <cell r="E928">
            <v>66</v>
          </cell>
        </row>
        <row r="929">
          <cell r="A929">
            <v>610030</v>
          </cell>
          <cell r="B929" t="str">
            <v>運動施設の舗装　　敷均し工</v>
          </cell>
          <cell r="C929" t="str">
            <v>中層・下層　　仕上厚２０ｃｍ</v>
          </cell>
          <cell r="D929" t="str">
            <v>ｍ2</v>
          </cell>
          <cell r="E929">
            <v>75</v>
          </cell>
        </row>
        <row r="930">
          <cell r="A930">
            <v>610110</v>
          </cell>
          <cell r="B930" t="str">
            <v>運動施設の舗装　　敷均し工</v>
          </cell>
          <cell r="C930" t="str">
            <v>表層　　　  　　仕上厚　３ｃｍ</v>
          </cell>
          <cell r="D930" t="str">
            <v>ｍ2</v>
          </cell>
          <cell r="E930">
            <v>43</v>
          </cell>
        </row>
        <row r="931">
          <cell r="A931">
            <v>610120</v>
          </cell>
          <cell r="B931" t="str">
            <v>運動施設の舗装　　敷均し工</v>
          </cell>
          <cell r="C931" t="str">
            <v>表層　　　  　　仕上厚　４ｃｍ</v>
          </cell>
          <cell r="D931" t="str">
            <v>ｍ2</v>
          </cell>
          <cell r="E931">
            <v>46</v>
          </cell>
        </row>
        <row r="932">
          <cell r="A932">
            <v>610130</v>
          </cell>
          <cell r="B932" t="str">
            <v>運動施設の舗装　　敷均し工</v>
          </cell>
          <cell r="C932" t="str">
            <v>表層　　　  　　仕上厚　５ｃｍ</v>
          </cell>
          <cell r="D932" t="str">
            <v>ｍ2</v>
          </cell>
          <cell r="E932">
            <v>48</v>
          </cell>
        </row>
        <row r="933">
          <cell r="A933">
            <v>610140</v>
          </cell>
          <cell r="B933" t="str">
            <v>運動施設の舗装　　敷均し工</v>
          </cell>
          <cell r="C933" t="str">
            <v>表層　　　  　　仕上厚　７ｃｍ</v>
          </cell>
          <cell r="D933" t="str">
            <v>ｍ2</v>
          </cell>
          <cell r="E933">
            <v>52</v>
          </cell>
        </row>
        <row r="934">
          <cell r="A934">
            <v>610150</v>
          </cell>
          <cell r="B934" t="str">
            <v>運動施設の舗装　　敷均し工</v>
          </cell>
          <cell r="C934" t="str">
            <v>表層　　　  　　仕上厚１０ｃｍ</v>
          </cell>
          <cell r="D934" t="str">
            <v>ｍ2</v>
          </cell>
          <cell r="E934">
            <v>57</v>
          </cell>
        </row>
        <row r="935">
          <cell r="A935">
            <v>610160</v>
          </cell>
          <cell r="B935" t="str">
            <v>運動施設の舗装　　敷均し工</v>
          </cell>
          <cell r="C935" t="str">
            <v>表層　　　  　　仕上厚１５ｃｍ</v>
          </cell>
          <cell r="D935" t="str">
            <v>ｍ2</v>
          </cell>
          <cell r="E935">
            <v>66</v>
          </cell>
        </row>
        <row r="936">
          <cell r="A936">
            <v>611010</v>
          </cell>
          <cell r="B936" t="str">
            <v>運動施設の舗装　　敷均し工</v>
          </cell>
          <cell r="C936" t="str">
            <v>表層・中層・下層　　３，０００ｍ2未満　　仕上厚１５ｃｍ</v>
          </cell>
          <cell r="D936" t="str">
            <v>ｍ2</v>
          </cell>
          <cell r="E936">
            <v>170</v>
          </cell>
        </row>
        <row r="937">
          <cell r="A937">
            <v>611110</v>
          </cell>
          <cell r="B937" t="str">
            <v>運動施設の舗装　　敷均し工</v>
          </cell>
          <cell r="C937" t="str">
            <v>中層・下層　　　　　 ３，０００ｍ2以上　　仕上厚２０ｃｍ</v>
          </cell>
          <cell r="D937" t="str">
            <v>ｍ2</v>
          </cell>
          <cell r="E937">
            <v>70</v>
          </cell>
        </row>
        <row r="938">
          <cell r="A938">
            <v>611120</v>
          </cell>
          <cell r="B938" t="str">
            <v>運動施設の舗装　　敷均し工</v>
          </cell>
          <cell r="C938" t="str">
            <v>表層　　　　　　　　　３，０００ｍ2以上　　仕上厚１５ｃｍ</v>
          </cell>
          <cell r="D938" t="str">
            <v>ｍ2</v>
          </cell>
          <cell r="E938">
            <v>70</v>
          </cell>
        </row>
        <row r="939">
          <cell r="A939">
            <v>612010</v>
          </cell>
          <cell r="B939" t="str">
            <v>運動施設の舗装　　混合土切込工</v>
          </cell>
          <cell r="C939" t="str">
            <v>砂・砂質土　　平均混合深さ２０ｃｍ</v>
          </cell>
          <cell r="D939" t="str">
            <v>ｍ2</v>
          </cell>
          <cell r="E939">
            <v>8</v>
          </cell>
        </row>
        <row r="940">
          <cell r="A940">
            <v>613010</v>
          </cell>
          <cell r="B940" t="str">
            <v>運動施設の舗装　　仕上工</v>
          </cell>
          <cell r="C940" t="str">
            <v>ダスト・砂舗装等</v>
          </cell>
          <cell r="D940" t="str">
            <v>ｍ2</v>
          </cell>
          <cell r="E940">
            <v>31</v>
          </cell>
        </row>
        <row r="941">
          <cell r="A941">
            <v>613020</v>
          </cell>
          <cell r="B941" t="str">
            <v>運動施設の舗装　　仕上工</v>
          </cell>
          <cell r="C941" t="str">
            <v>クレイ舗装等</v>
          </cell>
          <cell r="D941" t="str">
            <v>ｍ2</v>
          </cell>
          <cell r="E941">
            <v>49</v>
          </cell>
        </row>
        <row r="942">
          <cell r="A942">
            <v>613110</v>
          </cell>
          <cell r="B942" t="str">
            <v>運動施設の舗装　　表面処理工</v>
          </cell>
          <cell r="C942" t="str">
            <v>ダスト舗装等</v>
          </cell>
          <cell r="D942" t="str">
            <v>ｍ2</v>
          </cell>
          <cell r="E942">
            <v>2</v>
          </cell>
        </row>
        <row r="943">
          <cell r="A943">
            <v>613120</v>
          </cell>
          <cell r="B943" t="str">
            <v>運動施設の舗装　　表面処理工</v>
          </cell>
          <cell r="C943" t="str">
            <v>砂・クレイ舗装等</v>
          </cell>
          <cell r="D943" t="str">
            <v>ｍ2</v>
          </cell>
          <cell r="E943">
            <v>9</v>
          </cell>
        </row>
        <row r="944">
          <cell r="A944">
            <v>614010</v>
          </cell>
          <cell r="B944" t="str">
            <v>掘削押土　　　　　　 ブル普通　６ｔ</v>
          </cell>
          <cell r="C944" t="str">
            <v>運動場等</v>
          </cell>
          <cell r="D944" t="str">
            <v>ｍ3</v>
          </cell>
          <cell r="E944">
            <v>190</v>
          </cell>
        </row>
        <row r="945">
          <cell r="B945" t="str">
            <v>【　土木工事複合単価表　】</v>
          </cell>
        </row>
        <row r="946">
          <cell r="A946">
            <v>620010</v>
          </cell>
          <cell r="B946" t="str">
            <v>芝張付工</v>
          </cell>
          <cell r="C946" t="str">
            <v>平面</v>
          </cell>
          <cell r="D946" t="str">
            <v>ｍ2</v>
          </cell>
          <cell r="E946">
            <v>600</v>
          </cell>
        </row>
        <row r="947">
          <cell r="A947">
            <v>621010</v>
          </cell>
          <cell r="B947" t="str">
            <v>植裁工（緑化ブロック積に伴う樹木）</v>
          </cell>
          <cell r="C947" t="str">
            <v>樹高５０ｃｍ以下</v>
          </cell>
          <cell r="D947" t="str">
            <v>本</v>
          </cell>
          <cell r="E947">
            <v>320</v>
          </cell>
        </row>
        <row r="948">
          <cell r="A948">
            <v>621110</v>
          </cell>
          <cell r="B948" t="str">
            <v>植裁工（人力施工）</v>
          </cell>
          <cell r="C948" t="str">
            <v>高木　　　幹周　１５ｃｍ未満　　　　　　　　　　　　　土工含む</v>
          </cell>
          <cell r="D948" t="str">
            <v>本</v>
          </cell>
          <cell r="E948">
            <v>5050</v>
          </cell>
        </row>
        <row r="949">
          <cell r="A949">
            <v>621120</v>
          </cell>
          <cell r="B949" t="str">
            <v>植裁工（人力施工）</v>
          </cell>
          <cell r="C949" t="str">
            <v>高木　　　幹周　１５ｃｍ以上　２５ｃｍ未満　　　　　土工含む</v>
          </cell>
          <cell r="D949" t="str">
            <v>本</v>
          </cell>
          <cell r="E949">
            <v>8570</v>
          </cell>
        </row>
        <row r="950">
          <cell r="A950">
            <v>621210</v>
          </cell>
          <cell r="B950" t="str">
            <v>植裁工（機械施工）　　バックホウ０．１３ｍ3</v>
          </cell>
          <cell r="C950" t="str">
            <v>高木　　　幹周　２５ｃｍ以上　４０ｃｍ未満　　　　　土工含む</v>
          </cell>
          <cell r="D950" t="str">
            <v>本</v>
          </cell>
          <cell r="E950">
            <v>10640</v>
          </cell>
        </row>
        <row r="951">
          <cell r="A951">
            <v>621220</v>
          </cell>
          <cell r="B951" t="str">
            <v>植裁工（機械施工）　　バックホウ０．１３ｍ3</v>
          </cell>
          <cell r="C951" t="str">
            <v>高木　　　幹周　４０ｃｍ以上　６０ｃｍ未満　　　　　土工含む</v>
          </cell>
          <cell r="D951" t="str">
            <v>本</v>
          </cell>
          <cell r="E951">
            <v>18730</v>
          </cell>
        </row>
        <row r="952">
          <cell r="A952">
            <v>621310</v>
          </cell>
          <cell r="B952" t="str">
            <v>植裁工（機械施工）　　バックホウ０．１３ｍ3</v>
          </cell>
          <cell r="C952" t="str">
            <v>高木　　　幹周　６０ｃｍ以上　９０ｃｍ未満　　　　　土工含む</v>
          </cell>
          <cell r="D952" t="str">
            <v>本</v>
          </cell>
          <cell r="E952">
            <v>29780</v>
          </cell>
        </row>
        <row r="953">
          <cell r="A953">
            <v>621410</v>
          </cell>
          <cell r="B953" t="str">
            <v>植裁工（機械施工）　　バックホウ使用不可の場合</v>
          </cell>
          <cell r="C953" t="str">
            <v>高木　　　幹周　２５ｃｍ以上　４０ｃｍ未満　　　　　土工含む</v>
          </cell>
          <cell r="D953" t="str">
            <v>本</v>
          </cell>
          <cell r="E953">
            <v>16340</v>
          </cell>
        </row>
        <row r="954">
          <cell r="A954">
            <v>621420</v>
          </cell>
          <cell r="B954" t="str">
            <v>植裁工（機械施工）　　バックホウ使用不可の場合</v>
          </cell>
          <cell r="C954" t="str">
            <v>高木　　　幹周　４０ｃｍ以上　６０ｃｍ未満　　　　　土工含む</v>
          </cell>
          <cell r="D954" t="str">
            <v>本</v>
          </cell>
          <cell r="E954">
            <v>26690</v>
          </cell>
        </row>
        <row r="955">
          <cell r="A955">
            <v>621510</v>
          </cell>
          <cell r="B955" t="str">
            <v>植裁工（機械施工）　　バックホウ使用不可の場合</v>
          </cell>
          <cell r="C955" t="str">
            <v>高木　　　幹周　６０ｃｍ以上　９０ｃｍ未満　　　　　土工含む</v>
          </cell>
          <cell r="D955" t="str">
            <v>本</v>
          </cell>
          <cell r="E955">
            <v>48970</v>
          </cell>
        </row>
        <row r="956">
          <cell r="A956">
            <v>622010</v>
          </cell>
          <cell r="B956" t="str">
            <v>支柱設置工　　二脚鳥居支柱（添木付）</v>
          </cell>
          <cell r="C956" t="str">
            <v>高木　　　幹周　３０ｃｍ未満</v>
          </cell>
          <cell r="D956" t="str">
            <v>本</v>
          </cell>
          <cell r="E956">
            <v>3210</v>
          </cell>
        </row>
        <row r="957">
          <cell r="A957">
            <v>622020</v>
          </cell>
          <cell r="B957" t="str">
            <v>支柱設置工　　二脚鳥居支柱（添木なし）</v>
          </cell>
          <cell r="C957" t="str">
            <v>高木　　　幹周　２０ｃｍ以上　３０ｃｍ未満</v>
          </cell>
          <cell r="D957" t="str">
            <v>本</v>
          </cell>
          <cell r="E957">
            <v>2400</v>
          </cell>
        </row>
        <row r="958">
          <cell r="A958">
            <v>622110</v>
          </cell>
          <cell r="B958" t="str">
            <v>支柱設置工　　三脚鳥居支柱</v>
          </cell>
          <cell r="C958" t="str">
            <v>高木　　　幹周　３０ｃｍ以上　６０ｃｍ未満</v>
          </cell>
          <cell r="D958" t="str">
            <v>本</v>
          </cell>
          <cell r="E958">
            <v>3210</v>
          </cell>
        </row>
        <row r="959">
          <cell r="A959">
            <v>622210</v>
          </cell>
          <cell r="B959" t="str">
            <v>支柱設置工　　十字鳥居支柱</v>
          </cell>
          <cell r="C959" t="str">
            <v>高木　　　幹周　３０ｃｍ以上　６０ｃｍ未満</v>
          </cell>
          <cell r="D959" t="str">
            <v>本</v>
          </cell>
          <cell r="E959">
            <v>4820</v>
          </cell>
        </row>
        <row r="960">
          <cell r="A960">
            <v>622310</v>
          </cell>
          <cell r="B960" t="str">
            <v>支柱設置工　　二脚鳥居組合せ</v>
          </cell>
          <cell r="C960" t="str">
            <v>高木　　　幹周　４０ｃｍ以上　７５ｃｍ未満</v>
          </cell>
          <cell r="D960" t="str">
            <v>本</v>
          </cell>
          <cell r="E960">
            <v>6420</v>
          </cell>
        </row>
        <row r="961">
          <cell r="A961">
            <v>622510</v>
          </cell>
          <cell r="B961" t="str">
            <v>支柱設置工　　八ツ掛（丸太　Ｌ＝４ｍ・三脚）</v>
          </cell>
          <cell r="C961" t="str">
            <v>高木　　　幹周　２０ｃｍ以上　３５ｃｍ未満</v>
          </cell>
          <cell r="D961" t="str">
            <v>本</v>
          </cell>
          <cell r="E961">
            <v>3530</v>
          </cell>
        </row>
        <row r="962">
          <cell r="A962">
            <v>622520</v>
          </cell>
          <cell r="B962" t="str">
            <v>支柱設置工　　八ツ掛（丸太　Ｌ＝６～７ｍ・三脚）</v>
          </cell>
          <cell r="C962" t="str">
            <v>高木　　　幹周　３０ｃｍ以上　５０ｃｍ未満</v>
          </cell>
          <cell r="D962" t="str">
            <v>本</v>
          </cell>
          <cell r="E962">
            <v>5600</v>
          </cell>
        </row>
        <row r="963">
          <cell r="A963">
            <v>623010</v>
          </cell>
          <cell r="B963" t="str">
            <v>堀取工（人力施工）</v>
          </cell>
          <cell r="C963" t="str">
            <v>中低木　 幹高　５０ｃｍ未満　　　　　　　　　　　　　根巻含む</v>
          </cell>
          <cell r="D963" t="str">
            <v>本</v>
          </cell>
          <cell r="E963">
            <v>670</v>
          </cell>
        </row>
        <row r="964">
          <cell r="A964">
            <v>623020</v>
          </cell>
          <cell r="B964" t="str">
            <v>堀取工（人力施工）</v>
          </cell>
          <cell r="C964" t="str">
            <v>中低木　 幹高　５０ｃｍ以上１００ｃｍ未満　　　　　根巻含む</v>
          </cell>
          <cell r="D964" t="str">
            <v>本</v>
          </cell>
          <cell r="E964">
            <v>960</v>
          </cell>
        </row>
        <row r="965">
          <cell r="A965">
            <v>623030</v>
          </cell>
          <cell r="B965" t="str">
            <v>堀取工（人力施工）</v>
          </cell>
          <cell r="C965" t="str">
            <v>中低木　 幹高１００ｃｍ以上２００ｃｍ未満　　　　　根巻含む</v>
          </cell>
          <cell r="D965" t="str">
            <v>本</v>
          </cell>
          <cell r="E965">
            <v>1810</v>
          </cell>
        </row>
        <row r="966">
          <cell r="A966">
            <v>623040</v>
          </cell>
          <cell r="B966" t="str">
            <v>堀取工（人力施工）</v>
          </cell>
          <cell r="C966" t="str">
            <v>中低木　 幹高２００ｃｍ以上３００ｃｍ未満　　　　　根巻含む</v>
          </cell>
          <cell r="D966" t="str">
            <v>本</v>
          </cell>
          <cell r="E966">
            <v>4440</v>
          </cell>
        </row>
        <row r="967">
          <cell r="A967">
            <v>623110</v>
          </cell>
          <cell r="B967" t="str">
            <v>堀取工（人力施工）</v>
          </cell>
          <cell r="C967" t="str">
            <v>高木　　　幹周　１５ｃｍ未満　　　　　　　　　　　　　根巻含む</v>
          </cell>
          <cell r="D967" t="str">
            <v>本</v>
          </cell>
          <cell r="E967">
            <v>3370</v>
          </cell>
        </row>
        <row r="968">
          <cell r="A968">
            <v>623120</v>
          </cell>
          <cell r="B968" t="str">
            <v>堀取工（人力施工）</v>
          </cell>
          <cell r="C968" t="str">
            <v>高木　　　幹周　１５ｃｍ以上　２５ｃｍ未満　　　　　根巻含む</v>
          </cell>
          <cell r="D968" t="str">
            <v>本</v>
          </cell>
          <cell r="E968">
            <v>7210</v>
          </cell>
        </row>
        <row r="969">
          <cell r="A969">
            <v>623210</v>
          </cell>
          <cell r="B969" t="str">
            <v>堀取工（機械施工）　　バックホウ０．１３ｍ3</v>
          </cell>
          <cell r="C969" t="str">
            <v>高木　　　幹周　２５ｃｍ以上　４０ｃｍ未満　　　　　根巻含む</v>
          </cell>
          <cell r="D969" t="str">
            <v>本</v>
          </cell>
          <cell r="E969">
            <v>12740</v>
          </cell>
        </row>
        <row r="970">
          <cell r="A970">
            <v>623220</v>
          </cell>
          <cell r="B970" t="str">
            <v>堀取工（機械施工）　　バックホウ０．１３ｍ3</v>
          </cell>
          <cell r="C970" t="str">
            <v>高木　　　幹周　４０ｃｍ以上　６０ｃｍ未満　　　　　根巻含む</v>
          </cell>
          <cell r="D970" t="str">
            <v>本</v>
          </cell>
          <cell r="E970">
            <v>19530</v>
          </cell>
        </row>
        <row r="971">
          <cell r="A971">
            <v>623310</v>
          </cell>
          <cell r="B971" t="str">
            <v>堀取工（機械施工）　　バックホウ０．１３ｍ3</v>
          </cell>
          <cell r="C971" t="str">
            <v>高木　　　幹周　６０ｃｍ以上　９０ｃｍ未満　　　　　根巻含む</v>
          </cell>
          <cell r="D971" t="str">
            <v>本</v>
          </cell>
          <cell r="E971">
            <v>31420</v>
          </cell>
        </row>
        <row r="972">
          <cell r="A972">
            <v>623410</v>
          </cell>
          <cell r="B972" t="str">
            <v>堀取工（人力施工）</v>
          </cell>
          <cell r="C972" t="str">
            <v>中低木　 幹高　５０ｃｍ未満　　　　　　　　　　　　　根巻含まず</v>
          </cell>
          <cell r="D972" t="str">
            <v>本</v>
          </cell>
          <cell r="E972">
            <v>580</v>
          </cell>
        </row>
        <row r="973">
          <cell r="A973">
            <v>623420</v>
          </cell>
          <cell r="B973" t="str">
            <v>堀取工（人力施工）</v>
          </cell>
          <cell r="C973" t="str">
            <v>中低木　 幹高　５０ｃｍ以上１００ｃｍ未満　　　　　根巻含まず</v>
          </cell>
          <cell r="D973" t="str">
            <v>本</v>
          </cell>
          <cell r="E973">
            <v>850</v>
          </cell>
        </row>
        <row r="974">
          <cell r="A974">
            <v>623430</v>
          </cell>
          <cell r="B974" t="str">
            <v>堀取工（人力施工）</v>
          </cell>
          <cell r="C974" t="str">
            <v>中低木　 幹高１００ｃｍ以上２００ｃｍ未満　　　　　根巻含まず</v>
          </cell>
          <cell r="D974" t="str">
            <v>本</v>
          </cell>
          <cell r="E974">
            <v>1630</v>
          </cell>
        </row>
        <row r="975">
          <cell r="A975">
            <v>623440</v>
          </cell>
          <cell r="B975" t="str">
            <v>堀取工（人力施工）</v>
          </cell>
          <cell r="C975" t="str">
            <v>中低木　 幹高２００ｃｍ以上３００ｃｍ未満　　　　　根巻含まず</v>
          </cell>
          <cell r="D975" t="str">
            <v>本</v>
          </cell>
          <cell r="E975">
            <v>3850</v>
          </cell>
        </row>
        <row r="976">
          <cell r="A976">
            <v>623510</v>
          </cell>
          <cell r="B976" t="str">
            <v>堀取工（人力施工）</v>
          </cell>
          <cell r="C976" t="str">
            <v>高木　　　幹周　１５ｃｍ未満　　　　　　　　　　　　　根巻含まず</v>
          </cell>
          <cell r="D976" t="str">
            <v>本</v>
          </cell>
          <cell r="E976">
            <v>2830</v>
          </cell>
        </row>
        <row r="977">
          <cell r="A977">
            <v>623520</v>
          </cell>
          <cell r="B977" t="str">
            <v>堀取工（人力施工）</v>
          </cell>
          <cell r="C977" t="str">
            <v>高木　　　幹周　１５ｃｍ以上　２５ｃｍ未満　　　　　根巻含まず</v>
          </cell>
          <cell r="D977" t="str">
            <v>本</v>
          </cell>
          <cell r="E977">
            <v>6090</v>
          </cell>
        </row>
        <row r="978">
          <cell r="A978">
            <v>623610</v>
          </cell>
          <cell r="B978" t="str">
            <v>堀取工（機械施工）　　バックホウ０．１３ｍ3</v>
          </cell>
          <cell r="C978" t="str">
            <v>高木　　　幹周　２５ｃｍ以上　４０ｃｍ未満　　　　　根巻含まず</v>
          </cell>
          <cell r="D978" t="str">
            <v>本</v>
          </cell>
          <cell r="E978">
            <v>11340</v>
          </cell>
        </row>
        <row r="979">
          <cell r="A979">
            <v>623620</v>
          </cell>
          <cell r="B979" t="str">
            <v>堀取工（機械施工）　　バックホウ０．１３ｍ3</v>
          </cell>
          <cell r="C979" t="str">
            <v>高木　　　幹周　４０ｃｍ以上　６０ｃｍ未満　　　　　根巻含まず</v>
          </cell>
          <cell r="D979" t="str">
            <v>本</v>
          </cell>
          <cell r="E979">
            <v>17490</v>
          </cell>
        </row>
        <row r="980">
          <cell r="A980">
            <v>623710</v>
          </cell>
          <cell r="B980" t="str">
            <v>堀取工（機械施工）　　バックホウ０．１３ｍ3</v>
          </cell>
          <cell r="C980" t="str">
            <v>高木　　　幹周　６０ｃｍ以上　９０ｃｍ未満　　　　　根巻含まず</v>
          </cell>
          <cell r="D980" t="str">
            <v>本</v>
          </cell>
          <cell r="E980">
            <v>27750</v>
          </cell>
        </row>
        <row r="981">
          <cell r="A981">
            <v>624010</v>
          </cell>
          <cell r="B981" t="str">
            <v>幹巻工</v>
          </cell>
          <cell r="C981" t="str">
            <v>高木　　　幹周　２５ｃｍ以上　４０ｃｍ未満</v>
          </cell>
          <cell r="D981" t="str">
            <v>本</v>
          </cell>
          <cell r="E981">
            <v>1630</v>
          </cell>
        </row>
        <row r="982">
          <cell r="A982">
            <v>624020</v>
          </cell>
          <cell r="B982" t="str">
            <v>幹巻工</v>
          </cell>
          <cell r="C982" t="str">
            <v>高木　　　幹周　４０ｃｍ以上　６０ｃｍ未満</v>
          </cell>
          <cell r="D982" t="str">
            <v>本</v>
          </cell>
          <cell r="E982">
            <v>2960</v>
          </cell>
        </row>
        <row r="983">
          <cell r="A983">
            <v>624030</v>
          </cell>
          <cell r="B983" t="str">
            <v>幹巻工</v>
          </cell>
          <cell r="C983" t="str">
            <v>高木　　　幹周　６０ｃｍ以上　９０ｃｍ未満</v>
          </cell>
          <cell r="D983" t="str">
            <v>本</v>
          </cell>
          <cell r="E983">
            <v>4850</v>
          </cell>
        </row>
        <row r="984">
          <cell r="A984">
            <v>625010</v>
          </cell>
          <cell r="B984" t="str">
            <v>運搬工</v>
          </cell>
          <cell r="C984" t="str">
            <v>中低木　 幹高　５０ｃｍ未満　　　　　　　　　　　　　運搬距離５ｋｍまで</v>
          </cell>
          <cell r="D984" t="str">
            <v>本</v>
          </cell>
          <cell r="E984">
            <v>370</v>
          </cell>
        </row>
        <row r="985">
          <cell r="A985">
            <v>625020</v>
          </cell>
          <cell r="B985" t="str">
            <v>運搬工</v>
          </cell>
          <cell r="C985" t="str">
            <v>中低木　 幹高　５０ｃｍ以上１００ｃｍ未満　　　　　運搬距離５ｋｍまで</v>
          </cell>
          <cell r="D985" t="str">
            <v>本</v>
          </cell>
          <cell r="E985">
            <v>530</v>
          </cell>
        </row>
        <row r="986">
          <cell r="B986" t="str">
            <v>【　土木工事複合単価表　】</v>
          </cell>
        </row>
        <row r="987">
          <cell r="A987">
            <v>625030</v>
          </cell>
          <cell r="B987" t="str">
            <v>運搬工</v>
          </cell>
          <cell r="C987" t="str">
            <v>中低木　 幹高１００ｃｍ以上２００ｃｍ未満　　　　　運搬距離５ｋｍまで</v>
          </cell>
          <cell r="D987" t="str">
            <v>本</v>
          </cell>
          <cell r="E987">
            <v>660</v>
          </cell>
        </row>
        <row r="988">
          <cell r="A988">
            <v>625040</v>
          </cell>
          <cell r="B988" t="str">
            <v>運搬工</v>
          </cell>
          <cell r="C988" t="str">
            <v>中低木　 幹高２００ｃｍ以上３００ｃｍ未満　　　　　運搬距離５ｋｍまで</v>
          </cell>
          <cell r="D988" t="str">
            <v>本</v>
          </cell>
          <cell r="E988">
            <v>840</v>
          </cell>
        </row>
        <row r="989">
          <cell r="A989">
            <v>625110</v>
          </cell>
          <cell r="B989" t="str">
            <v>運搬工</v>
          </cell>
          <cell r="C989" t="str">
            <v>高木　　　幹周　１５ｃｍ未満　　　　　　　　　　　　　運搬距離５ｋｍまで</v>
          </cell>
          <cell r="D989" t="str">
            <v>本</v>
          </cell>
          <cell r="E989">
            <v>1200</v>
          </cell>
        </row>
        <row r="990">
          <cell r="A990">
            <v>625120</v>
          </cell>
          <cell r="B990" t="str">
            <v>運搬工</v>
          </cell>
          <cell r="C990" t="str">
            <v>高木　　　幹周　１５ｃｍ以上　２５ｃｍ未満　　　　　運搬距離５ｋｍまで</v>
          </cell>
          <cell r="D990" t="str">
            <v>本</v>
          </cell>
          <cell r="E990">
            <v>1650</v>
          </cell>
        </row>
        <row r="991">
          <cell r="A991">
            <v>625210</v>
          </cell>
          <cell r="B991" t="str">
            <v>運搬工</v>
          </cell>
          <cell r="C991" t="str">
            <v>高木　　　幹周　２５ｃｍ以上　４０ｃｍ未満　　　　　運搬距離５ｋｍまで</v>
          </cell>
          <cell r="D991" t="str">
            <v>本</v>
          </cell>
          <cell r="E991">
            <v>490</v>
          </cell>
        </row>
        <row r="992">
          <cell r="A992">
            <v>625220</v>
          </cell>
          <cell r="B992" t="str">
            <v>運搬工</v>
          </cell>
          <cell r="C992" t="str">
            <v>高木　　　幹周　４０ｃｍ以上　６０ｃｍ未満　　　　　運搬距離５ｋｍまで</v>
          </cell>
          <cell r="D992" t="str">
            <v>本</v>
          </cell>
          <cell r="E992">
            <v>1150</v>
          </cell>
        </row>
        <row r="993">
          <cell r="A993">
            <v>625310</v>
          </cell>
          <cell r="B993" t="str">
            <v>運搬工</v>
          </cell>
          <cell r="C993" t="str">
            <v>高木　　　幹周　６０ｃｍ以上　９０ｃｍ未満　　　　　運搬距離５ｋｍまで</v>
          </cell>
          <cell r="D993" t="str">
            <v>本</v>
          </cell>
          <cell r="E993">
            <v>2740</v>
          </cell>
        </row>
        <row r="994">
          <cell r="A994">
            <v>626010</v>
          </cell>
          <cell r="B994" t="str">
            <v>緑化ブロック積工</v>
          </cell>
          <cell r="D994" t="str">
            <v>ｍ2</v>
          </cell>
          <cell r="E994">
            <v>8780</v>
          </cell>
        </row>
        <row r="995">
          <cell r="A995">
            <v>630030</v>
          </cell>
          <cell r="B995" t="str">
            <v>舗装版切断工</v>
          </cell>
          <cell r="C995" t="str">
            <v>コンクリート版　　舗装厚２０ｃｍ以下</v>
          </cell>
          <cell r="D995" t="str">
            <v>ｍ</v>
          </cell>
          <cell r="E995">
            <v>1040</v>
          </cell>
        </row>
        <row r="996">
          <cell r="A996">
            <v>630130</v>
          </cell>
          <cell r="B996" t="str">
            <v>舗装版切断工</v>
          </cell>
          <cell r="C996" t="str">
            <v>アスファルト版　　舗装厚２０ｃｍ以下</v>
          </cell>
          <cell r="D996" t="str">
            <v>ｍ</v>
          </cell>
          <cell r="E996">
            <v>500</v>
          </cell>
        </row>
        <row r="997">
          <cell r="A997">
            <v>630320</v>
          </cell>
          <cell r="B997" t="str">
            <v>舗装版切断工（機械施工）　　バックホウ０．４５ｍ3</v>
          </cell>
          <cell r="C997" t="str">
            <v>コンクリート版　　舗装厚　５ｃｍを越え１０ｃｍ以下</v>
          </cell>
          <cell r="D997" t="str">
            <v>ｍ2</v>
          </cell>
          <cell r="E997">
            <v>120</v>
          </cell>
        </row>
        <row r="998">
          <cell r="A998">
            <v>630330</v>
          </cell>
          <cell r="B998" t="str">
            <v>舗装版切断工（機械施工）　　バックホウ０．４５ｍ3</v>
          </cell>
          <cell r="C998" t="str">
            <v>コンクリート版　　舗装厚１０ｃｍを越え１５ｃｍ以下</v>
          </cell>
          <cell r="D998" t="str">
            <v>ｍ2</v>
          </cell>
          <cell r="E998">
            <v>180</v>
          </cell>
        </row>
        <row r="999">
          <cell r="A999">
            <v>630520</v>
          </cell>
          <cell r="B999" t="str">
            <v>舗装版切断工（機械施工）　　バックホウ０．４５ｍ3</v>
          </cell>
          <cell r="C999" t="str">
            <v>アスファルト版　　舗装厚　５ｃｍを越え１０ｃｍ以下</v>
          </cell>
          <cell r="D999" t="str">
            <v>ｍ2</v>
          </cell>
          <cell r="E999">
            <v>120</v>
          </cell>
        </row>
        <row r="1000">
          <cell r="A1000">
            <v>630530</v>
          </cell>
          <cell r="B1000" t="str">
            <v>舗装版切断工（機械施工）　　バックホウ０．４５ｍ3</v>
          </cell>
          <cell r="C1000" t="str">
            <v>アスファルト版　　舗装厚１０ｃｍを越え１５ｃｍ以下</v>
          </cell>
          <cell r="D1000" t="str">
            <v>ｍ2</v>
          </cell>
          <cell r="E1000">
            <v>170</v>
          </cell>
        </row>
        <row r="1001">
          <cell r="A1001">
            <v>630610</v>
          </cell>
          <cell r="B1001" t="str">
            <v>舗装版取りこわし工（人力施工）</v>
          </cell>
          <cell r="C1001" t="str">
            <v>アスファルト版　　舗装厚　４ｃｍ以下</v>
          </cell>
          <cell r="D1001" t="str">
            <v>ｍ2</v>
          </cell>
          <cell r="E1001">
            <v>2050</v>
          </cell>
        </row>
        <row r="1002">
          <cell r="A1002">
            <v>630620</v>
          </cell>
          <cell r="B1002" t="str">
            <v>舗装版取りこわし工（人力施工）</v>
          </cell>
          <cell r="C1002" t="str">
            <v>アスファルト版　　舗装厚　４ｃｍを越え１０ｃｍ以下</v>
          </cell>
          <cell r="D1002" t="str">
            <v>ｍ2</v>
          </cell>
          <cell r="E1002">
            <v>3500</v>
          </cell>
        </row>
        <row r="1003">
          <cell r="A1003">
            <v>630630</v>
          </cell>
          <cell r="B1003" t="str">
            <v>舗装版取りこわし工（人力施工）</v>
          </cell>
          <cell r="C1003" t="str">
            <v>アスファルト版　　舗装厚１０ｃｍを越え１５ｃｍ以下</v>
          </cell>
          <cell r="D1003" t="str">
            <v>ｍ2</v>
          </cell>
          <cell r="E1003">
            <v>4720</v>
          </cell>
        </row>
        <row r="1004">
          <cell r="A1004">
            <v>630640</v>
          </cell>
          <cell r="B1004" t="str">
            <v>舗装版取りこわし工（人力施工）</v>
          </cell>
          <cell r="C1004" t="str">
            <v>アスファルト版　　舗装厚１５ｃｍを越え３０ｃｍ以下</v>
          </cell>
          <cell r="D1004" t="str">
            <v>ｍ2</v>
          </cell>
          <cell r="E1004">
            <v>8360</v>
          </cell>
        </row>
        <row r="1005">
          <cell r="A1005">
            <v>630710</v>
          </cell>
          <cell r="B1005" t="str">
            <v>クラック補修工（人力施工）</v>
          </cell>
          <cell r="D1005" t="str">
            <v>ｍ</v>
          </cell>
          <cell r="E1005">
            <v>190</v>
          </cell>
        </row>
        <row r="1006">
          <cell r="A1006">
            <v>630910</v>
          </cell>
          <cell r="B1006" t="str">
            <v>はつり工（人力施工）</v>
          </cell>
          <cell r="C1006" t="str">
            <v>はつり厚３ｃｍ以下</v>
          </cell>
          <cell r="D1006" t="str">
            <v>ｍ2</v>
          </cell>
          <cell r="E1006">
            <v>3540</v>
          </cell>
        </row>
        <row r="1007">
          <cell r="A1007">
            <v>630920</v>
          </cell>
          <cell r="B1007" t="str">
            <v>はつり工（人力施工）</v>
          </cell>
          <cell r="C1007" t="str">
            <v>はつり厚３ｃｍを越え６ｃｍ以下</v>
          </cell>
          <cell r="D1007" t="str">
            <v>ｍ2</v>
          </cell>
          <cell r="E1007">
            <v>5890</v>
          </cell>
        </row>
        <row r="1008">
          <cell r="A1008" t="str">
            <v>6F0010</v>
          </cell>
          <cell r="B1008" t="str">
            <v>分解組立費　（運搬費含む）</v>
          </cell>
          <cell r="C1008" t="str">
            <v>ブルドーザ普通２１～４４ｔ以下　　湿地ブルドーザ１９～２８ｔ以下</v>
          </cell>
          <cell r="D1008" t="str">
            <v>回</v>
          </cell>
          <cell r="E1008">
            <v>449860</v>
          </cell>
        </row>
        <row r="1009">
          <cell r="A1009" t="str">
            <v>6F1010</v>
          </cell>
          <cell r="B1009" t="str">
            <v>分解組立費　（運搬費含む）</v>
          </cell>
          <cell r="C1009" t="str">
            <v>バックホウクローラ型　　１．０ｍ3～２．１ｍ3以下</v>
          </cell>
          <cell r="D1009" t="str">
            <v>回</v>
          </cell>
          <cell r="E1009">
            <v>482040</v>
          </cell>
        </row>
        <row r="1010">
          <cell r="A1010" t="str">
            <v>6F2010</v>
          </cell>
          <cell r="B1010" t="str">
            <v>分解組立費　（運搬費含む）</v>
          </cell>
          <cell r="C1010" t="str">
            <v>クラムシェル　　平積０．６～２．０ｍ3以下</v>
          </cell>
          <cell r="D1010" t="str">
            <v>回</v>
          </cell>
          <cell r="E1010">
            <v>915340</v>
          </cell>
        </row>
        <row r="1011">
          <cell r="A1011" t="str">
            <v>6F6010</v>
          </cell>
          <cell r="B1011" t="str">
            <v>分解組立費　（運搬費含む）</v>
          </cell>
          <cell r="C1011" t="str">
            <v>クローラクレーン　　８０ｔ吊以下</v>
          </cell>
          <cell r="D1011" t="str">
            <v>回</v>
          </cell>
          <cell r="E1011">
            <v>915340</v>
          </cell>
        </row>
        <row r="1047">
          <cell r="E1047" t="str">
            <v/>
          </cell>
        </row>
        <row r="1048">
          <cell r="E1048" t="str">
            <v/>
          </cell>
        </row>
        <row r="1049">
          <cell r="E1049" t="str">
            <v/>
          </cell>
        </row>
        <row r="1050">
          <cell r="E1050" t="str">
            <v/>
          </cell>
        </row>
        <row r="1051">
          <cell r="E1051" t="str">
            <v/>
          </cell>
        </row>
        <row r="1052">
          <cell r="E1052" t="str">
            <v/>
          </cell>
        </row>
        <row r="1053">
          <cell r="E1053" t="str">
            <v/>
          </cell>
        </row>
        <row r="1054">
          <cell r="E1054" t="str">
            <v/>
          </cell>
        </row>
        <row r="1055">
          <cell r="E1055" t="str">
            <v/>
          </cell>
        </row>
        <row r="1056">
          <cell r="E1056" t="str">
            <v/>
          </cell>
        </row>
        <row r="1057">
          <cell r="E1057" t="str">
            <v/>
          </cell>
        </row>
        <row r="1058">
          <cell r="E1058" t="str">
            <v/>
          </cell>
        </row>
        <row r="1059">
          <cell r="E1059" t="str">
            <v/>
          </cell>
        </row>
        <row r="1060">
          <cell r="E1060" t="str">
            <v/>
          </cell>
        </row>
        <row r="1061">
          <cell r="E1061" t="str">
            <v/>
          </cell>
        </row>
        <row r="1062">
          <cell r="E1062" t="str">
            <v/>
          </cell>
        </row>
        <row r="1063">
          <cell r="E1063" t="str">
            <v/>
          </cell>
        </row>
        <row r="1064">
          <cell r="E1064" t="str">
            <v/>
          </cell>
        </row>
        <row r="1065">
          <cell r="E1065" t="str">
            <v/>
          </cell>
        </row>
        <row r="1066">
          <cell r="E1066" t="str">
            <v/>
          </cell>
        </row>
        <row r="1067">
          <cell r="E1067" t="str">
            <v/>
          </cell>
        </row>
        <row r="1068">
          <cell r="E1068" t="str">
            <v/>
          </cell>
        </row>
        <row r="1069">
          <cell r="E1069" t="str">
            <v/>
          </cell>
        </row>
        <row r="1070">
          <cell r="E1070" t="str">
            <v/>
          </cell>
        </row>
        <row r="1071">
          <cell r="E1071" t="str">
            <v/>
          </cell>
        </row>
        <row r="1072">
          <cell r="E1072" t="str">
            <v/>
          </cell>
        </row>
        <row r="1073">
          <cell r="E1073" t="str">
            <v/>
          </cell>
        </row>
        <row r="1074">
          <cell r="E1074" t="str">
            <v/>
          </cell>
        </row>
        <row r="1075">
          <cell r="E1075" t="str">
            <v/>
          </cell>
        </row>
        <row r="1076">
          <cell r="E1076" t="str">
            <v/>
          </cell>
        </row>
        <row r="1077">
          <cell r="E1077" t="str">
            <v/>
          </cell>
        </row>
        <row r="1078">
          <cell r="E1078" t="str">
            <v/>
          </cell>
        </row>
        <row r="1079">
          <cell r="E1079" t="str">
            <v/>
          </cell>
        </row>
        <row r="1080">
          <cell r="E1080" t="str">
            <v/>
          </cell>
        </row>
        <row r="1081">
          <cell r="E1081" t="str">
            <v/>
          </cell>
        </row>
        <row r="1082">
          <cell r="E1082" t="str">
            <v/>
          </cell>
        </row>
        <row r="1083">
          <cell r="E1083" t="str">
            <v/>
          </cell>
        </row>
        <row r="1084">
          <cell r="E1084" t="str">
            <v/>
          </cell>
        </row>
        <row r="1085">
          <cell r="E1085" t="str">
            <v/>
          </cell>
        </row>
        <row r="1086">
          <cell r="E1086" t="str">
            <v/>
          </cell>
        </row>
        <row r="1087">
          <cell r="E1087" t="str">
            <v/>
          </cell>
        </row>
        <row r="1088">
          <cell r="E1088" t="str">
            <v/>
          </cell>
        </row>
        <row r="1089">
          <cell r="E1089" t="str">
            <v/>
          </cell>
        </row>
        <row r="1090">
          <cell r="E1090" t="str">
            <v/>
          </cell>
        </row>
        <row r="1091">
          <cell r="E1091" t="str">
            <v/>
          </cell>
        </row>
        <row r="1092">
          <cell r="E1092" t="str">
            <v/>
          </cell>
        </row>
        <row r="1093">
          <cell r="E1093" t="str">
            <v/>
          </cell>
        </row>
        <row r="1094">
          <cell r="E1094" t="str">
            <v/>
          </cell>
        </row>
        <row r="1095">
          <cell r="E1095" t="str">
            <v/>
          </cell>
        </row>
        <row r="1096">
          <cell r="E1096" t="str">
            <v/>
          </cell>
        </row>
        <row r="1097">
          <cell r="E1097" t="str">
            <v/>
          </cell>
        </row>
        <row r="1098">
          <cell r="E1098" t="str">
            <v/>
          </cell>
        </row>
        <row r="1099">
          <cell r="E1099" t="str">
            <v/>
          </cell>
        </row>
        <row r="1100">
          <cell r="E1100" t="str">
            <v/>
          </cell>
        </row>
        <row r="1101">
          <cell r="E1101" t="str">
            <v/>
          </cell>
        </row>
        <row r="1102">
          <cell r="E1102" t="str">
            <v/>
          </cell>
        </row>
        <row r="1103">
          <cell r="E1103" t="str">
            <v/>
          </cell>
        </row>
        <row r="1104">
          <cell r="E1104" t="str">
            <v/>
          </cell>
        </row>
        <row r="1105">
          <cell r="E1105" t="str">
            <v/>
          </cell>
        </row>
        <row r="1106">
          <cell r="E1106" t="str">
            <v/>
          </cell>
        </row>
        <row r="1107">
          <cell r="E1107" t="str">
            <v/>
          </cell>
        </row>
        <row r="1108">
          <cell r="E1108" t="str">
            <v/>
          </cell>
        </row>
        <row r="1109">
          <cell r="E1109" t="str">
            <v/>
          </cell>
        </row>
        <row r="1110">
          <cell r="E1110" t="str">
            <v/>
          </cell>
        </row>
        <row r="1111">
          <cell r="E1111" t="str">
            <v/>
          </cell>
        </row>
        <row r="1112">
          <cell r="E1112" t="str">
            <v/>
          </cell>
        </row>
        <row r="1113">
          <cell r="E1113" t="str">
            <v/>
          </cell>
        </row>
        <row r="1114">
          <cell r="E1114" t="str">
            <v/>
          </cell>
        </row>
        <row r="1115">
          <cell r="E1115" t="str">
            <v/>
          </cell>
        </row>
        <row r="1116">
          <cell r="E1116" t="str">
            <v/>
          </cell>
        </row>
        <row r="1117">
          <cell r="E1117" t="str">
            <v/>
          </cell>
        </row>
        <row r="1118">
          <cell r="E1118" t="str">
            <v/>
          </cell>
        </row>
        <row r="1119">
          <cell r="E1119" t="str">
            <v/>
          </cell>
        </row>
        <row r="1120">
          <cell r="E1120" t="str">
            <v/>
          </cell>
        </row>
        <row r="1121">
          <cell r="E1121" t="str">
            <v/>
          </cell>
        </row>
        <row r="1122">
          <cell r="E1122" t="str">
            <v/>
          </cell>
        </row>
        <row r="1123">
          <cell r="E1123" t="str">
            <v/>
          </cell>
        </row>
        <row r="1124">
          <cell r="E1124" t="str">
            <v/>
          </cell>
        </row>
        <row r="1125">
          <cell r="E1125" t="str">
            <v/>
          </cell>
        </row>
        <row r="1126">
          <cell r="E1126" t="str">
            <v/>
          </cell>
        </row>
        <row r="1127">
          <cell r="E1127" t="str">
            <v/>
          </cell>
        </row>
        <row r="1128">
          <cell r="E1128" t="str">
            <v/>
          </cell>
        </row>
        <row r="1129">
          <cell r="E1129" t="str">
            <v/>
          </cell>
        </row>
        <row r="1130">
          <cell r="E1130" t="str">
            <v/>
          </cell>
        </row>
        <row r="1131">
          <cell r="E1131" t="str">
            <v/>
          </cell>
        </row>
        <row r="1132">
          <cell r="E1132" t="str">
            <v/>
          </cell>
        </row>
        <row r="1133">
          <cell r="E1133" t="str">
            <v/>
          </cell>
        </row>
        <row r="1134">
          <cell r="E1134" t="str">
            <v/>
          </cell>
        </row>
        <row r="1135">
          <cell r="E1135" t="str">
            <v/>
          </cell>
        </row>
        <row r="1136">
          <cell r="E1136" t="str">
            <v/>
          </cell>
        </row>
        <row r="1137">
          <cell r="E1137" t="str">
            <v/>
          </cell>
        </row>
        <row r="1138">
          <cell r="E1138" t="str">
            <v/>
          </cell>
        </row>
        <row r="1139">
          <cell r="E1139" t="str">
            <v/>
          </cell>
        </row>
        <row r="1140">
          <cell r="E1140" t="str">
            <v/>
          </cell>
        </row>
        <row r="1141">
          <cell r="E1141" t="str">
            <v/>
          </cell>
        </row>
        <row r="1142">
          <cell r="E1142" t="str">
            <v/>
          </cell>
        </row>
        <row r="1143">
          <cell r="E1143" t="str">
            <v/>
          </cell>
        </row>
        <row r="1144">
          <cell r="E1144" t="str">
            <v/>
          </cell>
        </row>
        <row r="1145">
          <cell r="E1145" t="str">
            <v/>
          </cell>
        </row>
        <row r="1146">
          <cell r="E1146" t="str">
            <v/>
          </cell>
        </row>
        <row r="1147">
          <cell r="E1147" t="str">
            <v/>
          </cell>
        </row>
        <row r="1148">
          <cell r="E1148" t="str">
            <v/>
          </cell>
        </row>
        <row r="1149">
          <cell r="E1149" t="str">
            <v/>
          </cell>
        </row>
        <row r="1150">
          <cell r="E1150" t="str">
            <v/>
          </cell>
        </row>
        <row r="1151">
          <cell r="E1151" t="str">
            <v/>
          </cell>
        </row>
        <row r="1152">
          <cell r="E1152" t="str">
            <v/>
          </cell>
        </row>
        <row r="1153">
          <cell r="E1153" t="str">
            <v/>
          </cell>
        </row>
        <row r="1154">
          <cell r="E1154" t="str">
            <v/>
          </cell>
        </row>
        <row r="1155">
          <cell r="E1155" t="str">
            <v/>
          </cell>
        </row>
        <row r="1156">
          <cell r="E1156" t="str">
            <v/>
          </cell>
        </row>
        <row r="1157">
          <cell r="E1157" t="str">
            <v/>
          </cell>
        </row>
        <row r="1158">
          <cell r="E1158" t="str">
            <v/>
          </cell>
        </row>
        <row r="1159">
          <cell r="E1159" t="str">
            <v/>
          </cell>
        </row>
        <row r="1160">
          <cell r="E1160" t="str">
            <v/>
          </cell>
        </row>
        <row r="1161">
          <cell r="E1161" t="str">
            <v/>
          </cell>
        </row>
        <row r="1162">
          <cell r="E1162" t="str">
            <v/>
          </cell>
        </row>
        <row r="1163">
          <cell r="E1163" t="str">
            <v/>
          </cell>
        </row>
        <row r="1164">
          <cell r="E1164" t="str">
            <v/>
          </cell>
        </row>
        <row r="1165">
          <cell r="E1165" t="str">
            <v/>
          </cell>
        </row>
        <row r="1166">
          <cell r="E1166" t="str">
            <v/>
          </cell>
        </row>
        <row r="1167">
          <cell r="E1167" t="str">
            <v/>
          </cell>
        </row>
        <row r="1168">
          <cell r="E1168" t="str">
            <v/>
          </cell>
        </row>
        <row r="1169">
          <cell r="E1169" t="str">
            <v/>
          </cell>
        </row>
        <row r="1170">
          <cell r="E1170" t="str">
            <v/>
          </cell>
        </row>
        <row r="1171">
          <cell r="E1171" t="str">
            <v/>
          </cell>
        </row>
        <row r="1172">
          <cell r="E1172" t="str">
            <v/>
          </cell>
        </row>
        <row r="1173">
          <cell r="E1173" t="str">
            <v/>
          </cell>
        </row>
        <row r="1174">
          <cell r="E1174" t="str">
            <v/>
          </cell>
        </row>
        <row r="1175">
          <cell r="E1175" t="str">
            <v/>
          </cell>
        </row>
        <row r="1176">
          <cell r="E1176" t="str">
            <v/>
          </cell>
        </row>
        <row r="1177">
          <cell r="E1177" t="str">
            <v/>
          </cell>
        </row>
        <row r="1178">
          <cell r="E1178" t="str">
            <v/>
          </cell>
        </row>
        <row r="1179">
          <cell r="E1179" t="str">
            <v/>
          </cell>
        </row>
        <row r="1180">
          <cell r="E1180" t="str">
            <v/>
          </cell>
        </row>
        <row r="1181">
          <cell r="E1181" t="str">
            <v/>
          </cell>
        </row>
        <row r="1182">
          <cell r="E1182" t="str">
            <v/>
          </cell>
        </row>
        <row r="1183">
          <cell r="E1183" t="str">
            <v/>
          </cell>
        </row>
        <row r="1184">
          <cell r="E1184" t="str">
            <v/>
          </cell>
        </row>
        <row r="1185">
          <cell r="E1185" t="str">
            <v/>
          </cell>
        </row>
        <row r="1186">
          <cell r="E1186" t="str">
            <v/>
          </cell>
        </row>
        <row r="1187">
          <cell r="E1187" t="str">
            <v/>
          </cell>
        </row>
        <row r="1188">
          <cell r="E1188" t="str">
            <v/>
          </cell>
        </row>
        <row r="1189">
          <cell r="E1189" t="str">
            <v/>
          </cell>
        </row>
        <row r="1190">
          <cell r="E1190" t="str">
            <v/>
          </cell>
        </row>
        <row r="1191">
          <cell r="E1191" t="str">
            <v/>
          </cell>
        </row>
        <row r="1192">
          <cell r="E1192" t="str">
            <v/>
          </cell>
        </row>
        <row r="1193">
          <cell r="E1193" t="str">
            <v/>
          </cell>
        </row>
        <row r="1194">
          <cell r="E1194" t="str">
            <v/>
          </cell>
        </row>
        <row r="1195">
          <cell r="E1195" t="str">
            <v/>
          </cell>
        </row>
        <row r="1196">
          <cell r="E1196" t="str">
            <v/>
          </cell>
        </row>
        <row r="1197">
          <cell r="E1197" t="str">
            <v/>
          </cell>
        </row>
        <row r="1198">
          <cell r="E1198" t="str">
            <v/>
          </cell>
        </row>
        <row r="1199">
          <cell r="E1199" t="str">
            <v/>
          </cell>
        </row>
        <row r="1200">
          <cell r="E1200" t="str">
            <v/>
          </cell>
        </row>
        <row r="1201">
          <cell r="E1201" t="str">
            <v/>
          </cell>
        </row>
        <row r="1202">
          <cell r="E1202" t="str">
            <v/>
          </cell>
        </row>
        <row r="1203">
          <cell r="E1203" t="str">
            <v/>
          </cell>
        </row>
        <row r="1204">
          <cell r="E1204" t="str">
            <v/>
          </cell>
        </row>
        <row r="1205">
          <cell r="E1205" t="str">
            <v/>
          </cell>
        </row>
        <row r="1206">
          <cell r="E1206" t="str">
            <v/>
          </cell>
        </row>
        <row r="1207">
          <cell r="E1207" t="str">
            <v/>
          </cell>
        </row>
        <row r="1208">
          <cell r="E1208" t="str">
            <v/>
          </cell>
        </row>
        <row r="1209">
          <cell r="E1209" t="str">
            <v/>
          </cell>
        </row>
        <row r="1210">
          <cell r="E1210" t="str">
            <v/>
          </cell>
        </row>
        <row r="1211">
          <cell r="E1211" t="str">
            <v/>
          </cell>
        </row>
        <row r="1212">
          <cell r="E1212" t="str">
            <v/>
          </cell>
        </row>
        <row r="1213">
          <cell r="E1213" t="str">
            <v/>
          </cell>
        </row>
        <row r="1214">
          <cell r="E1214" t="str">
            <v/>
          </cell>
        </row>
        <row r="1215">
          <cell r="E1215" t="str">
            <v/>
          </cell>
        </row>
        <row r="1216">
          <cell r="E1216" t="str">
            <v/>
          </cell>
        </row>
        <row r="1217">
          <cell r="E1217" t="str">
            <v/>
          </cell>
        </row>
        <row r="1218">
          <cell r="E1218" t="str">
            <v/>
          </cell>
        </row>
        <row r="1219">
          <cell r="E1219" t="str">
            <v/>
          </cell>
        </row>
        <row r="1220">
          <cell r="E1220" t="str">
            <v/>
          </cell>
        </row>
        <row r="1221">
          <cell r="E1221" t="str">
            <v/>
          </cell>
        </row>
        <row r="1222">
          <cell r="E1222" t="str">
            <v/>
          </cell>
        </row>
        <row r="1223">
          <cell r="E1223" t="str">
            <v/>
          </cell>
        </row>
        <row r="1224">
          <cell r="E1224" t="str">
            <v/>
          </cell>
        </row>
        <row r="1225">
          <cell r="E1225" t="str">
            <v/>
          </cell>
        </row>
        <row r="1226">
          <cell r="E1226" t="str">
            <v/>
          </cell>
        </row>
        <row r="1227">
          <cell r="E1227" t="str">
            <v/>
          </cell>
        </row>
        <row r="1228">
          <cell r="E1228" t="str">
            <v/>
          </cell>
        </row>
        <row r="1229">
          <cell r="E1229" t="str">
            <v/>
          </cell>
        </row>
        <row r="1230">
          <cell r="E1230" t="str">
            <v/>
          </cell>
        </row>
        <row r="1231">
          <cell r="E1231" t="str">
            <v/>
          </cell>
        </row>
        <row r="1232">
          <cell r="E1232" t="str">
            <v/>
          </cell>
        </row>
        <row r="1233">
          <cell r="E1233" t="str">
            <v/>
          </cell>
        </row>
        <row r="1234">
          <cell r="E1234" t="str">
            <v/>
          </cell>
        </row>
        <row r="1235">
          <cell r="E1235" t="str">
            <v/>
          </cell>
        </row>
        <row r="1236">
          <cell r="E1236" t="str">
            <v/>
          </cell>
        </row>
        <row r="1237">
          <cell r="E1237" t="str">
            <v/>
          </cell>
        </row>
        <row r="1238">
          <cell r="E1238" t="str">
            <v/>
          </cell>
        </row>
        <row r="1239">
          <cell r="E1239" t="str">
            <v/>
          </cell>
        </row>
        <row r="1240">
          <cell r="E1240" t="str">
            <v/>
          </cell>
        </row>
        <row r="1241">
          <cell r="E1241" t="str">
            <v/>
          </cell>
        </row>
        <row r="1242">
          <cell r="E1242" t="str">
            <v/>
          </cell>
        </row>
        <row r="1243">
          <cell r="E1243" t="str">
            <v/>
          </cell>
        </row>
        <row r="1244">
          <cell r="E1244" t="str">
            <v/>
          </cell>
        </row>
        <row r="1245">
          <cell r="E1245" t="str">
            <v/>
          </cell>
        </row>
        <row r="1246">
          <cell r="E1246" t="str">
            <v/>
          </cell>
        </row>
        <row r="1247">
          <cell r="E1247" t="str">
            <v/>
          </cell>
        </row>
        <row r="1248">
          <cell r="E1248" t="str">
            <v/>
          </cell>
        </row>
        <row r="1249">
          <cell r="E1249" t="str">
            <v/>
          </cell>
        </row>
        <row r="1250">
          <cell r="E1250" t="str">
            <v/>
          </cell>
        </row>
        <row r="1251">
          <cell r="E1251" t="str">
            <v/>
          </cell>
        </row>
        <row r="1252">
          <cell r="E1252" t="str">
            <v/>
          </cell>
        </row>
        <row r="1253">
          <cell r="E1253" t="str">
            <v/>
          </cell>
        </row>
        <row r="1254">
          <cell r="E1254" t="str">
            <v/>
          </cell>
        </row>
        <row r="1255">
          <cell r="E1255" t="str">
            <v/>
          </cell>
        </row>
        <row r="1256">
          <cell r="E1256" t="str">
            <v/>
          </cell>
        </row>
        <row r="1257">
          <cell r="E1257" t="str">
            <v/>
          </cell>
        </row>
        <row r="1258">
          <cell r="E1258" t="str">
            <v/>
          </cell>
        </row>
        <row r="1259">
          <cell r="E1259" t="str">
            <v/>
          </cell>
        </row>
        <row r="1260">
          <cell r="E1260" t="str">
            <v/>
          </cell>
        </row>
        <row r="1261">
          <cell r="E1261" t="str">
            <v/>
          </cell>
        </row>
        <row r="1262">
          <cell r="E1262" t="str">
            <v/>
          </cell>
        </row>
        <row r="1263">
          <cell r="E1263" t="str">
            <v/>
          </cell>
        </row>
        <row r="1264">
          <cell r="E1264" t="str">
            <v/>
          </cell>
        </row>
        <row r="1265">
          <cell r="E1265" t="str">
            <v/>
          </cell>
        </row>
        <row r="1266">
          <cell r="E1266" t="str">
            <v/>
          </cell>
        </row>
        <row r="1267">
          <cell r="E1267" t="str">
            <v/>
          </cell>
        </row>
        <row r="1268">
          <cell r="E1268" t="str">
            <v/>
          </cell>
        </row>
        <row r="1269">
          <cell r="E1269" t="str">
            <v/>
          </cell>
        </row>
        <row r="1270">
          <cell r="E1270" t="str">
            <v/>
          </cell>
        </row>
        <row r="1271">
          <cell r="E1271" t="str">
            <v/>
          </cell>
        </row>
        <row r="1272">
          <cell r="E1272" t="str">
            <v/>
          </cell>
        </row>
        <row r="1273">
          <cell r="E1273" t="str">
            <v/>
          </cell>
        </row>
        <row r="1274">
          <cell r="E1274" t="str">
            <v/>
          </cell>
        </row>
        <row r="1275">
          <cell r="E1275" t="str">
            <v/>
          </cell>
        </row>
        <row r="1276">
          <cell r="E1276" t="str">
            <v/>
          </cell>
        </row>
        <row r="1277">
          <cell r="E1277" t="str">
            <v/>
          </cell>
        </row>
        <row r="1278">
          <cell r="E1278" t="str">
            <v/>
          </cell>
        </row>
        <row r="1279">
          <cell r="E1279" t="str">
            <v/>
          </cell>
        </row>
        <row r="1280">
          <cell r="E1280" t="str">
            <v/>
          </cell>
        </row>
        <row r="1281">
          <cell r="E1281" t="str">
            <v/>
          </cell>
        </row>
        <row r="1282">
          <cell r="E1282" t="str">
            <v/>
          </cell>
        </row>
        <row r="1283">
          <cell r="E1283" t="str">
            <v/>
          </cell>
        </row>
        <row r="1284">
          <cell r="E1284" t="str">
            <v/>
          </cell>
        </row>
        <row r="1285">
          <cell r="E1285" t="str">
            <v/>
          </cell>
        </row>
        <row r="1286">
          <cell r="E1286" t="str">
            <v/>
          </cell>
        </row>
        <row r="1287">
          <cell r="E1287" t="str">
            <v/>
          </cell>
        </row>
        <row r="1288">
          <cell r="E1288" t="str">
            <v/>
          </cell>
        </row>
        <row r="1289">
          <cell r="E1289" t="str">
            <v/>
          </cell>
        </row>
        <row r="1290">
          <cell r="E1290" t="str">
            <v/>
          </cell>
        </row>
        <row r="1291">
          <cell r="E1291" t="str">
            <v/>
          </cell>
        </row>
        <row r="1292">
          <cell r="E1292" t="str">
            <v/>
          </cell>
        </row>
        <row r="1293">
          <cell r="E1293" t="str">
            <v/>
          </cell>
        </row>
        <row r="1294">
          <cell r="E1294" t="str">
            <v/>
          </cell>
        </row>
        <row r="1295">
          <cell r="E1295" t="str">
            <v/>
          </cell>
        </row>
        <row r="1296">
          <cell r="E1296" t="str">
            <v/>
          </cell>
        </row>
        <row r="1297">
          <cell r="E1297" t="str">
            <v/>
          </cell>
        </row>
        <row r="1298">
          <cell r="E1298" t="str">
            <v/>
          </cell>
        </row>
        <row r="1299">
          <cell r="E1299" t="str">
            <v/>
          </cell>
        </row>
        <row r="1300">
          <cell r="E1300" t="str">
            <v/>
          </cell>
        </row>
        <row r="1301">
          <cell r="E1301" t="str">
            <v/>
          </cell>
        </row>
        <row r="1302">
          <cell r="E1302" t="str">
            <v/>
          </cell>
        </row>
        <row r="1303">
          <cell r="E1303" t="str">
            <v/>
          </cell>
        </row>
        <row r="1304">
          <cell r="E1304" t="str">
            <v/>
          </cell>
        </row>
        <row r="1305">
          <cell r="E1305" t="str">
            <v/>
          </cell>
        </row>
        <row r="1306">
          <cell r="E1306" t="str">
            <v/>
          </cell>
        </row>
        <row r="1307">
          <cell r="E1307" t="str">
            <v/>
          </cell>
        </row>
        <row r="1308">
          <cell r="E1308" t="str">
            <v/>
          </cell>
        </row>
      </sheetData>
      <sheetData sheetId="2" refreshError="1"/>
      <sheetData sheetId="3"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FL40"/>
      <sheetName val="HF32"/>
    </sheetNames>
    <sheetDataSet>
      <sheetData sheetId="0"/>
      <sheetData sheetId="1"/>
      <sheetData sheetId="2"/>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X"/>
      <sheetName val="主要材料H14"/>
      <sheetName val="刊行物H14"/>
    </sheetNames>
    <sheetDataSet>
      <sheetData sheetId="0" refreshError="1"/>
      <sheetData sheetId="1" refreshError="1">
        <row r="3">
          <cell r="A3" t="str">
            <v>S06001</v>
          </cell>
          <cell r="B3" t="str">
            <v>ﾚﾃﾞｨﾐｸｽﾄｺﾝｸﾘｰﾄ</v>
          </cell>
          <cell r="C3" t="str">
            <v>18-15</v>
          </cell>
          <cell r="D3" t="str">
            <v>ｍ3</v>
          </cell>
          <cell r="E3">
            <v>11600</v>
          </cell>
        </row>
        <row r="6">
          <cell r="A6" t="str">
            <v>S06002</v>
          </cell>
          <cell r="B6" t="str">
            <v>ﾚﾃﾞｨﾐｸｽﾄｺﾝｸﾘｰﾄ</v>
          </cell>
          <cell r="C6" t="str">
            <v>21-15</v>
          </cell>
          <cell r="D6" t="str">
            <v>ｍ3</v>
          </cell>
          <cell r="E6">
            <v>11900</v>
          </cell>
        </row>
        <row r="9">
          <cell r="A9" t="str">
            <v>S06003</v>
          </cell>
          <cell r="B9" t="str">
            <v>ﾚﾃﾞｨﾐｸｽﾄｺﾝｸﾘｰﾄ</v>
          </cell>
          <cell r="C9" t="str">
            <v>21-18</v>
          </cell>
          <cell r="D9" t="str">
            <v>ｍ3</v>
          </cell>
          <cell r="E9">
            <v>11900</v>
          </cell>
        </row>
        <row r="12">
          <cell r="A12" t="str">
            <v>S06004</v>
          </cell>
          <cell r="B12" t="str">
            <v>ﾚﾃﾞｨﾐｸｽﾄｺﾝｸﾘｰﾄ</v>
          </cell>
          <cell r="C12" t="str">
            <v>24-15</v>
          </cell>
          <cell r="D12" t="str">
            <v>ｍ3</v>
          </cell>
          <cell r="E12">
            <v>12300</v>
          </cell>
        </row>
        <row r="15">
          <cell r="A15" t="str">
            <v>S06005</v>
          </cell>
          <cell r="B15" t="str">
            <v>ﾚﾃﾞｨﾐｸｽﾄｺﾝｸﾘｰﾄ</v>
          </cell>
          <cell r="C15" t="str">
            <v>24-18</v>
          </cell>
          <cell r="D15" t="str">
            <v>ｍ3</v>
          </cell>
          <cell r="E15">
            <v>12300</v>
          </cell>
        </row>
        <row r="18">
          <cell r="A18" t="str">
            <v>S06006</v>
          </cell>
          <cell r="B18" t="str">
            <v>ﾚﾃﾞｨﾐｸｽﾄｺﾝｸﾘｰﾄ</v>
          </cell>
          <cell r="C18" t="str">
            <v>27-15</v>
          </cell>
          <cell r="D18" t="str">
            <v>ｍ3</v>
          </cell>
          <cell r="E18">
            <v>12700</v>
          </cell>
        </row>
        <row r="21">
          <cell r="A21" t="str">
            <v>S06007</v>
          </cell>
          <cell r="B21" t="str">
            <v>ﾚﾃﾞｨﾐｸｽﾄｺﾝｸﾘｰﾄ</v>
          </cell>
          <cell r="C21" t="str">
            <v>27-18</v>
          </cell>
          <cell r="D21" t="str">
            <v>ｍ3</v>
          </cell>
          <cell r="E21">
            <v>12700</v>
          </cell>
        </row>
        <row r="24">
          <cell r="A24" t="str">
            <v>S06008</v>
          </cell>
          <cell r="B24" t="str">
            <v>ﾚﾃﾞｨﾐｸｽﾄｺﾝｸﾘｰﾄ</v>
          </cell>
          <cell r="C24" t="str">
            <v>30-15</v>
          </cell>
          <cell r="D24" t="str">
            <v>ｍ3</v>
          </cell>
          <cell r="E24">
            <v>13000</v>
          </cell>
        </row>
        <row r="27">
          <cell r="A27" t="str">
            <v>S06009</v>
          </cell>
          <cell r="B27" t="str">
            <v>ﾚﾃﾞｨﾐｸｽﾄｺﾝｸﾘｰﾄ</v>
          </cell>
          <cell r="C27" t="str">
            <v>30-18</v>
          </cell>
          <cell r="D27" t="str">
            <v>ｍ3</v>
          </cell>
          <cell r="E27">
            <v>13000</v>
          </cell>
        </row>
        <row r="30">
          <cell r="A30" t="str">
            <v>S06010</v>
          </cell>
          <cell r="B30" t="str">
            <v>ﾚﾃﾞｨﾐｸｽﾄｺﾝｸﾘｰﾄ</v>
          </cell>
          <cell r="C30" t="str">
            <v>33-15</v>
          </cell>
          <cell r="D30" t="str">
            <v>ｍ3</v>
          </cell>
          <cell r="E30">
            <v>13300</v>
          </cell>
        </row>
        <row r="33">
          <cell r="A33" t="str">
            <v>S06011</v>
          </cell>
          <cell r="B33" t="str">
            <v>ﾚﾃﾞｨﾐｸｽﾄｺﾝｸﾘｰﾄ</v>
          </cell>
          <cell r="C33" t="str">
            <v>33-18</v>
          </cell>
          <cell r="D33" t="str">
            <v>ｍ3</v>
          </cell>
          <cell r="E33">
            <v>13300</v>
          </cell>
        </row>
        <row r="36">
          <cell r="A36" t="str">
            <v>S05001</v>
          </cell>
          <cell r="B36" t="str">
            <v>異形棒鋼</v>
          </cell>
          <cell r="C36" t="str">
            <v>SD295A  D10</v>
          </cell>
          <cell r="D36" t="str">
            <v>t</v>
          </cell>
          <cell r="E36">
            <v>36000</v>
          </cell>
        </row>
        <row r="39">
          <cell r="A39" t="str">
            <v>S05002</v>
          </cell>
          <cell r="B39" t="str">
            <v>異形棒鋼</v>
          </cell>
          <cell r="C39" t="str">
            <v>SD295A  D13</v>
          </cell>
          <cell r="D39" t="str">
            <v>t</v>
          </cell>
          <cell r="E39">
            <v>34000</v>
          </cell>
        </row>
        <row r="42">
          <cell r="A42" t="str">
            <v>S05003</v>
          </cell>
          <cell r="B42" t="str">
            <v>異形棒鋼</v>
          </cell>
          <cell r="C42" t="str">
            <v>SD295A  D16</v>
          </cell>
          <cell r="D42" t="str">
            <v>t</v>
          </cell>
          <cell r="E42">
            <v>32000</v>
          </cell>
        </row>
        <row r="45">
          <cell r="A45" t="str">
            <v>S05004</v>
          </cell>
          <cell r="B45" t="str">
            <v>異形棒鋼</v>
          </cell>
          <cell r="C45" t="str">
            <v>SD345  D19</v>
          </cell>
          <cell r="D45" t="str">
            <v>t</v>
          </cell>
          <cell r="E45">
            <v>3300</v>
          </cell>
        </row>
        <row r="48">
          <cell r="A48" t="str">
            <v>S05005</v>
          </cell>
          <cell r="B48" t="str">
            <v>異形棒鋼</v>
          </cell>
          <cell r="C48" t="str">
            <v>SD345  D22</v>
          </cell>
          <cell r="D48" t="str">
            <v>t</v>
          </cell>
          <cell r="E48">
            <v>33000</v>
          </cell>
        </row>
        <row r="51">
          <cell r="A51" t="str">
            <v>S05006</v>
          </cell>
          <cell r="B51" t="str">
            <v>異形棒鋼</v>
          </cell>
          <cell r="C51" t="str">
            <v>SD345  D25</v>
          </cell>
          <cell r="D51" t="str">
            <v>t</v>
          </cell>
          <cell r="E51">
            <v>33000</v>
          </cell>
        </row>
        <row r="54">
          <cell r="A54" t="str">
            <v>S05007</v>
          </cell>
          <cell r="B54" t="str">
            <v>異形棒鋼</v>
          </cell>
          <cell r="C54" t="str">
            <v>SD345  D29</v>
          </cell>
          <cell r="D54" t="str">
            <v>t</v>
          </cell>
          <cell r="E54">
            <v>34000</v>
          </cell>
        </row>
        <row r="57">
          <cell r="A57" t="str">
            <v>S05090</v>
          </cell>
          <cell r="B57" t="str">
            <v>鉄屑</v>
          </cell>
          <cell r="C57" t="str">
            <v>H2</v>
          </cell>
          <cell r="D57" t="str">
            <v>t</v>
          </cell>
          <cell r="E57">
            <v>-3500</v>
          </cell>
        </row>
        <row r="69">
          <cell r="A69" t="str">
            <v>S070001</v>
          </cell>
          <cell r="B69" t="str">
            <v>棒鋼</v>
          </cell>
          <cell r="C69" t="str">
            <v>SS400 RB-13</v>
          </cell>
          <cell r="D69" t="str">
            <v>t</v>
          </cell>
          <cell r="E69">
            <v>49000</v>
          </cell>
        </row>
        <row r="72">
          <cell r="A72" t="str">
            <v>S070002</v>
          </cell>
          <cell r="B72" t="str">
            <v>棒鋼</v>
          </cell>
          <cell r="C72" t="str">
            <v>SS400 RB-20</v>
          </cell>
          <cell r="D72" t="str">
            <v>t</v>
          </cell>
          <cell r="E72">
            <v>47000</v>
          </cell>
        </row>
        <row r="75">
          <cell r="A75" t="str">
            <v>S070003</v>
          </cell>
          <cell r="B75" t="str">
            <v>棒鋼</v>
          </cell>
          <cell r="C75" t="str">
            <v>SS400 RB-70</v>
          </cell>
          <cell r="D75" t="str">
            <v>t</v>
          </cell>
          <cell r="E75">
            <v>58000</v>
          </cell>
        </row>
        <row r="102">
          <cell r="A102" t="str">
            <v>S070050</v>
          </cell>
          <cell r="B102" t="str">
            <v>軽量溝形鋼</v>
          </cell>
          <cell r="C102" t="str">
            <v>SSC400 LC-75*45*15*2.3</v>
          </cell>
          <cell r="D102" t="str">
            <v>t</v>
          </cell>
          <cell r="E102">
            <v>48000</v>
          </cell>
        </row>
        <row r="105">
          <cell r="A105" t="str">
            <v>S070051</v>
          </cell>
          <cell r="B105" t="str">
            <v>軽量溝形鋼</v>
          </cell>
          <cell r="C105" t="str">
            <v>SSC400 LC-100*50*20*2.3</v>
          </cell>
          <cell r="D105" t="str">
            <v>t</v>
          </cell>
          <cell r="E105">
            <v>48000</v>
          </cell>
        </row>
        <row r="108">
          <cell r="A108" t="str">
            <v>S070052</v>
          </cell>
          <cell r="B108" t="str">
            <v>軽量溝形鋼</v>
          </cell>
          <cell r="C108" t="str">
            <v>SSC400 LC-100*50*20*3.2</v>
          </cell>
          <cell r="D108" t="str">
            <v>t</v>
          </cell>
          <cell r="E108">
            <v>49000</v>
          </cell>
        </row>
        <row r="135">
          <cell r="A135" t="str">
            <v>S070100</v>
          </cell>
          <cell r="B135" t="str">
            <v>平鋼</v>
          </cell>
          <cell r="C135" t="str">
            <v>SN400A FB-9*25</v>
          </cell>
          <cell r="D135" t="str">
            <v>t</v>
          </cell>
          <cell r="E135">
            <v>47700</v>
          </cell>
        </row>
        <row r="141">
          <cell r="A141" t="str">
            <v>S070101</v>
          </cell>
          <cell r="B141" t="str">
            <v>平鋼</v>
          </cell>
          <cell r="C141" t="str">
            <v>SN490B FB-9*25</v>
          </cell>
          <cell r="D141" t="str">
            <v>t</v>
          </cell>
          <cell r="E141">
            <v>58700</v>
          </cell>
        </row>
        <row r="147">
          <cell r="A147" t="str">
            <v>S070102</v>
          </cell>
          <cell r="B147" t="str">
            <v>平鋼</v>
          </cell>
          <cell r="C147" t="str">
            <v>SN490B FB-9*32</v>
          </cell>
          <cell r="D147" t="str">
            <v>t</v>
          </cell>
          <cell r="E147">
            <v>55700</v>
          </cell>
        </row>
        <row r="168">
          <cell r="A168" t="str">
            <v>S070200</v>
          </cell>
          <cell r="B168" t="str">
            <v>Ｈ形鋼</v>
          </cell>
          <cell r="C168" t="str">
            <v>SS400 Ｈ-100*100*6*8</v>
          </cell>
          <cell r="D168" t="str">
            <v>t</v>
          </cell>
          <cell r="E168">
            <v>40000</v>
          </cell>
        </row>
        <row r="171">
          <cell r="A171" t="str">
            <v>S070201</v>
          </cell>
          <cell r="B171" t="str">
            <v>Ｈ形鋼</v>
          </cell>
          <cell r="C171" t="str">
            <v>SS400 Ｈ-125*125*6.5*9</v>
          </cell>
          <cell r="D171" t="str">
            <v>t</v>
          </cell>
          <cell r="E171">
            <v>38000</v>
          </cell>
        </row>
        <row r="174">
          <cell r="A174" t="str">
            <v>S070202</v>
          </cell>
          <cell r="B174" t="str">
            <v>Ｈ形鋼</v>
          </cell>
          <cell r="C174" t="str">
            <v>SS400 Ｈ-150*75*5*7</v>
          </cell>
          <cell r="D174" t="str">
            <v>t</v>
          </cell>
          <cell r="E174">
            <v>40000</v>
          </cell>
        </row>
        <row r="177">
          <cell r="A177" t="str">
            <v>S070203</v>
          </cell>
          <cell r="B177" t="str">
            <v>Ｈ形鋼</v>
          </cell>
          <cell r="C177" t="str">
            <v>SS400 Ｈ-150*150*7*10</v>
          </cell>
          <cell r="D177" t="str">
            <v>t</v>
          </cell>
          <cell r="E177">
            <v>38000</v>
          </cell>
        </row>
        <row r="180">
          <cell r="A180" t="str">
            <v>S070204</v>
          </cell>
          <cell r="B180" t="str">
            <v>Ｈ形鋼</v>
          </cell>
          <cell r="C180" t="str">
            <v>SS400 Ｈ-194*150*6*9</v>
          </cell>
          <cell r="D180" t="str">
            <v>t</v>
          </cell>
          <cell r="E180">
            <v>38000</v>
          </cell>
        </row>
        <row r="183">
          <cell r="A183" t="str">
            <v>S070205</v>
          </cell>
          <cell r="B183" t="str">
            <v>Ｈ形鋼</v>
          </cell>
          <cell r="C183" t="str">
            <v>SS400 Ｈ-200*100*5.5*8</v>
          </cell>
          <cell r="D183" t="str">
            <v>t</v>
          </cell>
          <cell r="E183">
            <v>38000</v>
          </cell>
        </row>
        <row r="186">
          <cell r="A186" t="str">
            <v>S070206</v>
          </cell>
          <cell r="B186" t="str">
            <v>Ｈ形鋼</v>
          </cell>
          <cell r="C186" t="str">
            <v>SS400 Ｈ-250*125*6*9</v>
          </cell>
          <cell r="D186" t="str">
            <v>t</v>
          </cell>
          <cell r="E186">
            <v>38000</v>
          </cell>
        </row>
        <row r="201">
          <cell r="A201" t="str">
            <v>S070210</v>
          </cell>
          <cell r="B201" t="str">
            <v>Ｈ形鋼</v>
          </cell>
          <cell r="C201" t="str">
            <v>SN400B Ｈ-148*100*6*9</v>
          </cell>
          <cell r="D201" t="str">
            <v>t</v>
          </cell>
          <cell r="E201">
            <v>44000</v>
          </cell>
        </row>
        <row r="206">
          <cell r="A206" t="str">
            <v>S070211</v>
          </cell>
          <cell r="B206" t="str">
            <v>Ｈ形鋼</v>
          </cell>
          <cell r="C206" t="str">
            <v>SN400B Ｈ-150*150*7*10</v>
          </cell>
          <cell r="D206" t="str">
            <v>t</v>
          </cell>
          <cell r="E206">
            <v>44000</v>
          </cell>
        </row>
        <row r="211">
          <cell r="A211" t="str">
            <v>S070212</v>
          </cell>
          <cell r="B211" t="str">
            <v>Ｈ形鋼</v>
          </cell>
          <cell r="C211" t="str">
            <v>SN400B Ｈ-194*150*6*9</v>
          </cell>
          <cell r="D211" t="str">
            <v>t</v>
          </cell>
          <cell r="E211">
            <v>44000</v>
          </cell>
        </row>
        <row r="216">
          <cell r="A216" t="str">
            <v>S070213</v>
          </cell>
          <cell r="B216" t="str">
            <v>Ｈ形鋼</v>
          </cell>
          <cell r="C216" t="str">
            <v>SN400B Ｈ-200*100*5.5*8</v>
          </cell>
          <cell r="D216" t="str">
            <v>t</v>
          </cell>
          <cell r="E216">
            <v>44000</v>
          </cell>
        </row>
        <row r="221">
          <cell r="A221" t="str">
            <v>S070214</v>
          </cell>
          <cell r="B221" t="str">
            <v>Ｈ形鋼</v>
          </cell>
          <cell r="C221" t="str">
            <v>SN400B Ｈ-294*200*8*12</v>
          </cell>
          <cell r="D221" t="str">
            <v>t</v>
          </cell>
          <cell r="E221">
            <v>44000</v>
          </cell>
        </row>
        <row r="226">
          <cell r="A226" t="str">
            <v>S070215</v>
          </cell>
          <cell r="B226" t="str">
            <v>Ｈ形鋼</v>
          </cell>
          <cell r="C226" t="str">
            <v>SN400B Ｈ-488*300*11*18</v>
          </cell>
          <cell r="D226" t="str">
            <v>t</v>
          </cell>
          <cell r="E226">
            <v>46000</v>
          </cell>
        </row>
        <row r="234">
          <cell r="A234" t="str">
            <v>S070295</v>
          </cell>
          <cell r="B234" t="str">
            <v>溝形鋼</v>
          </cell>
          <cell r="C234" t="str">
            <v>SS400 [-180*75*7*10.5</v>
          </cell>
          <cell r="D234" t="str">
            <v>t</v>
          </cell>
          <cell r="E234">
            <v>41000</v>
          </cell>
        </row>
        <row r="237">
          <cell r="A237" t="str">
            <v>S070296</v>
          </cell>
          <cell r="B237" t="str">
            <v>溝形鋼</v>
          </cell>
          <cell r="C237" t="str">
            <v>SS400 [-200*80*7.5*11</v>
          </cell>
          <cell r="D237" t="str">
            <v>t</v>
          </cell>
          <cell r="E237">
            <v>41000</v>
          </cell>
        </row>
        <row r="267">
          <cell r="A267" t="str">
            <v>S070300</v>
          </cell>
          <cell r="B267" t="str">
            <v>鋼板</v>
          </cell>
          <cell r="C267" t="str">
            <v>SS400 PL-4.5</v>
          </cell>
          <cell r="D267" t="str">
            <v>t</v>
          </cell>
          <cell r="E267">
            <v>63800</v>
          </cell>
        </row>
        <row r="272">
          <cell r="A272" t="str">
            <v>S070301</v>
          </cell>
          <cell r="B272" t="str">
            <v>鋼板</v>
          </cell>
          <cell r="C272" t="str">
            <v>SS400 PL-6</v>
          </cell>
          <cell r="D272" t="str">
            <v>t</v>
          </cell>
          <cell r="E272">
            <v>63800</v>
          </cell>
        </row>
        <row r="277">
          <cell r="A277" t="str">
            <v>S070302</v>
          </cell>
          <cell r="B277" t="str">
            <v>鋼板</v>
          </cell>
          <cell r="C277" t="str">
            <v>SS400 PL-9</v>
          </cell>
          <cell r="D277" t="str">
            <v>t</v>
          </cell>
          <cell r="E277">
            <v>63800</v>
          </cell>
        </row>
        <row r="282">
          <cell r="A282" t="str">
            <v>S070303</v>
          </cell>
          <cell r="B282" t="str">
            <v>鋼板</v>
          </cell>
          <cell r="C282" t="str">
            <v>SN400B PL-6</v>
          </cell>
          <cell r="D282" t="str">
            <v>t</v>
          </cell>
          <cell r="E282">
            <v>67500</v>
          </cell>
        </row>
        <row r="287">
          <cell r="A287" t="str">
            <v>S070304</v>
          </cell>
          <cell r="B287" t="str">
            <v>鋼板</v>
          </cell>
          <cell r="C287" t="str">
            <v>SN400B PL-9</v>
          </cell>
          <cell r="D287" t="str">
            <v>t</v>
          </cell>
          <cell r="E287">
            <v>67500</v>
          </cell>
        </row>
        <row r="292">
          <cell r="A292" t="str">
            <v>S070305</v>
          </cell>
          <cell r="B292" t="str">
            <v>鋼板</v>
          </cell>
          <cell r="C292" t="str">
            <v>SN400B PL-12</v>
          </cell>
          <cell r="D292" t="str">
            <v>t</v>
          </cell>
          <cell r="E292">
            <v>67500</v>
          </cell>
        </row>
        <row r="300">
          <cell r="A300" t="str">
            <v>S070306</v>
          </cell>
          <cell r="B300" t="str">
            <v>鋼板</v>
          </cell>
          <cell r="C300" t="str">
            <v>SN400B PL-16</v>
          </cell>
          <cell r="D300" t="str">
            <v>t</v>
          </cell>
          <cell r="E300">
            <v>72500</v>
          </cell>
        </row>
        <row r="305">
          <cell r="A305" t="str">
            <v>S070307</v>
          </cell>
          <cell r="B305" t="str">
            <v>鋼板</v>
          </cell>
          <cell r="C305" t="str">
            <v>SN400B-KC PL-9</v>
          </cell>
          <cell r="D305" t="str">
            <v>t</v>
          </cell>
          <cell r="E305">
            <v>69500</v>
          </cell>
        </row>
        <row r="310">
          <cell r="A310" t="str">
            <v>S070308</v>
          </cell>
          <cell r="B310" t="str">
            <v>鋼板</v>
          </cell>
          <cell r="C310" t="str">
            <v>SN400B-KC PL-12</v>
          </cell>
          <cell r="D310" t="str">
            <v>t</v>
          </cell>
          <cell r="E310">
            <v>69500</v>
          </cell>
        </row>
        <row r="315">
          <cell r="A315" t="str">
            <v>S070309</v>
          </cell>
          <cell r="B315" t="str">
            <v>鋼板</v>
          </cell>
          <cell r="C315" t="str">
            <v>SN400C PL-16</v>
          </cell>
          <cell r="D315" t="str">
            <v>t</v>
          </cell>
          <cell r="E315">
            <v>77500</v>
          </cell>
        </row>
        <row r="320">
          <cell r="A320" t="str">
            <v>S070310</v>
          </cell>
          <cell r="B320" t="str">
            <v>鋼板</v>
          </cell>
          <cell r="C320" t="str">
            <v>SN400C PL-19</v>
          </cell>
          <cell r="D320" t="str">
            <v>t</v>
          </cell>
          <cell r="E320">
            <v>77500</v>
          </cell>
        </row>
        <row r="325">
          <cell r="A325" t="str">
            <v>S070311</v>
          </cell>
          <cell r="B325" t="str">
            <v>鋼板</v>
          </cell>
          <cell r="C325" t="str">
            <v>SN400C PL-22</v>
          </cell>
          <cell r="D325" t="str">
            <v>t</v>
          </cell>
          <cell r="E325">
            <v>77500</v>
          </cell>
        </row>
        <row r="333">
          <cell r="A333" t="str">
            <v>S070500</v>
          </cell>
          <cell r="B333" t="str">
            <v>等辺山形鋼</v>
          </cell>
          <cell r="C333" t="str">
            <v>SS400 L-50*50*4</v>
          </cell>
          <cell r="D333" t="str">
            <v>t</v>
          </cell>
          <cell r="E333">
            <v>39000</v>
          </cell>
        </row>
        <row r="336">
          <cell r="A336" t="str">
            <v>S070501</v>
          </cell>
          <cell r="B336" t="str">
            <v>等辺山形鋼</v>
          </cell>
          <cell r="C336" t="str">
            <v>SS400 L-50*50*6</v>
          </cell>
          <cell r="D336" t="str">
            <v>t</v>
          </cell>
          <cell r="E336">
            <v>38000</v>
          </cell>
        </row>
        <row r="339">
          <cell r="A339" t="str">
            <v>S070502</v>
          </cell>
          <cell r="B339" t="str">
            <v>等辺山形鋼</v>
          </cell>
          <cell r="C339" t="str">
            <v>SS400 L-100*100*10</v>
          </cell>
          <cell r="D339" t="str">
            <v>t</v>
          </cell>
          <cell r="E339">
            <v>42000</v>
          </cell>
        </row>
        <row r="366">
          <cell r="A366" t="str">
            <v>S070510</v>
          </cell>
          <cell r="B366" t="str">
            <v>不等辺山形鋼</v>
          </cell>
          <cell r="C366" t="str">
            <v>SS400 L-100*75*7</v>
          </cell>
          <cell r="D366" t="str">
            <v>t</v>
          </cell>
          <cell r="E366">
            <v>60000</v>
          </cell>
        </row>
        <row r="369">
          <cell r="A369" t="str">
            <v>S070511</v>
          </cell>
          <cell r="B369" t="str">
            <v>不等辺山形鋼</v>
          </cell>
          <cell r="C369" t="str">
            <v>SS400 L-125*75*7</v>
          </cell>
          <cell r="D369" t="str">
            <v>t</v>
          </cell>
          <cell r="E369">
            <v>60000</v>
          </cell>
        </row>
        <row r="399">
          <cell r="A399" t="str">
            <v>S070600</v>
          </cell>
          <cell r="B399" t="str">
            <v>鋼管</v>
          </cell>
          <cell r="C399" t="str">
            <v>STK400 P-139.8*4.5</v>
          </cell>
          <cell r="D399" t="str">
            <v>t</v>
          </cell>
          <cell r="E399">
            <v>57000</v>
          </cell>
        </row>
        <row r="402">
          <cell r="A402" t="str">
            <v>S070601</v>
          </cell>
          <cell r="B402" t="str">
            <v>鋼管</v>
          </cell>
          <cell r="C402" t="str">
            <v>STK400 P-165.2*4.5</v>
          </cell>
          <cell r="D402" t="str">
            <v>t</v>
          </cell>
          <cell r="E402">
            <v>60000</v>
          </cell>
        </row>
        <row r="405">
          <cell r="A405" t="str">
            <v>S070602</v>
          </cell>
          <cell r="B405" t="str">
            <v>鋼管</v>
          </cell>
          <cell r="C405" t="str">
            <v>STK400 P-165.2*6</v>
          </cell>
          <cell r="D405" t="str">
            <v>t</v>
          </cell>
          <cell r="E405">
            <v>60000</v>
          </cell>
        </row>
        <row r="408">
          <cell r="A408" t="str">
            <v>S070603</v>
          </cell>
          <cell r="B408" t="str">
            <v>鋼管</v>
          </cell>
          <cell r="C408" t="str">
            <v>STK400 P-318.5*10.3</v>
          </cell>
          <cell r="D408" t="str">
            <v>t</v>
          </cell>
          <cell r="E408">
            <v>69000</v>
          </cell>
        </row>
        <row r="432">
          <cell r="A432" t="str">
            <v>S077000</v>
          </cell>
          <cell r="B432" t="str">
            <v>鉄屑</v>
          </cell>
          <cell r="C432" t="str">
            <v>H2</v>
          </cell>
          <cell r="D432" t="str">
            <v>t</v>
          </cell>
          <cell r="E432">
            <v>-3500</v>
          </cell>
        </row>
        <row r="465">
          <cell r="A465" t="str">
            <v>S120000</v>
          </cell>
          <cell r="B465" t="str">
            <v>構造材</v>
          </cell>
          <cell r="C465" t="str">
            <v xml:space="preserve">杉 特1等 </v>
          </cell>
          <cell r="D465" t="str">
            <v>㎥</v>
          </cell>
          <cell r="E465">
            <v>44000</v>
          </cell>
        </row>
        <row r="466">
          <cell r="C466" t="str">
            <v xml:space="preserve">　　　　　平割 3.3*4.0 </v>
          </cell>
        </row>
        <row r="468">
          <cell r="A468" t="str">
            <v>S120100</v>
          </cell>
          <cell r="B468" t="str">
            <v>造作材</v>
          </cell>
          <cell r="C468" t="str">
            <v xml:space="preserve">松 特１等 </v>
          </cell>
          <cell r="D468" t="str">
            <v>㎥</v>
          </cell>
          <cell r="E468">
            <v>44000</v>
          </cell>
        </row>
        <row r="469">
          <cell r="C469" t="str">
            <v>　　　　　板材 1.5*15.0</v>
          </cell>
        </row>
        <row r="498">
          <cell r="A498" t="str">
            <v>S220000</v>
          </cell>
          <cell r="B498" t="str">
            <v>ｱｽﾌｧﾙﾄ混合物</v>
          </cell>
          <cell r="C498" t="str">
            <v>透水性(13)</v>
          </cell>
          <cell r="D498" t="str">
            <v>ｔ</v>
          </cell>
          <cell r="E498">
            <v>0</v>
          </cell>
        </row>
      </sheetData>
      <sheetData sheetId="2" refreshError="1">
        <row r="36">
          <cell r="B36" t="str">
            <v>直接仮設（刊行物単価）</v>
          </cell>
        </row>
        <row r="38">
          <cell r="A38" t="str">
            <v>K025401</v>
          </cell>
          <cell r="B38" t="str">
            <v>建築工事用防音シート</v>
          </cell>
          <cell r="D38" t="str">
            <v>ｍ2</v>
          </cell>
          <cell r="E38">
            <v>3990</v>
          </cell>
        </row>
        <row r="39">
          <cell r="B39" t="str">
            <v>㈱クラレ</v>
          </cell>
          <cell r="C39" t="str">
            <v>サウンドシャッターＫＮ３０００</v>
          </cell>
        </row>
        <row r="43">
          <cell r="B43" t="str">
            <v>　　〃</v>
          </cell>
          <cell r="C43" t="str">
            <v>　　　　　〃　　　　ＳＰＭ</v>
          </cell>
        </row>
        <row r="47">
          <cell r="B47" t="str">
            <v>積水樹脂㈱</v>
          </cell>
          <cell r="C47" t="str">
            <v>ジスロン防音シートＳ－１</v>
          </cell>
        </row>
        <row r="52">
          <cell r="B52" t="str">
            <v>　　〃</v>
          </cell>
          <cell r="C52" t="str">
            <v>　　　　　〃　　　　Ｓ－３</v>
          </cell>
        </row>
        <row r="56">
          <cell r="B56" t="str">
            <v>ゼオン化成㈱</v>
          </cell>
          <cell r="C56" t="str">
            <v>サンダム防音シートＢＮ－２Ｍ</v>
          </cell>
        </row>
        <row r="60">
          <cell r="B60" t="str">
            <v>㈱東レモノフィラメント</v>
          </cell>
          <cell r="C60" t="str">
            <v>ＦＣ防音シートＬ－１</v>
          </cell>
        </row>
        <row r="64">
          <cell r="B64" t="str">
            <v>ユニチカ㈱</v>
          </cell>
          <cell r="C64" t="str">
            <v>デシベルＵＫＫ－１５００</v>
          </cell>
        </row>
        <row r="69">
          <cell r="B69" t="str">
            <v>土工事（市場単価）</v>
          </cell>
        </row>
        <row r="71">
          <cell r="A71" t="str">
            <v>K031000</v>
          </cell>
          <cell r="B71" t="str">
            <v>すき取り</v>
          </cell>
          <cell r="C71" t="str">
            <v>Ｈ＝３００程度</v>
          </cell>
          <cell r="D71" t="str">
            <v>ｍ3</v>
          </cell>
          <cell r="E71">
            <v>300</v>
          </cell>
        </row>
        <row r="74">
          <cell r="A74" t="str">
            <v>K031100</v>
          </cell>
          <cell r="B74" t="str">
            <v>根切り（つぼ，布堀）</v>
          </cell>
          <cell r="C74" t="str">
            <v>深さ　2.5ｍ程度</v>
          </cell>
          <cell r="D74" t="str">
            <v>ｍ3</v>
          </cell>
          <cell r="E74">
            <v>550</v>
          </cell>
        </row>
        <row r="77">
          <cell r="A77" t="str">
            <v>K031101</v>
          </cell>
          <cell r="B77" t="str">
            <v>根切り</v>
          </cell>
          <cell r="C77" t="str">
            <v>小規模土工</v>
          </cell>
          <cell r="D77" t="str">
            <v>ｍ3</v>
          </cell>
          <cell r="E77">
            <v>940</v>
          </cell>
        </row>
        <row r="78">
          <cell r="C78" t="str">
            <v>＊根切り（つぼ，布堀）の市場単価に補正係数1.71を乗じる。</v>
          </cell>
        </row>
        <row r="80">
          <cell r="A80" t="str">
            <v>K031110</v>
          </cell>
          <cell r="B80" t="str">
            <v>床付け（つぼ，布堀）</v>
          </cell>
          <cell r="D80" t="str">
            <v>ｍ2</v>
          </cell>
          <cell r="E80">
            <v>260</v>
          </cell>
        </row>
        <row r="83">
          <cell r="A83" t="str">
            <v>K031150</v>
          </cell>
          <cell r="B83" t="str">
            <v>根切り（総堀）</v>
          </cell>
          <cell r="C83" t="str">
            <v>法付きオープンカット</v>
          </cell>
          <cell r="D83" t="str">
            <v>ｍ3</v>
          </cell>
          <cell r="E83">
            <v>490</v>
          </cell>
        </row>
        <row r="86">
          <cell r="A86" t="str">
            <v>K031160</v>
          </cell>
          <cell r="B86" t="str">
            <v>根切り（総堀）</v>
          </cell>
          <cell r="C86" t="str">
            <v>自立山留め内</v>
          </cell>
          <cell r="D86" t="str">
            <v>ｍ3</v>
          </cell>
          <cell r="E86">
            <v>530</v>
          </cell>
        </row>
        <row r="89">
          <cell r="A89" t="str">
            <v>K031200</v>
          </cell>
          <cell r="B89" t="str">
            <v>根切り（総堀）</v>
          </cell>
          <cell r="C89" t="str">
            <v>切梁あり，クラムシェル使用</v>
          </cell>
          <cell r="D89" t="str">
            <v>ｍ3</v>
          </cell>
          <cell r="E89">
            <v>780</v>
          </cell>
        </row>
        <row r="90">
          <cell r="B90" t="str">
            <v>（切りばり１段）</v>
          </cell>
          <cell r="C90" t="str">
            <v>深さ　5.5ｍ未満　砂及び砂質土</v>
          </cell>
        </row>
        <row r="92">
          <cell r="A92" t="str">
            <v>K031205</v>
          </cell>
          <cell r="B92" t="str">
            <v>根切り（総堀）</v>
          </cell>
          <cell r="C92" t="str">
            <v>切梁あり，クラムシェル使用</v>
          </cell>
          <cell r="D92" t="str">
            <v>ｍ3</v>
          </cell>
          <cell r="E92">
            <v>780</v>
          </cell>
        </row>
        <row r="93">
          <cell r="B93" t="str">
            <v>（切りばり１段）</v>
          </cell>
          <cell r="C93" t="str">
            <v>深さ　5.5ｍ未満　れき質土及び粘性土</v>
          </cell>
        </row>
        <row r="95">
          <cell r="A95" t="str">
            <v>K031210</v>
          </cell>
          <cell r="B95" t="str">
            <v>根切り（総堀）</v>
          </cell>
          <cell r="C95" t="str">
            <v>切梁あり，クラムシェル使用</v>
          </cell>
          <cell r="D95" t="str">
            <v>ｍ3</v>
          </cell>
          <cell r="E95">
            <v>880</v>
          </cell>
        </row>
        <row r="96">
          <cell r="B96" t="str">
            <v>（切りばり２段）</v>
          </cell>
          <cell r="C96" t="str">
            <v>深さ　9.0ｍ未満　砂及び砂質土</v>
          </cell>
        </row>
        <row r="98">
          <cell r="A98" t="str">
            <v>K031215</v>
          </cell>
          <cell r="B98" t="str">
            <v>根切り（総堀）</v>
          </cell>
          <cell r="C98" t="str">
            <v>切梁あり，クラムシェル使用</v>
          </cell>
          <cell r="D98" t="str">
            <v>ｍ3</v>
          </cell>
          <cell r="E98">
            <v>880</v>
          </cell>
        </row>
        <row r="99">
          <cell r="B99" t="str">
            <v>（切りばり２段）</v>
          </cell>
          <cell r="C99" t="str">
            <v>深さ　9.0ｍ未満　れき質土及び粘性土</v>
          </cell>
        </row>
        <row r="102">
          <cell r="B102" t="str">
            <v>土工事（市場単価）</v>
          </cell>
        </row>
        <row r="104">
          <cell r="A104" t="str">
            <v>K031220</v>
          </cell>
          <cell r="B104" t="str">
            <v>根切り（総堀）</v>
          </cell>
          <cell r="C104" t="str">
            <v>切梁あり，クラムシェル使用</v>
          </cell>
          <cell r="D104" t="str">
            <v>ｍ3</v>
          </cell>
          <cell r="E104">
            <v>1010</v>
          </cell>
        </row>
        <row r="105">
          <cell r="B105" t="str">
            <v>（切りばり３段）</v>
          </cell>
          <cell r="C105" t="str">
            <v>深さ　13.0ｍ未満　砂及び砂質土</v>
          </cell>
        </row>
        <row r="107">
          <cell r="A107" t="str">
            <v>K031225</v>
          </cell>
          <cell r="B107" t="str">
            <v>根切り（総堀）</v>
          </cell>
          <cell r="C107" t="str">
            <v>切梁あり，クラムシェル使用</v>
          </cell>
          <cell r="D107" t="str">
            <v>ｍ3</v>
          </cell>
          <cell r="E107">
            <v>1010</v>
          </cell>
        </row>
        <row r="108">
          <cell r="B108" t="str">
            <v>（切りばり３段）</v>
          </cell>
          <cell r="C108" t="str">
            <v>深さ　13.0ｍ未満　れき質土及び粘性土</v>
          </cell>
        </row>
        <row r="110">
          <cell r="A110" t="str">
            <v>K031300</v>
          </cell>
          <cell r="B110" t="str">
            <v>床付け（総堀）</v>
          </cell>
          <cell r="D110" t="str">
            <v>ｍ2</v>
          </cell>
          <cell r="E110">
            <v>250</v>
          </cell>
        </row>
        <row r="113">
          <cell r="A113" t="str">
            <v>K031400</v>
          </cell>
          <cell r="B113" t="str">
            <v>埋戻し（発生土）</v>
          </cell>
          <cell r="C113" t="str">
            <v>建物周り仮置き</v>
          </cell>
          <cell r="D113" t="str">
            <v>ｍ3</v>
          </cell>
          <cell r="E113">
            <v>730</v>
          </cell>
        </row>
        <row r="116">
          <cell r="A116" t="str">
            <v>K031401</v>
          </cell>
          <cell r="B116" t="str">
            <v>埋戻し</v>
          </cell>
          <cell r="C116" t="str">
            <v>小規模土工</v>
          </cell>
          <cell r="D116" t="str">
            <v>ｍ3</v>
          </cell>
          <cell r="E116">
            <v>1610</v>
          </cell>
        </row>
        <row r="117">
          <cell r="C117" t="str">
            <v>＊埋戻しの市場単価に補正係数2.21を乗じる。</v>
          </cell>
        </row>
        <row r="119">
          <cell r="A119" t="str">
            <v>K031500</v>
          </cell>
          <cell r="B119" t="str">
            <v>盛　土（発生土）</v>
          </cell>
          <cell r="C119" t="str">
            <v>建物周り仮置き</v>
          </cell>
          <cell r="D119" t="str">
            <v>ｍ3</v>
          </cell>
          <cell r="E119">
            <v>690</v>
          </cell>
        </row>
        <row r="122">
          <cell r="A122" t="str">
            <v>K031050</v>
          </cell>
          <cell r="B122" t="str">
            <v>積込み</v>
          </cell>
          <cell r="D122" t="str">
            <v>ｍ3</v>
          </cell>
          <cell r="E122">
            <v>170</v>
          </cell>
        </row>
        <row r="123">
          <cell r="C123" t="str">
            <v>＊根切り（つぼ，布堀）の市場単価に補正係数0.31を乗じる。</v>
          </cell>
        </row>
        <row r="125">
          <cell r="A125" t="str">
            <v>K031610</v>
          </cell>
          <cell r="B125" t="str">
            <v>構内敷きならし</v>
          </cell>
          <cell r="D125" t="str">
            <v>ｍ3</v>
          </cell>
          <cell r="E125">
            <v>300</v>
          </cell>
        </row>
        <row r="126">
          <cell r="C126" t="str">
            <v>＊すき取りの市場単価とする。</v>
          </cell>
        </row>
        <row r="128">
          <cell r="A128" t="str">
            <v>K031600</v>
          </cell>
          <cell r="B128" t="str">
            <v xml:space="preserve"> 捨場整理</v>
          </cell>
          <cell r="D128" t="str">
            <v>ｍ3</v>
          </cell>
          <cell r="E128">
            <v>110</v>
          </cell>
        </row>
        <row r="129">
          <cell r="C129" t="str">
            <v>＊すき取りの市場単価に補正係数0.35を乗じる。</v>
          </cell>
        </row>
        <row r="131">
          <cell r="A131" t="str">
            <v>K031650</v>
          </cell>
          <cell r="B131" t="str">
            <v>杭間ざらい</v>
          </cell>
          <cell r="C131" t="str">
            <v>既製ｺﾝｸﾘｰﾄ杭　φ350～600</v>
          </cell>
          <cell r="D131" t="str">
            <v>ｍ3</v>
          </cell>
          <cell r="E131">
            <v>1330</v>
          </cell>
        </row>
        <row r="137">
          <cell r="A137" t="str">
            <v>K035000</v>
          </cell>
          <cell r="B137" t="str">
            <v>横矢板入れ</v>
          </cell>
          <cell r="C137" t="str">
            <v>木製　ｔ30</v>
          </cell>
          <cell r="D137" t="str">
            <v>㎡</v>
          </cell>
          <cell r="E137">
            <v>3240</v>
          </cell>
        </row>
        <row r="168">
          <cell r="B168" t="str">
            <v>地業工事（刊行物単価）</v>
          </cell>
        </row>
        <row r="170">
          <cell r="A170" t="str">
            <v>K04001</v>
          </cell>
          <cell r="B170" t="str">
            <v>再生ｸﾗｯｼｬﾗﾝ</v>
          </cell>
          <cell r="C170" t="str">
            <v>40～0</v>
          </cell>
          <cell r="D170" t="str">
            <v>ｍ2</v>
          </cell>
          <cell r="E170">
            <v>2200</v>
          </cell>
        </row>
        <row r="173">
          <cell r="A173" t="str">
            <v>K04101</v>
          </cell>
          <cell r="B173" t="str">
            <v>固化材</v>
          </cell>
          <cell r="C173" t="str">
            <v>高炉Ｂ　バラ</v>
          </cell>
          <cell r="D173" t="str">
            <v>ｔ</v>
          </cell>
          <cell r="E173">
            <v>9300</v>
          </cell>
        </row>
        <row r="201">
          <cell r="B201" t="str">
            <v>コンクリート打設手間（市場単価）</v>
          </cell>
        </row>
        <row r="203">
          <cell r="A203" t="str">
            <v>K06001</v>
          </cell>
          <cell r="B203" t="str">
            <v>捨てコンクリート</v>
          </cell>
          <cell r="C203" t="str">
            <v>ｶｰﾄ打ち</v>
          </cell>
          <cell r="D203" t="str">
            <v>ｍ3</v>
          </cell>
          <cell r="E203">
            <v>3420</v>
          </cell>
        </row>
        <row r="205">
          <cell r="A205" t="str">
            <v>K06002</v>
          </cell>
          <cell r="B205" t="str">
            <v>捨てコンクリート</v>
          </cell>
          <cell r="C205" t="str">
            <v>ﾎﾟﾝﾌﾟ打ち</v>
          </cell>
          <cell r="D205" t="str">
            <v>ｍ3</v>
          </cell>
          <cell r="E205">
            <v>2090</v>
          </cell>
        </row>
        <row r="207">
          <cell r="A207" t="str">
            <v>K06003</v>
          </cell>
          <cell r="B207" t="str">
            <v>土間コンクリート</v>
          </cell>
          <cell r="C207" t="str">
            <v>ﾎﾟﾝﾌﾟ打ち</v>
          </cell>
          <cell r="D207" t="str">
            <v>ｍ3</v>
          </cell>
          <cell r="E207">
            <v>840</v>
          </cell>
        </row>
        <row r="209">
          <cell r="A209" t="str">
            <v>K06004</v>
          </cell>
          <cell r="B209" t="str">
            <v>基礎コンクリート</v>
          </cell>
          <cell r="C209" t="str">
            <v>ﾎﾟﾝﾌﾟ打ち　100ｍ3以上</v>
          </cell>
          <cell r="D209" t="str">
            <v>ｍ3</v>
          </cell>
          <cell r="E209">
            <v>800</v>
          </cell>
        </row>
        <row r="211">
          <cell r="A211" t="str">
            <v>K06005</v>
          </cell>
          <cell r="B211" t="str">
            <v>基礎コンクリート</v>
          </cell>
          <cell r="C211" t="str">
            <v>ﾎﾟﾝﾌﾟ打ち 50ｍ3以上100ｍ3未満</v>
          </cell>
          <cell r="D211" t="str">
            <v>ｍ3</v>
          </cell>
          <cell r="E211">
            <v>1110</v>
          </cell>
        </row>
        <row r="213">
          <cell r="A213" t="str">
            <v>K06006</v>
          </cell>
          <cell r="B213" t="str">
            <v>基礎コンクリート</v>
          </cell>
          <cell r="C213" t="str">
            <v>ﾎﾟﾝﾌﾟ打ち 50ｍ3未満</v>
          </cell>
          <cell r="D213" t="str">
            <v>ｍ3</v>
          </cell>
          <cell r="E213">
            <v>1440</v>
          </cell>
        </row>
        <row r="215">
          <cell r="A215" t="str">
            <v>K06007</v>
          </cell>
          <cell r="B215" t="str">
            <v>躯体コンクリート</v>
          </cell>
          <cell r="C215" t="str">
            <v>ﾎﾟﾝﾌﾟ打ち　100ｍ3以上</v>
          </cell>
          <cell r="D215" t="str">
            <v>ｍ3</v>
          </cell>
          <cell r="E215">
            <v>860</v>
          </cell>
        </row>
        <row r="217">
          <cell r="A217" t="str">
            <v>K06008</v>
          </cell>
          <cell r="B217" t="str">
            <v>躯体コンクリート</v>
          </cell>
          <cell r="C217" t="str">
            <v>ﾎﾟﾝﾌﾟ打ち 50ｍ3以上100ｍ3未満</v>
          </cell>
          <cell r="D217" t="str">
            <v>ｍ3</v>
          </cell>
          <cell r="E217">
            <v>1200</v>
          </cell>
        </row>
        <row r="219">
          <cell r="A219" t="str">
            <v>K06009</v>
          </cell>
          <cell r="B219" t="str">
            <v>躯体コンクリート</v>
          </cell>
          <cell r="C219" t="str">
            <v>ﾎﾟﾝﾌﾟ打ち 50ｍ3未満</v>
          </cell>
          <cell r="D219" t="str">
            <v>ｍ3</v>
          </cell>
          <cell r="E219">
            <v>1550</v>
          </cell>
        </row>
        <row r="221">
          <cell r="A221" t="str">
            <v>K06010</v>
          </cell>
          <cell r="B221" t="str">
            <v>防水押えコンクリート</v>
          </cell>
          <cell r="C221" t="str">
            <v>ﾎﾟﾝﾌﾟ打ち</v>
          </cell>
          <cell r="D221" t="str">
            <v>ｍ3</v>
          </cell>
          <cell r="E221">
            <v>1090</v>
          </cell>
        </row>
        <row r="223">
          <cell r="A223" t="str">
            <v>K06012</v>
          </cell>
          <cell r="B223" t="str">
            <v>防水押えコンクリート</v>
          </cell>
          <cell r="C223" t="str">
            <v>ｶｰﾄ打ち</v>
          </cell>
          <cell r="D223" t="str">
            <v>ｍ3</v>
          </cell>
          <cell r="E223">
            <v>3460</v>
          </cell>
        </row>
        <row r="226">
          <cell r="B226" t="str">
            <v>ポンプ圧送（市場単価）</v>
          </cell>
        </row>
        <row r="228">
          <cell r="A228" t="str">
            <v>K06021</v>
          </cell>
          <cell r="B228" t="str">
            <v>ポンプ圧送</v>
          </cell>
          <cell r="C228" t="str">
            <v>≧100ｍ3 　基本料金含む</v>
          </cell>
          <cell r="D228" t="str">
            <v>ｍ3</v>
          </cell>
          <cell r="E228">
            <v>780</v>
          </cell>
        </row>
        <row r="230">
          <cell r="A230" t="str">
            <v>K06022</v>
          </cell>
          <cell r="B230" t="str">
            <v>ポンプ圧送 基本料金</v>
          </cell>
          <cell r="C230" t="str">
            <v>＜100ｍ3</v>
          </cell>
          <cell r="D230" t="str">
            <v>回</v>
          </cell>
          <cell r="E230">
            <v>46600</v>
          </cell>
        </row>
        <row r="232">
          <cell r="A232" t="str">
            <v>K06023</v>
          </cell>
          <cell r="B232" t="str">
            <v>ポンプ圧送 圧送料金</v>
          </cell>
          <cell r="C232" t="str">
            <v>＜100ｍ3</v>
          </cell>
          <cell r="D232" t="str">
            <v>ｍ3</v>
          </cell>
          <cell r="E232">
            <v>500</v>
          </cell>
        </row>
        <row r="234">
          <cell r="B234" t="str">
            <v>型枠工事（市場単価）</v>
          </cell>
        </row>
        <row r="236">
          <cell r="A236" t="str">
            <v>K06101</v>
          </cell>
          <cell r="B236" t="str">
            <v>普通合板型枠</v>
          </cell>
          <cell r="C236" t="str">
            <v>基礎部</v>
          </cell>
          <cell r="D236" t="str">
            <v>ｍ2</v>
          </cell>
          <cell r="E236">
            <v>3290</v>
          </cell>
        </row>
        <row r="238">
          <cell r="A238" t="str">
            <v>K06102</v>
          </cell>
          <cell r="B238" t="str">
            <v>普通合板型枠</v>
          </cell>
          <cell r="C238" t="str">
            <v>地下軸部　階高5.0m</v>
          </cell>
          <cell r="D238" t="str">
            <v>ｍ2</v>
          </cell>
          <cell r="E238">
            <v>3830</v>
          </cell>
        </row>
        <row r="240">
          <cell r="A240" t="str">
            <v>K06103</v>
          </cell>
          <cell r="B240" t="str">
            <v>普通合板型枠</v>
          </cell>
          <cell r="C240" t="str">
            <v>ﾗｰﾒﾝ 地上軸部 階高2.8m</v>
          </cell>
          <cell r="D240" t="str">
            <v>ｍ2</v>
          </cell>
          <cell r="E240">
            <v>3480</v>
          </cell>
        </row>
        <row r="242">
          <cell r="A242" t="str">
            <v>K06104</v>
          </cell>
          <cell r="B242" t="str">
            <v>普通合板型枠</v>
          </cell>
          <cell r="C242" t="str">
            <v>ﾗｰﾒﾝ 地上軸部 階高3.5～4m</v>
          </cell>
          <cell r="D242" t="str">
            <v>ｍ2</v>
          </cell>
          <cell r="E242">
            <v>3530</v>
          </cell>
        </row>
        <row r="244">
          <cell r="A244" t="str">
            <v>K06105</v>
          </cell>
          <cell r="B244" t="str">
            <v>打放し合板型枠</v>
          </cell>
          <cell r="C244" t="str">
            <v>ﾗｰﾒﾝ 地上軸部 B 階高3.5～4m</v>
          </cell>
          <cell r="D244" t="str">
            <v>ｍ2</v>
          </cell>
          <cell r="E244">
            <v>3820</v>
          </cell>
        </row>
        <row r="246">
          <cell r="A246" t="str">
            <v>K06106</v>
          </cell>
          <cell r="B246" t="str">
            <v>打放し合板型枠</v>
          </cell>
          <cell r="C246" t="str">
            <v>ﾗｰﾒﾝ 地上軸部 C 階高3.5～4m</v>
          </cell>
          <cell r="D246" t="str">
            <v>ｍ2</v>
          </cell>
          <cell r="E246">
            <v>3780</v>
          </cell>
        </row>
        <row r="248">
          <cell r="A248" t="str">
            <v>K06107</v>
          </cell>
          <cell r="B248" t="str">
            <v>普通合板型枠</v>
          </cell>
          <cell r="C248" t="str">
            <v>壁式構造 地上軸部 階高2.8m</v>
          </cell>
          <cell r="D248" t="str">
            <v>ｍ2</v>
          </cell>
          <cell r="E248">
            <v>3440</v>
          </cell>
        </row>
        <row r="250">
          <cell r="A250" t="str">
            <v>K06108</v>
          </cell>
          <cell r="B250" t="str">
            <v>打放し合板型枠</v>
          </cell>
          <cell r="C250" t="str">
            <v>壁式構造 地上軸部 B 階高2.8m</v>
          </cell>
          <cell r="D250" t="str">
            <v>ｍ2</v>
          </cell>
          <cell r="E250">
            <v>3740</v>
          </cell>
        </row>
        <row r="252">
          <cell r="A252" t="str">
            <v>K06109</v>
          </cell>
          <cell r="B252" t="str">
            <v>打放し合板型枠</v>
          </cell>
          <cell r="C252" t="str">
            <v>壁式構造 地上軸部 Ｃ 階高2.8m</v>
          </cell>
          <cell r="D252" t="str">
            <v>ｍ2</v>
          </cell>
          <cell r="E252">
            <v>3690</v>
          </cell>
        </row>
        <row r="254">
          <cell r="A254" t="str">
            <v>K06110</v>
          </cell>
          <cell r="B254" t="str">
            <v>運搬費</v>
          </cell>
          <cell r="C254" t="str">
            <v>型枠　4t　　Ｌ≦30km</v>
          </cell>
          <cell r="D254" t="str">
            <v>ｍ2</v>
          </cell>
          <cell r="E254">
            <v>190</v>
          </cell>
        </row>
        <row r="256">
          <cell r="A256" t="str">
            <v>K06111</v>
          </cell>
          <cell r="B256" t="str">
            <v>運搬費</v>
          </cell>
          <cell r="C256" t="str">
            <v>型枠　10t　　Ｌ≦30km</v>
          </cell>
          <cell r="D256" t="str">
            <v>ｍ2</v>
          </cell>
          <cell r="E256">
            <v>170</v>
          </cell>
        </row>
        <row r="267">
          <cell r="B267" t="str">
            <v>型枠工事（刊行物単価）</v>
          </cell>
        </row>
        <row r="269">
          <cell r="A269" t="str">
            <v>K06121</v>
          </cell>
          <cell r="B269" t="str">
            <v>打放し合板型枠</v>
          </cell>
          <cell r="C269" t="str">
            <v>地下軸部　階高5.0m</v>
          </cell>
          <cell r="D269" t="str">
            <v>ｍ2</v>
          </cell>
          <cell r="E269">
            <v>4000</v>
          </cell>
        </row>
        <row r="271">
          <cell r="A271" t="str">
            <v>K06122</v>
          </cell>
          <cell r="B271" t="str">
            <v>片面普通合板型枠</v>
          </cell>
          <cell r="C271" t="str">
            <v>地下軸部　階高5.0m</v>
          </cell>
          <cell r="D271" t="str">
            <v>ｍ2</v>
          </cell>
          <cell r="E271">
            <v>4050</v>
          </cell>
        </row>
        <row r="273">
          <cell r="A273" t="str">
            <v>K06123</v>
          </cell>
          <cell r="B273" t="str">
            <v>片面打放し合板型枠</v>
          </cell>
          <cell r="C273" t="str">
            <v>地下軸部　階高5.5m</v>
          </cell>
          <cell r="D273" t="str">
            <v>ｍ2</v>
          </cell>
          <cell r="E273">
            <v>4320</v>
          </cell>
        </row>
        <row r="275">
          <cell r="A275" t="str">
            <v>K06131</v>
          </cell>
          <cell r="B275" t="str">
            <v>埋め殺し普通合板型枠</v>
          </cell>
          <cell r="C275" t="str">
            <v>軸部　階高5.5m</v>
          </cell>
          <cell r="D275" t="str">
            <v>ｍ2</v>
          </cell>
          <cell r="E275">
            <v>4420</v>
          </cell>
        </row>
        <row r="277">
          <cell r="A277" t="str">
            <v>K06132</v>
          </cell>
          <cell r="B277" t="str">
            <v>曲面普通合板型枠</v>
          </cell>
          <cell r="D277" t="str">
            <v>ｍ2</v>
          </cell>
          <cell r="E277">
            <v>9850</v>
          </cell>
        </row>
        <row r="279">
          <cell r="A279" t="str">
            <v>K06133</v>
          </cell>
          <cell r="B279" t="str">
            <v>曲面打放し合板型枠</v>
          </cell>
          <cell r="D279" t="str">
            <v>ｍ2</v>
          </cell>
          <cell r="E279">
            <v>11000</v>
          </cell>
        </row>
        <row r="281">
          <cell r="A281" t="str">
            <v>K06140</v>
          </cell>
          <cell r="B281" t="str">
            <v>円柱普通合板型枠</v>
          </cell>
          <cell r="C281" t="str">
            <v>径800内外</v>
          </cell>
          <cell r="D281" t="str">
            <v>ｍ2</v>
          </cell>
          <cell r="E281">
            <v>10980</v>
          </cell>
        </row>
        <row r="283">
          <cell r="A283" t="str">
            <v>K06141</v>
          </cell>
          <cell r="B283" t="str">
            <v>円柱打放し合板型枠</v>
          </cell>
          <cell r="C283" t="str">
            <v>径800内外</v>
          </cell>
          <cell r="D283" t="str">
            <v>ｍ2</v>
          </cell>
          <cell r="E283">
            <v>11820</v>
          </cell>
        </row>
        <row r="285">
          <cell r="A285" t="str">
            <v>K06142</v>
          </cell>
          <cell r="B285" t="str">
            <v>ボイド型枠</v>
          </cell>
          <cell r="C285" t="str">
            <v>t=11  径800内外</v>
          </cell>
          <cell r="D285" t="str">
            <v>ｍ2</v>
          </cell>
          <cell r="E285">
            <v>9410</v>
          </cell>
        </row>
        <row r="289">
          <cell r="A289" t="str">
            <v>K06201</v>
          </cell>
          <cell r="B289" t="str">
            <v>打継目地</v>
          </cell>
          <cell r="C289" t="str">
            <v>20*20～30*30</v>
          </cell>
          <cell r="D289" t="str">
            <v>ｍ</v>
          </cell>
          <cell r="E289">
            <v>250</v>
          </cell>
        </row>
        <row r="291">
          <cell r="A291" t="str">
            <v>K06202</v>
          </cell>
          <cell r="B291" t="str">
            <v>誘発目地</v>
          </cell>
          <cell r="C291" t="str">
            <v>20*20～30*30</v>
          </cell>
          <cell r="D291" t="str">
            <v>ｍ</v>
          </cell>
          <cell r="E291">
            <v>280</v>
          </cell>
        </row>
        <row r="293">
          <cell r="A293" t="str">
            <v>K06203</v>
          </cell>
          <cell r="B293" t="str">
            <v>化粧目地</v>
          </cell>
          <cell r="C293" t="str">
            <v>20*20～30*30</v>
          </cell>
          <cell r="D293" t="str">
            <v>ｍ</v>
          </cell>
          <cell r="E293">
            <v>300</v>
          </cell>
        </row>
        <row r="295">
          <cell r="A295" t="str">
            <v>K06204</v>
          </cell>
          <cell r="B295" t="str">
            <v>面木</v>
          </cell>
          <cell r="C295" t="str">
            <v>15～20</v>
          </cell>
          <cell r="D295" t="str">
            <v>ｍ</v>
          </cell>
          <cell r="E295">
            <v>210</v>
          </cell>
        </row>
        <row r="300">
          <cell r="B300" t="str">
            <v>型枠工事（刊行物単価）</v>
          </cell>
        </row>
        <row r="302">
          <cell r="A302" t="str">
            <v>K06301</v>
          </cell>
          <cell r="B302" t="str">
            <v>地中梁スリーブ取付け</v>
          </cell>
          <cell r="C302" t="str">
            <v>ボイド径 350～600　手間のみ</v>
          </cell>
          <cell r="D302" t="str">
            <v>個所</v>
          </cell>
          <cell r="E302">
            <v>1200</v>
          </cell>
        </row>
        <row r="305">
          <cell r="A305" t="str">
            <v>K06351</v>
          </cell>
          <cell r="B305" t="str">
            <v>地中梁スリーブ材料</v>
          </cell>
          <cell r="C305" t="str">
            <v>ボイド径 500×730 L　材料のみ</v>
          </cell>
          <cell r="D305" t="str">
            <v>個所</v>
          </cell>
          <cell r="E305">
            <v>3290</v>
          </cell>
        </row>
        <row r="306">
          <cell r="C306" t="str">
            <v>(φ500×4,000 L)</v>
          </cell>
        </row>
        <row r="310">
          <cell r="A310" t="str">
            <v>K06352</v>
          </cell>
          <cell r="B310" t="str">
            <v>地中梁スリーブ材料</v>
          </cell>
          <cell r="C310" t="str">
            <v>ボイド径 500×1340 L　材料のみ</v>
          </cell>
          <cell r="D310" t="str">
            <v>個所</v>
          </cell>
          <cell r="E310">
            <v>6030</v>
          </cell>
        </row>
        <row r="311">
          <cell r="C311" t="str">
            <v>(φ500×4,000 L)</v>
          </cell>
        </row>
        <row r="315">
          <cell r="A315" t="str">
            <v>K06353</v>
          </cell>
          <cell r="B315" t="str">
            <v>地中梁スリーブ材料</v>
          </cell>
          <cell r="C315" t="str">
            <v>ボイド径 500×1150 L　材料のみ</v>
          </cell>
          <cell r="D315" t="str">
            <v>個所</v>
          </cell>
          <cell r="E315">
            <v>5180</v>
          </cell>
        </row>
        <row r="316">
          <cell r="C316" t="str">
            <v>(φ500×4,000 L)</v>
          </cell>
        </row>
        <row r="320">
          <cell r="A320" t="str">
            <v>K06354</v>
          </cell>
          <cell r="B320" t="str">
            <v>地中梁スリーブ材料</v>
          </cell>
          <cell r="C320" t="str">
            <v>ボイド径 500×1650 L　材料のみ</v>
          </cell>
          <cell r="D320" t="str">
            <v>個所</v>
          </cell>
          <cell r="E320">
            <v>7430</v>
          </cell>
        </row>
        <row r="321">
          <cell r="C321" t="str">
            <v>(φ500×4,000 L)</v>
          </cell>
        </row>
        <row r="333">
          <cell r="B333" t="str">
            <v>鉄筋工事（市場単価）</v>
          </cell>
        </row>
        <row r="335">
          <cell r="A335" t="str">
            <v>K05001</v>
          </cell>
          <cell r="B335" t="str">
            <v>鉄筋加工組立</v>
          </cell>
          <cell r="C335" t="str">
            <v>ＲＣラーメン構造</v>
          </cell>
          <cell r="D335" t="str">
            <v>ｔ</v>
          </cell>
          <cell r="E335">
            <v>45000</v>
          </cell>
        </row>
        <row r="336">
          <cell r="C336" t="str">
            <v>階高3.5～4m程度　形状単純</v>
          </cell>
        </row>
        <row r="338">
          <cell r="A338" t="str">
            <v>K05011</v>
          </cell>
          <cell r="B338" t="str">
            <v>鉄筋加工組立</v>
          </cell>
          <cell r="C338" t="str">
            <v>ＲＣラーメン構造</v>
          </cell>
          <cell r="D338" t="str">
            <v>ｔ</v>
          </cell>
          <cell r="E338">
            <v>47500</v>
          </cell>
        </row>
        <row r="339">
          <cell r="C339" t="str">
            <v>階高3.5～4m程度　形状複雑</v>
          </cell>
        </row>
        <row r="341">
          <cell r="A341" t="str">
            <v>K05002</v>
          </cell>
          <cell r="B341" t="str">
            <v>鉄筋加工組立</v>
          </cell>
          <cell r="C341" t="str">
            <v>ＳＲＣラーメン構造</v>
          </cell>
          <cell r="D341" t="str">
            <v>ｔ</v>
          </cell>
          <cell r="E341">
            <v>45500</v>
          </cell>
        </row>
        <row r="342">
          <cell r="C342" t="str">
            <v>階高3.5～4m程度　形状単純</v>
          </cell>
        </row>
        <row r="344">
          <cell r="A344" t="str">
            <v>K05012</v>
          </cell>
          <cell r="B344" t="str">
            <v>鉄筋加工組立</v>
          </cell>
          <cell r="C344" t="str">
            <v>ＳＲＣラーメン構造</v>
          </cell>
          <cell r="D344" t="str">
            <v>ｔ</v>
          </cell>
          <cell r="E344">
            <v>49000</v>
          </cell>
        </row>
        <row r="345">
          <cell r="C345" t="str">
            <v>階高3.5～4m程度　形状複雑</v>
          </cell>
        </row>
        <row r="347">
          <cell r="A347" t="str">
            <v>K05003</v>
          </cell>
          <cell r="B347" t="str">
            <v>鉄筋加工組立</v>
          </cell>
          <cell r="C347" t="str">
            <v>ＲＣ壁式構造</v>
          </cell>
          <cell r="D347" t="str">
            <v>ｔ</v>
          </cell>
          <cell r="E347">
            <v>58000</v>
          </cell>
        </row>
        <row r="348">
          <cell r="C348" t="str">
            <v>階高2.8m程度　形状単純</v>
          </cell>
        </row>
        <row r="350">
          <cell r="A350" t="str">
            <v>K05013</v>
          </cell>
          <cell r="B350" t="str">
            <v>鉄筋加工組立</v>
          </cell>
          <cell r="C350" t="str">
            <v>ＲＣ壁式構造</v>
          </cell>
          <cell r="D350" t="str">
            <v>ｔ</v>
          </cell>
          <cell r="E350">
            <v>61000</v>
          </cell>
        </row>
        <row r="351">
          <cell r="C351" t="str">
            <v>階高2.8m程度　形状複雑</v>
          </cell>
        </row>
        <row r="353">
          <cell r="A353" t="str">
            <v>K05020</v>
          </cell>
          <cell r="B353" t="str">
            <v>鉄筋加工組立</v>
          </cell>
          <cell r="C353" t="str">
            <v>ｽﾊﾟｲﾗﾙﾌｰﾌﾟ取付け</v>
          </cell>
          <cell r="D353" t="str">
            <v>ｔ</v>
          </cell>
          <cell r="E353">
            <v>33500</v>
          </cell>
        </row>
        <row r="356">
          <cell r="A356" t="str">
            <v>K05030</v>
          </cell>
          <cell r="B356" t="str">
            <v>運搬費</v>
          </cell>
          <cell r="C356" t="str">
            <v>加工場～現場　30km　 4t車</v>
          </cell>
          <cell r="D356" t="str">
            <v>ｔ</v>
          </cell>
          <cell r="E356">
            <v>3600</v>
          </cell>
        </row>
        <row r="359">
          <cell r="A359" t="str">
            <v>K05031</v>
          </cell>
          <cell r="B359" t="str">
            <v>運搬費</v>
          </cell>
          <cell r="C359" t="str">
            <v>加工場～現場　30km　10t車</v>
          </cell>
          <cell r="D359" t="str">
            <v>ｔ</v>
          </cell>
          <cell r="E359">
            <v>3000</v>
          </cell>
        </row>
        <row r="366">
          <cell r="B366" t="str">
            <v>鉄筋工事（市場単価）</v>
          </cell>
        </row>
        <row r="368">
          <cell r="A368" t="str">
            <v>K05101</v>
          </cell>
          <cell r="B368" t="str">
            <v>鉄筋ガス圧設</v>
          </cell>
          <cell r="C368" t="str">
            <v>D16-D16</v>
          </cell>
          <cell r="D368" t="str">
            <v>か所</v>
          </cell>
          <cell r="E368">
            <v>510</v>
          </cell>
        </row>
        <row r="370">
          <cell r="A370" t="str">
            <v>K05102</v>
          </cell>
          <cell r="B370" t="str">
            <v>鉄筋ガス圧設</v>
          </cell>
          <cell r="C370" t="str">
            <v>D19-D19</v>
          </cell>
          <cell r="D370" t="str">
            <v>か所</v>
          </cell>
          <cell r="E370">
            <v>510</v>
          </cell>
        </row>
        <row r="372">
          <cell r="A372" t="str">
            <v>K05103</v>
          </cell>
          <cell r="B372" t="str">
            <v>鉄筋ガス圧設</v>
          </cell>
          <cell r="C372" t="str">
            <v>D22-D22</v>
          </cell>
          <cell r="D372" t="str">
            <v>か所</v>
          </cell>
          <cell r="E372">
            <v>530</v>
          </cell>
        </row>
        <row r="374">
          <cell r="A374" t="str">
            <v>K05104</v>
          </cell>
          <cell r="B374" t="str">
            <v>鉄筋ガス圧設</v>
          </cell>
          <cell r="C374" t="str">
            <v>D25-D25</v>
          </cell>
          <cell r="D374" t="str">
            <v>か所</v>
          </cell>
          <cell r="E374">
            <v>550</v>
          </cell>
        </row>
        <row r="376">
          <cell r="A376" t="str">
            <v>K05105</v>
          </cell>
          <cell r="B376" t="str">
            <v>鉄筋ガス圧設</v>
          </cell>
          <cell r="C376" t="str">
            <v>D29-D29</v>
          </cell>
          <cell r="D376" t="str">
            <v>か所</v>
          </cell>
          <cell r="E376">
            <v>850</v>
          </cell>
        </row>
        <row r="399">
          <cell r="B399" t="str">
            <v>鉄筋工事（刊行物単価）</v>
          </cell>
        </row>
        <row r="401">
          <cell r="A401" t="str">
            <v>K05111</v>
          </cell>
          <cell r="B401" t="str">
            <v>鉄筋機械継手</v>
          </cell>
          <cell r="C401" t="str">
            <v>D16-D16</v>
          </cell>
          <cell r="D401" t="str">
            <v>か所</v>
          </cell>
          <cell r="E401">
            <v>830</v>
          </cell>
        </row>
        <row r="404">
          <cell r="A404" t="str">
            <v>K05112</v>
          </cell>
          <cell r="B404" t="str">
            <v>鉄筋機械継手</v>
          </cell>
          <cell r="C404" t="str">
            <v>D19-D19</v>
          </cell>
          <cell r="D404" t="str">
            <v>か所</v>
          </cell>
          <cell r="E404">
            <v>950</v>
          </cell>
        </row>
        <row r="407">
          <cell r="A407" t="str">
            <v>K05113</v>
          </cell>
          <cell r="B407" t="str">
            <v>鉄筋機械継手</v>
          </cell>
          <cell r="C407" t="str">
            <v>D22-D22</v>
          </cell>
          <cell r="D407" t="str">
            <v>か所</v>
          </cell>
          <cell r="E407">
            <v>1140</v>
          </cell>
        </row>
        <row r="410">
          <cell r="A410" t="str">
            <v>K05114</v>
          </cell>
          <cell r="B410" t="str">
            <v>鉄筋機械継手</v>
          </cell>
          <cell r="C410" t="str">
            <v>D25-D25</v>
          </cell>
          <cell r="D410" t="str">
            <v>か所</v>
          </cell>
          <cell r="E410">
            <v>1480</v>
          </cell>
        </row>
        <row r="413">
          <cell r="A413" t="str">
            <v>K05115</v>
          </cell>
          <cell r="B413" t="str">
            <v>鉄筋機械継手</v>
          </cell>
          <cell r="C413" t="str">
            <v>D29-D29</v>
          </cell>
          <cell r="D413" t="str">
            <v>か所</v>
          </cell>
          <cell r="E413">
            <v>1780</v>
          </cell>
        </row>
        <row r="432">
          <cell r="B432" t="str">
            <v>鉄筋工事（刊行物単価）</v>
          </cell>
        </row>
        <row r="434">
          <cell r="A434" t="str">
            <v>K05201</v>
          </cell>
          <cell r="B434" t="str">
            <v>鉄筋加工組立</v>
          </cell>
          <cell r="C434" t="str">
            <v>ｽﾘｰﾌﾞ補強 100□or100φ</v>
          </cell>
          <cell r="D434" t="str">
            <v>か所</v>
          </cell>
          <cell r="E434">
            <v>1300</v>
          </cell>
        </row>
        <row r="436">
          <cell r="A436" t="str">
            <v>K05202</v>
          </cell>
          <cell r="B436" t="str">
            <v>鉄筋加工組立</v>
          </cell>
          <cell r="C436" t="str">
            <v>ｽﾘｰﾌﾞ補強 200□or200φ</v>
          </cell>
          <cell r="D436" t="str">
            <v>か所</v>
          </cell>
          <cell r="E436">
            <v>1500</v>
          </cell>
        </row>
        <row r="438">
          <cell r="A438" t="str">
            <v>K05203</v>
          </cell>
          <cell r="B438" t="str">
            <v>鉄筋加工組立</v>
          </cell>
          <cell r="C438" t="str">
            <v>ｽﾘｰﾌﾞ補強 300□or300φ</v>
          </cell>
          <cell r="D438" t="str">
            <v>か所</v>
          </cell>
          <cell r="E438">
            <v>2000</v>
          </cell>
        </row>
        <row r="440">
          <cell r="A440" t="str">
            <v>K05204</v>
          </cell>
          <cell r="B440" t="str">
            <v>鉄筋加工組立</v>
          </cell>
          <cell r="C440" t="str">
            <v>ｽﾘｰﾌﾞ補強 400□or400φ</v>
          </cell>
          <cell r="D440" t="str">
            <v>か所</v>
          </cell>
          <cell r="E440">
            <v>2900</v>
          </cell>
        </row>
        <row r="442">
          <cell r="A442" t="str">
            <v>K05205</v>
          </cell>
          <cell r="B442" t="str">
            <v>鉄筋加工組立</v>
          </cell>
          <cell r="C442" t="str">
            <v>ｽﾘｰﾌﾞ補強 450□or450φ</v>
          </cell>
          <cell r="D442" t="str">
            <v>か所</v>
          </cell>
          <cell r="E442">
            <v>2800</v>
          </cell>
        </row>
        <row r="444">
          <cell r="A444" t="str">
            <v>K05206</v>
          </cell>
          <cell r="B444" t="str">
            <v>鉄筋加工組立</v>
          </cell>
          <cell r="C444" t="str">
            <v>ｽﾘｰﾌﾞ補強 500□or500φ</v>
          </cell>
          <cell r="D444" t="str">
            <v>か所</v>
          </cell>
          <cell r="E444">
            <v>3400</v>
          </cell>
        </row>
        <row r="446">
          <cell r="A446" t="str">
            <v>K05207</v>
          </cell>
          <cell r="B446" t="str">
            <v>鉄筋加工組立</v>
          </cell>
          <cell r="C446" t="str">
            <v>ｽﾘｰﾌﾞ補強 600□or600φ</v>
          </cell>
          <cell r="D446" t="str">
            <v>か所</v>
          </cell>
          <cell r="E446">
            <v>3600</v>
          </cell>
        </row>
        <row r="465">
          <cell r="B465" t="str">
            <v>鉄筋工事（刊行物単価）</v>
          </cell>
        </row>
        <row r="467">
          <cell r="A467" t="str">
            <v>K05300</v>
          </cell>
          <cell r="B467" t="str">
            <v>溶接金網</v>
          </cell>
          <cell r="C467" t="str">
            <v>φ6.0×100×100</v>
          </cell>
          <cell r="D467" t="str">
            <v>ｍ2</v>
          </cell>
          <cell r="E467">
            <v>360</v>
          </cell>
        </row>
        <row r="470">
          <cell r="A470" t="str">
            <v>K05310</v>
          </cell>
          <cell r="B470" t="str">
            <v>金属系あと施工ｱﾝｶｰ</v>
          </cell>
          <cell r="C470" t="str">
            <v>D16 L=750 横打ち</v>
          </cell>
          <cell r="D470" t="str">
            <v>本</v>
          </cell>
          <cell r="E470">
            <v>1320</v>
          </cell>
        </row>
        <row r="471">
          <cell r="C471" t="str">
            <v>標準Ｃ</v>
          </cell>
        </row>
        <row r="473">
          <cell r="A473" t="str">
            <v>K05311</v>
          </cell>
          <cell r="B473" t="str">
            <v>金属系あと施工ｱﾝｶｰ</v>
          </cell>
          <cell r="C473" t="str">
            <v>D13 L=600 横打ち</v>
          </cell>
          <cell r="D473" t="str">
            <v>本</v>
          </cell>
          <cell r="E473">
            <v>710</v>
          </cell>
        </row>
        <row r="474">
          <cell r="C474" t="str">
            <v>標準Ｃ</v>
          </cell>
        </row>
        <row r="476">
          <cell r="A476" t="str">
            <v>K05312</v>
          </cell>
          <cell r="B476" t="str">
            <v>金属系あと施工ｱﾝｶｰ</v>
          </cell>
          <cell r="C476" t="str">
            <v>D10 L=450 下打ち</v>
          </cell>
          <cell r="D476" t="str">
            <v>本</v>
          </cell>
          <cell r="E476">
            <v>420</v>
          </cell>
        </row>
        <row r="477">
          <cell r="C477" t="str">
            <v>標準Ｃ</v>
          </cell>
        </row>
        <row r="479">
          <cell r="A479" t="str">
            <v>K05313</v>
          </cell>
          <cell r="B479" t="str">
            <v>金属系あと施工ｱﾝｶｰ</v>
          </cell>
          <cell r="C479" t="str">
            <v>D10 L=450 横打ち</v>
          </cell>
          <cell r="D479" t="str">
            <v>本</v>
          </cell>
          <cell r="E479">
            <v>520</v>
          </cell>
        </row>
        <row r="480">
          <cell r="C480" t="str">
            <v>標準Ｃ</v>
          </cell>
        </row>
        <row r="482">
          <cell r="A482" t="str">
            <v>K05314</v>
          </cell>
          <cell r="B482" t="str">
            <v>金属系あと施工ｱﾝｶｰ</v>
          </cell>
          <cell r="C482" t="str">
            <v>D10 L=200 上打ち</v>
          </cell>
          <cell r="D482" t="str">
            <v>本</v>
          </cell>
          <cell r="E482">
            <v>590</v>
          </cell>
        </row>
        <row r="483">
          <cell r="C483" t="str">
            <v>標準Ｃ</v>
          </cell>
        </row>
        <row r="485">
          <cell r="A485" t="str">
            <v>K05320</v>
          </cell>
          <cell r="B485" t="str">
            <v>接着系あと施工ｱﾝｶｰ</v>
          </cell>
          <cell r="C485" t="str">
            <v>D16 L=770 横打ち</v>
          </cell>
          <cell r="D485" t="str">
            <v>本</v>
          </cell>
          <cell r="E485">
            <v>1510</v>
          </cell>
        </row>
        <row r="486">
          <cell r="C486" t="str">
            <v>標準Ａ</v>
          </cell>
        </row>
        <row r="488">
          <cell r="A488" t="str">
            <v>K05321</v>
          </cell>
          <cell r="B488" t="str">
            <v>接着系あと施工ｱﾝｶｰ</v>
          </cell>
          <cell r="C488" t="str">
            <v>D16 L=770 横打ち</v>
          </cell>
          <cell r="D488" t="str">
            <v>本</v>
          </cell>
          <cell r="E488">
            <v>2400</v>
          </cell>
        </row>
        <row r="489">
          <cell r="C489" t="str">
            <v>標準Ｃ</v>
          </cell>
        </row>
        <row r="491">
          <cell r="A491" t="str">
            <v>K05322</v>
          </cell>
          <cell r="B491" t="str">
            <v>接着系あと施工ｱﾝｶｰ</v>
          </cell>
          <cell r="C491" t="str">
            <v>D13 L=620 横打ち</v>
          </cell>
          <cell r="D491" t="str">
            <v>本</v>
          </cell>
          <cell r="E491">
            <v>900</v>
          </cell>
        </row>
        <row r="492">
          <cell r="C492" t="str">
            <v>標準Ａ</v>
          </cell>
        </row>
        <row r="494">
          <cell r="A494" t="str">
            <v>K05330</v>
          </cell>
          <cell r="B494" t="str">
            <v>スリップバー</v>
          </cell>
          <cell r="C494" t="str">
            <v>φ25×700</v>
          </cell>
          <cell r="D494" t="str">
            <v>本</v>
          </cell>
          <cell r="E494">
            <v>395</v>
          </cell>
        </row>
        <row r="495">
          <cell r="B495" t="str">
            <v>スリップバー用キャップ</v>
          </cell>
          <cell r="C495" t="str">
            <v>φ25×100</v>
          </cell>
          <cell r="D495" t="str">
            <v>固</v>
          </cell>
        </row>
        <row r="496">
          <cell r="E496" t="str">
            <v>計</v>
          </cell>
        </row>
        <row r="498">
          <cell r="B498" t="str">
            <v>左官工事（刊行物単価）</v>
          </cell>
        </row>
        <row r="500">
          <cell r="A500" t="str">
            <v>K071000</v>
          </cell>
          <cell r="B500" t="str">
            <v>柱底均しモルタル</v>
          </cell>
          <cell r="C500" t="str">
            <v>ﾍﾞｰｽﾌﾟﾚｰﾄ200角　厚30</v>
          </cell>
          <cell r="D500" t="str">
            <v>個所</v>
          </cell>
          <cell r="E500">
            <v>1570</v>
          </cell>
        </row>
        <row r="501">
          <cell r="D501" t="str">
            <v>㎡</v>
          </cell>
          <cell r="E501">
            <v>39250</v>
          </cell>
        </row>
        <row r="503">
          <cell r="A503" t="str">
            <v>K071001</v>
          </cell>
          <cell r="B503" t="str">
            <v>柱底均しモルタル</v>
          </cell>
          <cell r="C503" t="str">
            <v>ﾍﾞｰｽﾌﾟﾚｰﾄ400角　厚30</v>
          </cell>
          <cell r="D503" t="str">
            <v>個所</v>
          </cell>
          <cell r="E503">
            <v>2630</v>
          </cell>
        </row>
        <row r="504">
          <cell r="D504" t="str">
            <v>㎡</v>
          </cell>
          <cell r="E504">
            <v>16438</v>
          </cell>
        </row>
        <row r="506">
          <cell r="A506" t="str">
            <v>K071002</v>
          </cell>
          <cell r="B506" t="str">
            <v>柱底均しモルタル</v>
          </cell>
          <cell r="C506" t="str">
            <v>ﾍﾞｰｽﾌﾟﾚｰﾄ600角　厚30</v>
          </cell>
          <cell r="D506" t="str">
            <v>個所</v>
          </cell>
          <cell r="E506">
            <v>4050</v>
          </cell>
        </row>
        <row r="507">
          <cell r="D507" t="str">
            <v>㎡</v>
          </cell>
          <cell r="E507">
            <v>11250</v>
          </cell>
        </row>
        <row r="509">
          <cell r="A509" t="str">
            <v>K071003</v>
          </cell>
          <cell r="B509" t="str">
            <v>柱底均しモルタル</v>
          </cell>
          <cell r="C509" t="str">
            <v>ﾍﾞｰｽﾌﾟﾚｰﾄ200角　厚50</v>
          </cell>
          <cell r="D509" t="str">
            <v>個所</v>
          </cell>
          <cell r="E509">
            <v>1780</v>
          </cell>
        </row>
        <row r="510">
          <cell r="D510" t="str">
            <v>㎡</v>
          </cell>
          <cell r="E510">
            <v>44500</v>
          </cell>
        </row>
        <row r="512">
          <cell r="A512" t="str">
            <v>K071011</v>
          </cell>
          <cell r="B512" t="str">
            <v>柱底均しモルタル</v>
          </cell>
          <cell r="C512" t="str">
            <v>ﾍﾞｰｽﾌﾟﾚｰﾄφ325　厚50</v>
          </cell>
          <cell r="D512" t="str">
            <v>個所</v>
          </cell>
          <cell r="E512">
            <v>2190</v>
          </cell>
        </row>
        <row r="513">
          <cell r="B513" t="str">
            <v>＊直線補間とする。</v>
          </cell>
          <cell r="C513" t="str">
            <v>K071003+(K071004-K071003)*((0.083㎡-0.04㎡)/(0.16㎡-0.04㎡))</v>
          </cell>
        </row>
        <row r="515">
          <cell r="A515" t="str">
            <v>K071012</v>
          </cell>
          <cell r="B515" t="str">
            <v>柱底均しモルタル</v>
          </cell>
          <cell r="C515" t="str">
            <v>ﾍﾞｰｽﾌﾟﾚｰﾄ260×260　厚50</v>
          </cell>
          <cell r="D515" t="str">
            <v>個所</v>
          </cell>
          <cell r="E515">
            <v>2050</v>
          </cell>
        </row>
        <row r="516">
          <cell r="B516" t="str">
            <v>＊直線補間とする。</v>
          </cell>
          <cell r="C516" t="str">
            <v>K071003+(K071004-K071003)*((0.068㎡-0.04㎡)/(0.16㎡-0.04㎡))</v>
          </cell>
        </row>
        <row r="518">
          <cell r="A518" t="str">
            <v>K071013</v>
          </cell>
          <cell r="B518" t="str">
            <v>柱底均しモルタル</v>
          </cell>
          <cell r="C518" t="str">
            <v>ﾍﾞｰｽﾌﾟﾚｰﾄ150×140　厚50</v>
          </cell>
          <cell r="D518" t="str">
            <v>個所</v>
          </cell>
          <cell r="E518">
            <v>1600</v>
          </cell>
        </row>
        <row r="519">
          <cell r="B519" t="str">
            <v>＊直線補間とする。</v>
          </cell>
          <cell r="C519" t="str">
            <v>K071003+(K071004-K071003)*((0.021㎡-0.04㎡)/(0.16㎡-0.04㎡))</v>
          </cell>
        </row>
        <row r="521">
          <cell r="A521" t="str">
            <v>K071004</v>
          </cell>
          <cell r="B521" t="str">
            <v>柱底均しモルタル</v>
          </cell>
          <cell r="C521" t="str">
            <v>ﾍﾞｰｽﾌﾟﾚｰﾄ400角　厚50</v>
          </cell>
          <cell r="D521" t="str">
            <v>個所</v>
          </cell>
          <cell r="E521">
            <v>2930</v>
          </cell>
        </row>
        <row r="522">
          <cell r="D522" t="str">
            <v>㎡</v>
          </cell>
          <cell r="E522">
            <v>18313</v>
          </cell>
        </row>
        <row r="524">
          <cell r="A524" t="str">
            <v>K071005</v>
          </cell>
          <cell r="B524" t="str">
            <v>柱底均しモルタル</v>
          </cell>
          <cell r="C524" t="str">
            <v>ﾍﾞｰｽﾌﾟﾚｰﾄ600角　厚50</v>
          </cell>
          <cell r="D524" t="str">
            <v>個所</v>
          </cell>
          <cell r="E524">
            <v>5130</v>
          </cell>
        </row>
        <row r="525">
          <cell r="D525" t="str">
            <v>㎡</v>
          </cell>
          <cell r="E525">
            <v>14250</v>
          </cell>
        </row>
        <row r="533">
          <cell r="A533" t="str">
            <v>K071100</v>
          </cell>
          <cell r="B533" t="str">
            <v>セラミック系耐火被覆材</v>
          </cell>
          <cell r="C533" t="str">
            <v>柱　２時間耐火　t=30</v>
          </cell>
          <cell r="D533" t="str">
            <v>㎡</v>
          </cell>
          <cell r="E533">
            <v>4060</v>
          </cell>
        </row>
        <row r="536">
          <cell r="A536" t="str">
            <v>K071101</v>
          </cell>
          <cell r="B536" t="str">
            <v>セラミック系耐火被覆材</v>
          </cell>
          <cell r="C536" t="str">
            <v>梁　２時間耐火　t=30</v>
          </cell>
          <cell r="D536" t="str">
            <v>㎡</v>
          </cell>
          <cell r="E536">
            <v>4060</v>
          </cell>
        </row>
        <row r="539">
          <cell r="A539" t="str">
            <v>K071103</v>
          </cell>
          <cell r="B539" t="str">
            <v>ロックウール吹付け</v>
          </cell>
          <cell r="C539" t="str">
            <v>半乾式　１時間耐火　t=35</v>
          </cell>
          <cell r="D539" t="str">
            <v>㎡</v>
          </cell>
          <cell r="E539">
            <v>1100</v>
          </cell>
        </row>
        <row r="542">
          <cell r="A542" t="str">
            <v>K071104</v>
          </cell>
          <cell r="B542" t="str">
            <v>ロックウール吹付け</v>
          </cell>
          <cell r="C542" t="str">
            <v>湿式　１時間耐火　t=25</v>
          </cell>
          <cell r="D542" t="str">
            <v>㎡</v>
          </cell>
          <cell r="E542">
            <v>2450</v>
          </cell>
        </row>
        <row r="545">
          <cell r="A545" t="str">
            <v>K071105</v>
          </cell>
          <cell r="B545" t="str">
            <v>耐火塗料</v>
          </cell>
          <cell r="C545" t="str">
            <v>屋内　１時間耐火　t=1.0</v>
          </cell>
          <cell r="D545" t="str">
            <v>㎡</v>
          </cell>
          <cell r="E545">
            <v>12600</v>
          </cell>
        </row>
        <row r="548">
          <cell r="A548" t="str">
            <v>K070900</v>
          </cell>
          <cell r="B548" t="str">
            <v>貸切運賃</v>
          </cell>
          <cell r="C548" t="str">
            <v>12t車 20km</v>
          </cell>
          <cell r="D548" t="str">
            <v>台</v>
          </cell>
          <cell r="E548">
            <v>15610</v>
          </cell>
        </row>
        <row r="551">
          <cell r="A551" t="str">
            <v>K070910</v>
          </cell>
          <cell r="B551" t="str">
            <v>超音波探傷試験</v>
          </cell>
          <cell r="C551" t="str">
            <v>工場内検査</v>
          </cell>
          <cell r="D551" t="str">
            <v>個所</v>
          </cell>
          <cell r="E551">
            <v>1390</v>
          </cell>
        </row>
        <row r="554">
          <cell r="A554" t="str">
            <v>K070911</v>
          </cell>
          <cell r="B554" t="str">
            <v>超音波探傷試験</v>
          </cell>
          <cell r="C554" t="str">
            <v>現場検査</v>
          </cell>
          <cell r="D554" t="str">
            <v>個所</v>
          </cell>
          <cell r="E554">
            <v>2020</v>
          </cell>
        </row>
        <row r="566">
          <cell r="A566" t="str">
            <v>K08001</v>
          </cell>
          <cell r="B566" t="str">
            <v>建築用ｺﾝｸﾘｰﾄﾌﾞﾛｯｸ</v>
          </cell>
          <cell r="C566" t="str">
            <v>C種 t150</v>
          </cell>
          <cell r="D566" t="str">
            <v>個</v>
          </cell>
          <cell r="E566">
            <v>180</v>
          </cell>
        </row>
        <row r="569">
          <cell r="A569" t="str">
            <v>K08002</v>
          </cell>
          <cell r="B569" t="str">
            <v>ｺﾝｸﾘｰﾄﾌﾞﾛｯｸ積み</v>
          </cell>
          <cell r="C569" t="str">
            <v>C種 t150　仕上げ下地</v>
          </cell>
          <cell r="D569" t="str">
            <v>㎡</v>
          </cell>
          <cell r="E569">
            <v>180</v>
          </cell>
        </row>
        <row r="572">
          <cell r="A572" t="str">
            <v>K08203</v>
          </cell>
          <cell r="B572" t="str">
            <v>押出成型ｾﾒﾝﾄ板張り　</v>
          </cell>
          <cell r="C572" t="str">
            <v>ｔ60</v>
          </cell>
          <cell r="D572" t="str">
            <v>㎡</v>
          </cell>
          <cell r="E572">
            <v>10010</v>
          </cell>
        </row>
        <row r="574">
          <cell r="B574" t="str">
            <v>　㈱ﾉｻﾞﾜ</v>
          </cell>
          <cell r="C574" t="str">
            <v>　ｱｽﾛｯｸ AL-6060</v>
          </cell>
        </row>
        <row r="576">
          <cell r="C576" t="str">
            <v>ロックウール充填加算</v>
          </cell>
        </row>
        <row r="580">
          <cell r="B580" t="str">
            <v>　三菱ﾏﾃﾘｱﾙ建材㈱</v>
          </cell>
          <cell r="C580" t="str">
            <v>　ﾒｰｽ MH-6060A</v>
          </cell>
        </row>
        <row r="586">
          <cell r="A586" t="str">
            <v>K08204</v>
          </cell>
          <cell r="B586" t="str">
            <v>押出成型ｾﾒﾝﾄ板張り　</v>
          </cell>
          <cell r="C586" t="str">
            <v>ｔ15</v>
          </cell>
          <cell r="D586" t="str">
            <v>㎡</v>
          </cell>
          <cell r="E586">
            <v>4059.9999999999995</v>
          </cell>
        </row>
        <row r="588">
          <cell r="B588" t="str">
            <v>　昭和電工建材㈱</v>
          </cell>
          <cell r="C588" t="str">
            <v>　ﾗﾑﾀﾞ15ﾖｺS</v>
          </cell>
        </row>
        <row r="591">
          <cell r="A591" t="str">
            <v>K08205</v>
          </cell>
          <cell r="B591" t="str">
            <v>押出成型ｾﾒﾝﾄ板張り　</v>
          </cell>
          <cell r="C591" t="str">
            <v>ｔ15 h200</v>
          </cell>
          <cell r="D591" t="str">
            <v>ｍ</v>
          </cell>
          <cell r="E591">
            <v>810</v>
          </cell>
        </row>
        <row r="592">
          <cell r="C592" t="str">
            <v>K08204*0.2m</v>
          </cell>
        </row>
        <row r="595">
          <cell r="A595" t="str">
            <v>K08206</v>
          </cell>
          <cell r="B595" t="str">
            <v>押出成型ｾﾒﾝﾄ板張り　</v>
          </cell>
          <cell r="C595" t="str">
            <v>ｔ15 h300</v>
          </cell>
          <cell r="D595" t="str">
            <v>ｍ</v>
          </cell>
          <cell r="E595">
            <v>1220</v>
          </cell>
        </row>
        <row r="596">
          <cell r="C596" t="str">
            <v>K08204*0.3m</v>
          </cell>
        </row>
        <row r="597">
          <cell r="B597" t="str">
            <v>防水工事（市場単価）</v>
          </cell>
        </row>
        <row r="599">
          <cell r="A599" t="str">
            <v>K09001</v>
          </cell>
          <cell r="B599" t="str">
            <v>アスファルト防水</v>
          </cell>
          <cell r="C599" t="str">
            <v>平部　　　 D-1</v>
          </cell>
          <cell r="D599" t="str">
            <v>ｍ2</v>
          </cell>
          <cell r="E599">
            <v>4000</v>
          </cell>
        </row>
        <row r="602">
          <cell r="A602" t="str">
            <v>K09002</v>
          </cell>
          <cell r="B602" t="str">
            <v>アスファルト防水</v>
          </cell>
          <cell r="C602" t="str">
            <v>立上り部　D-1</v>
          </cell>
          <cell r="D602" t="str">
            <v>ｍ2</v>
          </cell>
          <cell r="E602">
            <v>5340</v>
          </cell>
        </row>
        <row r="605">
          <cell r="A605" t="str">
            <v>K09003</v>
          </cell>
          <cell r="B605" t="str">
            <v>アスファルト防水</v>
          </cell>
          <cell r="C605" t="str">
            <v>平部　　　 A-2</v>
          </cell>
          <cell r="D605" t="str">
            <v>ｍ2</v>
          </cell>
          <cell r="E605">
            <v>2490</v>
          </cell>
        </row>
        <row r="608">
          <cell r="A608" t="str">
            <v>K09004</v>
          </cell>
          <cell r="B608" t="str">
            <v>アスファルト防水</v>
          </cell>
          <cell r="C608" t="str">
            <v>立上り部　A-2</v>
          </cell>
          <cell r="D608" t="str">
            <v>ｍ2</v>
          </cell>
          <cell r="E608">
            <v>3160</v>
          </cell>
        </row>
        <row r="630">
          <cell r="B630" t="str">
            <v>防水工事（刊行物単価）</v>
          </cell>
        </row>
        <row r="632">
          <cell r="A632" t="str">
            <v>K09100</v>
          </cell>
          <cell r="B632" t="str">
            <v>露出ｼｰﾄ防水（絶縁工法）</v>
          </cell>
          <cell r="C632" t="str">
            <v>厚1.5　塩ビ系</v>
          </cell>
          <cell r="D632" t="str">
            <v>ｍ2</v>
          </cell>
          <cell r="E632">
            <v>4830</v>
          </cell>
        </row>
        <row r="634">
          <cell r="B634" t="str">
            <v>ロンシール工業㈱</v>
          </cell>
          <cell r="C634" t="str">
            <v>ベストプルーフ  BP-210</v>
          </cell>
          <cell r="D634" t="str">
            <v>ｍ2</v>
          </cell>
        </row>
        <row r="637">
          <cell r="B637" t="str">
            <v>アーキヤマデ㈱</v>
          </cell>
          <cell r="C637" t="str">
            <v>リベットルーフ  MIH-SGM15</v>
          </cell>
          <cell r="D637" t="str">
            <v>ｍ2</v>
          </cell>
        </row>
        <row r="640">
          <cell r="B640" t="str">
            <v>筒中シート防水㈱</v>
          </cell>
          <cell r="C640" t="str">
            <v>サンロイドＤＮ防水  SR--15-D</v>
          </cell>
          <cell r="D640" t="str">
            <v>ｍ2</v>
          </cell>
        </row>
        <row r="643">
          <cell r="A643" t="str">
            <v>K09110</v>
          </cell>
          <cell r="B643" t="str">
            <v>塗膜防水</v>
          </cell>
          <cell r="C643" t="str">
            <v>ｳﾚﾀﾝ系  X-1</v>
          </cell>
          <cell r="D643" t="str">
            <v>ｍ2</v>
          </cell>
          <cell r="E643">
            <v>5740</v>
          </cell>
        </row>
        <row r="646">
          <cell r="A646" t="str">
            <v>K09111</v>
          </cell>
          <cell r="B646" t="str">
            <v>塗膜防水</v>
          </cell>
          <cell r="C646" t="str">
            <v>ｳﾚﾀﾝ系  X-2</v>
          </cell>
          <cell r="D646" t="str">
            <v>ｍ2</v>
          </cell>
          <cell r="E646">
            <v>4340</v>
          </cell>
        </row>
        <row r="663">
          <cell r="B663" t="str">
            <v>タイル工事（刊行物単価）</v>
          </cell>
        </row>
        <row r="665">
          <cell r="A665" t="str">
            <v>K11000</v>
          </cell>
          <cell r="B665" t="str">
            <v>床モザイクタイル張り</v>
          </cell>
          <cell r="C665" t="str">
            <v>磁器質 25角　施釉</v>
          </cell>
          <cell r="D665" t="str">
            <v>ｍ2</v>
          </cell>
          <cell r="E665">
            <v>5600</v>
          </cell>
        </row>
        <row r="668">
          <cell r="A668" t="str">
            <v>K11010</v>
          </cell>
          <cell r="B668" t="str">
            <v>床タイル張り</v>
          </cell>
          <cell r="C668" t="str">
            <v>磁器質 100角　無釉</v>
          </cell>
          <cell r="D668" t="str">
            <v>ｍ2</v>
          </cell>
          <cell r="E668">
            <v>7300</v>
          </cell>
        </row>
        <row r="671">
          <cell r="A671" t="str">
            <v>K11020</v>
          </cell>
          <cell r="B671" t="str">
            <v>階段役物タイル張り</v>
          </cell>
          <cell r="C671" t="str">
            <v>磁器質 (100+30)×30 垂れ付き　 無釉</v>
          </cell>
          <cell r="D671" t="str">
            <v>ｍ</v>
          </cell>
          <cell r="E671">
            <v>2570</v>
          </cell>
        </row>
        <row r="680">
          <cell r="A680" t="str">
            <v>K11100</v>
          </cell>
          <cell r="B680" t="str">
            <v>視覚障害者用床ﾀｲﾙ張り</v>
          </cell>
          <cell r="C680" t="str">
            <v>磁器質 300角　無釉</v>
          </cell>
          <cell r="D680" t="str">
            <v>ｍ2</v>
          </cell>
          <cell r="E680">
            <v>23700</v>
          </cell>
        </row>
        <row r="683">
          <cell r="A683" t="str">
            <v>K11101</v>
          </cell>
          <cell r="B683" t="str">
            <v>視覚障害者用床ﾀｲﾙ張り</v>
          </cell>
          <cell r="C683" t="str">
            <v>磁器質 900×300　無釉</v>
          </cell>
          <cell r="D683" t="str">
            <v>箇所</v>
          </cell>
          <cell r="E683">
            <v>6400</v>
          </cell>
        </row>
        <row r="684">
          <cell r="C684" t="str">
            <v>K11100×(0.9×0.3)</v>
          </cell>
        </row>
        <row r="696">
          <cell r="B696" t="str">
            <v>吹付工事（刊行物単価）</v>
          </cell>
        </row>
        <row r="698">
          <cell r="A698" t="str">
            <v>K15000</v>
          </cell>
          <cell r="B698" t="str">
            <v>薄付け仕上塗材仕上げ</v>
          </cell>
          <cell r="C698" t="str">
            <v>外装薄塗材Ｅ（樹脂リシン）</v>
          </cell>
          <cell r="D698" t="str">
            <v>ｍ2</v>
          </cell>
          <cell r="E698">
            <v>910</v>
          </cell>
        </row>
        <row r="699">
          <cell r="B699" t="str">
            <v>ALC板面下地調整</v>
          </cell>
          <cell r="C699" t="str">
            <v>合成樹脂ｴﾏﾙｼｮﾝｼｰﾗｰ</v>
          </cell>
          <cell r="D699" t="str">
            <v>ｍ2</v>
          </cell>
        </row>
        <row r="700">
          <cell r="E700" t="str">
            <v>計</v>
          </cell>
        </row>
        <row r="731">
          <cell r="A731" t="str">
            <v>K130201</v>
          </cell>
          <cell r="B731" t="str">
            <v>ルーフドレン</v>
          </cell>
          <cell r="C731" t="str">
            <v>鋳鉄製 たて 100A 断熱用</v>
          </cell>
          <cell r="D731" t="str">
            <v>か所</v>
          </cell>
          <cell r="E731">
            <v>7209.9999999999991</v>
          </cell>
        </row>
        <row r="732">
          <cell r="B732" t="str">
            <v>福西鋳物㈱</v>
          </cell>
          <cell r="C732" t="str">
            <v>RSGH-9100</v>
          </cell>
        </row>
        <row r="734">
          <cell r="B734" t="str">
            <v>第一機材㈱</v>
          </cell>
          <cell r="C734" t="str">
            <v>RVPC-P-K</v>
          </cell>
        </row>
        <row r="736">
          <cell r="B736" t="str">
            <v>㈱中部ｺｰﾎﾟﾚｰｼｮﾝ</v>
          </cell>
          <cell r="C736" t="str">
            <v>RAG-SD</v>
          </cell>
        </row>
        <row r="739">
          <cell r="A739" t="str">
            <v>K130202</v>
          </cell>
          <cell r="B739" t="str">
            <v>ルーフドレン</v>
          </cell>
          <cell r="C739" t="str">
            <v>鋳鉄製 たて 100A 断熱用</v>
          </cell>
          <cell r="D739" t="str">
            <v>か所</v>
          </cell>
          <cell r="E739">
            <v>13790</v>
          </cell>
        </row>
        <row r="740">
          <cell r="B740" t="str">
            <v>福西鋳物㈱</v>
          </cell>
          <cell r="C740" t="str">
            <v>RSGH-9100</v>
          </cell>
        </row>
        <row r="742">
          <cell r="C742" t="str">
            <v>呼樋　L=200</v>
          </cell>
        </row>
        <row r="744">
          <cell r="C744" t="str">
            <v>計</v>
          </cell>
        </row>
        <row r="746">
          <cell r="B746" t="str">
            <v>第一機材㈱</v>
          </cell>
          <cell r="C746" t="str">
            <v>RVPC-P-K</v>
          </cell>
        </row>
        <row r="748">
          <cell r="C748" t="str">
            <v>呼樋　L=200</v>
          </cell>
        </row>
        <row r="750">
          <cell r="C750" t="str">
            <v>計</v>
          </cell>
        </row>
        <row r="752">
          <cell r="B752" t="str">
            <v>㈱中部ｺｰﾎﾟﾚｰｼｮﾝ</v>
          </cell>
          <cell r="C752" t="str">
            <v>RAG-SD</v>
          </cell>
        </row>
        <row r="754">
          <cell r="C754" t="str">
            <v>呼樋　L=200</v>
          </cell>
        </row>
        <row r="756">
          <cell r="C756" t="str">
            <v>計</v>
          </cell>
        </row>
        <row r="764">
          <cell r="A764" t="str">
            <v>K130203</v>
          </cell>
          <cell r="B764" t="str">
            <v>ルーフドレン</v>
          </cell>
          <cell r="C764" t="str">
            <v>鋳鉄製 よこ 100A 断熱用</v>
          </cell>
          <cell r="D764" t="str">
            <v>か所</v>
          </cell>
          <cell r="E764">
            <v>13300</v>
          </cell>
        </row>
        <row r="765">
          <cell r="B765" t="str">
            <v>福西鋳物㈱</v>
          </cell>
          <cell r="C765" t="str">
            <v>RASJH-8100</v>
          </cell>
        </row>
        <row r="767">
          <cell r="C767" t="str">
            <v>呼樋　L=200</v>
          </cell>
        </row>
        <row r="769">
          <cell r="C769" t="str">
            <v>計</v>
          </cell>
        </row>
        <row r="771">
          <cell r="B771" t="str">
            <v>第一機材㈱</v>
          </cell>
          <cell r="C771" t="str">
            <v>RL-1P-K</v>
          </cell>
        </row>
        <row r="773">
          <cell r="C773" t="str">
            <v>呼樋　L=200</v>
          </cell>
        </row>
        <row r="775">
          <cell r="C775" t="str">
            <v>計</v>
          </cell>
        </row>
        <row r="777">
          <cell r="B777" t="str">
            <v>㈱中部ｺｰﾎﾟﾚｰｼｮﾝ</v>
          </cell>
          <cell r="C777" t="str">
            <v>CHCS-SD</v>
          </cell>
        </row>
        <row r="779">
          <cell r="C779" t="str">
            <v>呼樋　L=200</v>
          </cell>
        </row>
        <row r="781">
          <cell r="C781" t="str">
            <v>計</v>
          </cell>
        </row>
        <row r="784">
          <cell r="A784" t="str">
            <v>K130204</v>
          </cell>
          <cell r="B784" t="str">
            <v>ルーフドレン</v>
          </cell>
          <cell r="C784" t="str">
            <v>鋳鉄製 たて 100A</v>
          </cell>
          <cell r="D784" t="str">
            <v>か所</v>
          </cell>
          <cell r="E784">
            <v>2730</v>
          </cell>
        </row>
        <row r="785">
          <cell r="B785" t="str">
            <v>福西鋳物㈱</v>
          </cell>
          <cell r="C785" t="str">
            <v>RCN-9100</v>
          </cell>
        </row>
        <row r="787">
          <cell r="B787" t="str">
            <v>第一機材㈱</v>
          </cell>
          <cell r="C787" t="str">
            <v>RVCC-K</v>
          </cell>
        </row>
        <row r="789">
          <cell r="B789" t="str">
            <v>㈱中部ｺｰﾎﾟﾚｰｼｮﾝ</v>
          </cell>
          <cell r="C789" t="str">
            <v>RMP-1S</v>
          </cell>
        </row>
        <row r="797">
          <cell r="A797" t="str">
            <v>K141001</v>
          </cell>
          <cell r="B797" t="str">
            <v>鋳鉄製ﾏﾝﾎｰﾙふた</v>
          </cell>
          <cell r="C797" t="str">
            <v>600φ 簡易密閉型 角枠 軽荷重</v>
          </cell>
          <cell r="D797" t="str">
            <v>か所</v>
          </cell>
          <cell r="E797">
            <v>13500</v>
          </cell>
        </row>
        <row r="798">
          <cell r="B798" t="str">
            <v>ｶﾈｿｳ㈱</v>
          </cell>
          <cell r="C798" t="str">
            <v>MKHY-2</v>
          </cell>
        </row>
        <row r="801">
          <cell r="B801" t="str">
            <v>第一機材㈱</v>
          </cell>
          <cell r="C801" t="str">
            <v>DMHB-P</v>
          </cell>
        </row>
        <row r="804">
          <cell r="B804" t="str">
            <v>㈱中部ｺｰﾎﾟﾚｰｼｮﾝ</v>
          </cell>
          <cell r="C804" t="str">
            <v>CMH-2-P</v>
          </cell>
        </row>
        <row r="807">
          <cell r="B807" t="str">
            <v>㈱長谷川鉄工所</v>
          </cell>
          <cell r="C807" t="str">
            <v>MHBB-SP</v>
          </cell>
        </row>
        <row r="810">
          <cell r="A810" t="str">
            <v>K141002</v>
          </cell>
          <cell r="B810" t="str">
            <v>タラップ</v>
          </cell>
          <cell r="C810" t="str">
            <v>SUS 19φ　w400</v>
          </cell>
          <cell r="D810" t="str">
            <v>か所</v>
          </cell>
          <cell r="E810">
            <v>3650</v>
          </cell>
        </row>
        <row r="813">
          <cell r="A813" t="str">
            <v>K141003</v>
          </cell>
          <cell r="B813" t="str">
            <v>ｵｰﾊﾞｰﾌﾛｰ管</v>
          </cell>
          <cell r="C813" t="str">
            <v>SUS 50φ</v>
          </cell>
          <cell r="D813" t="str">
            <v>ｍ</v>
          </cell>
          <cell r="E813">
            <v>788</v>
          </cell>
        </row>
        <row r="817">
          <cell r="A817" t="str">
            <v>K141004</v>
          </cell>
          <cell r="B817" t="str">
            <v>屋上丸環</v>
          </cell>
          <cell r="C817" t="str">
            <v>SUS 19φ</v>
          </cell>
          <cell r="D817" t="str">
            <v>か所</v>
          </cell>
          <cell r="E817">
            <v>5670</v>
          </cell>
        </row>
        <row r="828">
          <cell r="B828" t="str">
            <v>左官工事（市場単価）</v>
          </cell>
        </row>
        <row r="830">
          <cell r="A830" t="str">
            <v>K150001</v>
          </cell>
          <cell r="B830" t="str">
            <v>床ｺﾝｸﾘｰﾄこて仕上げ</v>
          </cell>
          <cell r="C830" t="str">
            <v>薄物仕上げ</v>
          </cell>
          <cell r="D830" t="str">
            <v>㎡</v>
          </cell>
          <cell r="E830">
            <v>510</v>
          </cell>
        </row>
        <row r="833">
          <cell r="A833" t="str">
            <v>K150002</v>
          </cell>
          <cell r="B833" t="str">
            <v>床ｺﾝｸﾘｰﾄこて仕上げ</v>
          </cell>
          <cell r="C833" t="str">
            <v>厚物仕上げ</v>
          </cell>
          <cell r="D833" t="str">
            <v>㎡</v>
          </cell>
          <cell r="E833">
            <v>420</v>
          </cell>
        </row>
        <row r="836">
          <cell r="A836" t="str">
            <v>K150003</v>
          </cell>
          <cell r="B836" t="str">
            <v>笠木天端ｺﾝｸﾘｰﾄ</v>
          </cell>
          <cell r="C836" t="str">
            <v>W300</v>
          </cell>
          <cell r="D836" t="str">
            <v>ｍ</v>
          </cell>
          <cell r="E836">
            <v>470</v>
          </cell>
        </row>
        <row r="837">
          <cell r="B837" t="str">
            <v>　　　　  直均し仕上げ</v>
          </cell>
        </row>
        <row r="839">
          <cell r="A839" t="str">
            <v>K150004</v>
          </cell>
          <cell r="B839" t="str">
            <v>天端ｺﾝｸﾘｰﾄこて仕上げ</v>
          </cell>
          <cell r="C839" t="str">
            <v>W200</v>
          </cell>
          <cell r="D839" t="str">
            <v>ｍ</v>
          </cell>
          <cell r="E839">
            <v>310</v>
          </cell>
        </row>
        <row r="840">
          <cell r="C840" t="str">
            <v>K150003*0.2/0.3</v>
          </cell>
        </row>
        <row r="842">
          <cell r="A842" t="str">
            <v>K150011</v>
          </cell>
          <cell r="B842" t="str">
            <v>床ﾓﾙﾀﾙ塗り</v>
          </cell>
          <cell r="C842" t="str">
            <v>張物下地　ｔ28</v>
          </cell>
          <cell r="D842" t="str">
            <v>㎡</v>
          </cell>
          <cell r="E842">
            <v>2040</v>
          </cell>
        </row>
        <row r="845">
          <cell r="A845" t="str">
            <v>K150012</v>
          </cell>
          <cell r="B845" t="str">
            <v>床ﾓﾙﾀﾙ塗り</v>
          </cell>
          <cell r="C845" t="str">
            <v>ｔ30</v>
          </cell>
          <cell r="D845" t="str">
            <v>㎡</v>
          </cell>
          <cell r="E845">
            <v>2140</v>
          </cell>
        </row>
        <row r="848">
          <cell r="A848" t="str">
            <v>K150013</v>
          </cell>
          <cell r="B848" t="str">
            <v>床ﾓﾙﾀﾙ塗り</v>
          </cell>
          <cell r="C848" t="str">
            <v>一般タイル下地　ｔ37</v>
          </cell>
          <cell r="D848" t="str">
            <v>㎡</v>
          </cell>
          <cell r="E848">
            <v>2050</v>
          </cell>
        </row>
        <row r="851">
          <cell r="A851" t="str">
            <v>K150014</v>
          </cell>
          <cell r="B851" t="str">
            <v>床ﾓﾙﾀﾙ塗り</v>
          </cell>
          <cell r="C851" t="str">
            <v>ﾕﾆｯﾄﾀｲﾙ下地　ｔ22</v>
          </cell>
          <cell r="D851" t="str">
            <v>㎡</v>
          </cell>
          <cell r="E851">
            <v>1410</v>
          </cell>
        </row>
        <row r="854">
          <cell r="A854" t="str">
            <v>K150015</v>
          </cell>
          <cell r="B854" t="str">
            <v>床防水剤入ﾓﾙﾀﾙ塗り</v>
          </cell>
          <cell r="C854" t="str">
            <v>ｔ30</v>
          </cell>
          <cell r="D854" t="str">
            <v>㎡</v>
          </cell>
          <cell r="E854">
            <v>1950</v>
          </cell>
        </row>
        <row r="857">
          <cell r="A857" t="str">
            <v>K150016</v>
          </cell>
          <cell r="B857" t="str">
            <v>床防水剤入ﾓﾙﾀﾙ塗り</v>
          </cell>
          <cell r="C857" t="str">
            <v>一般タイル下地　ｔ37</v>
          </cell>
          <cell r="D857" t="str">
            <v>㎡</v>
          </cell>
          <cell r="E857">
            <v>2060</v>
          </cell>
        </row>
        <row r="858">
          <cell r="C858" t="str">
            <v>K150015+(K150100*0.007)</v>
          </cell>
        </row>
        <row r="861">
          <cell r="B861" t="str">
            <v>左官工事（市場単価）</v>
          </cell>
        </row>
        <row r="863">
          <cell r="A863" t="str">
            <v>K150017</v>
          </cell>
          <cell r="B863" t="str">
            <v>床ﾓﾙﾀﾙ塗り</v>
          </cell>
          <cell r="C863" t="str">
            <v>防水下地　ｔ15</v>
          </cell>
          <cell r="D863" t="str">
            <v>㎡</v>
          </cell>
          <cell r="E863">
            <v>1470</v>
          </cell>
        </row>
        <row r="866">
          <cell r="A866" t="str">
            <v>K150021</v>
          </cell>
          <cell r="B866" t="str">
            <v>階段ﾓﾙﾀﾙ塗り</v>
          </cell>
          <cell r="C866" t="str">
            <v>張物下地　ｔ28</v>
          </cell>
          <cell r="D866" t="str">
            <v>㎡</v>
          </cell>
          <cell r="E866">
            <v>4200</v>
          </cell>
        </row>
        <row r="869">
          <cell r="A869" t="str">
            <v>K150022</v>
          </cell>
          <cell r="B869" t="str">
            <v>階段ﾓﾙﾀﾙ塗り</v>
          </cell>
          <cell r="C869" t="str">
            <v>張物下地　ｔ30</v>
          </cell>
          <cell r="D869" t="str">
            <v>㎡</v>
          </cell>
          <cell r="E869">
            <v>4280</v>
          </cell>
        </row>
        <row r="872">
          <cell r="A872" t="str">
            <v>K150031</v>
          </cell>
          <cell r="B872" t="str">
            <v>幅木ﾓﾙﾀﾙ塗り</v>
          </cell>
          <cell r="C872" t="str">
            <v>出幅木　H100</v>
          </cell>
          <cell r="D872" t="str">
            <v>ｍ</v>
          </cell>
          <cell r="E872">
            <v>1370</v>
          </cell>
        </row>
        <row r="875">
          <cell r="A875" t="str">
            <v>K150032</v>
          </cell>
          <cell r="B875" t="str">
            <v>幅木ﾓﾙﾀﾙ塗り</v>
          </cell>
          <cell r="C875" t="str">
            <v>目地用　H100　ｼﾞｮｲﾅｰ共</v>
          </cell>
          <cell r="D875" t="str">
            <v>ｍ</v>
          </cell>
          <cell r="E875">
            <v>1470</v>
          </cell>
        </row>
        <row r="878">
          <cell r="A878" t="str">
            <v>K150033</v>
          </cell>
          <cell r="B878" t="str">
            <v>ささら幅木ﾓﾙﾀﾙ塗り</v>
          </cell>
          <cell r="C878" t="str">
            <v>出幅木　H150</v>
          </cell>
          <cell r="D878" t="str">
            <v>ｍ</v>
          </cell>
          <cell r="E878">
            <v>2070</v>
          </cell>
        </row>
        <row r="881">
          <cell r="A881" t="str">
            <v>K150041</v>
          </cell>
          <cell r="B881" t="str">
            <v>壁ﾓﾙﾀﾙ塗り</v>
          </cell>
          <cell r="C881" t="str">
            <v>内壁　ｔ20</v>
          </cell>
          <cell r="D881" t="str">
            <v>㎡</v>
          </cell>
          <cell r="E881">
            <v>3220</v>
          </cell>
        </row>
        <row r="884">
          <cell r="A884" t="str">
            <v>K150042</v>
          </cell>
          <cell r="B884" t="str">
            <v>柱型ﾓﾙﾀﾙ塗り</v>
          </cell>
          <cell r="C884" t="str">
            <v>内壁　ｔ20</v>
          </cell>
          <cell r="D884" t="str">
            <v>㎡</v>
          </cell>
          <cell r="E884">
            <v>3800</v>
          </cell>
        </row>
        <row r="887">
          <cell r="A887" t="str">
            <v>K150043</v>
          </cell>
          <cell r="B887" t="str">
            <v>はり型ﾓﾙﾀﾙ塗り</v>
          </cell>
          <cell r="C887" t="str">
            <v>内壁　ｔ20</v>
          </cell>
          <cell r="D887" t="str">
            <v>㎡</v>
          </cell>
          <cell r="E887">
            <v>4090</v>
          </cell>
        </row>
        <row r="890">
          <cell r="A890" t="str">
            <v>K150044</v>
          </cell>
          <cell r="B890" t="str">
            <v>壁ﾓﾙﾀﾙ塗り木ごて</v>
          </cell>
          <cell r="C890" t="str">
            <v>外壁小口ﾀｲﾙ下地　ｔ16</v>
          </cell>
          <cell r="D890" t="str">
            <v>㎡</v>
          </cell>
          <cell r="E890">
            <v>2740</v>
          </cell>
        </row>
        <row r="894">
          <cell r="B894" t="str">
            <v>左官工事（市場単価）</v>
          </cell>
        </row>
        <row r="896">
          <cell r="A896" t="str">
            <v>K150045</v>
          </cell>
          <cell r="B896" t="str">
            <v>壁ﾓﾙﾀﾙ塗り木ごて</v>
          </cell>
          <cell r="C896" t="str">
            <v>外壁ﾕﾆｯﾄﾀｲﾙ下地　ｔ20</v>
          </cell>
          <cell r="D896" t="str">
            <v>㎡</v>
          </cell>
          <cell r="E896">
            <v>2810</v>
          </cell>
        </row>
        <row r="899">
          <cell r="A899" t="str">
            <v>K150046</v>
          </cell>
          <cell r="B899" t="str">
            <v>壁ﾓﾙﾀﾙ塗り木ごて</v>
          </cell>
          <cell r="C899" t="str">
            <v>内壁小口ﾀｲﾙ下地　ｔ11</v>
          </cell>
          <cell r="D899" t="str">
            <v>㎡</v>
          </cell>
          <cell r="E899">
            <v>2710</v>
          </cell>
        </row>
        <row r="902">
          <cell r="A902" t="str">
            <v>K150047</v>
          </cell>
          <cell r="B902" t="str">
            <v>壁ﾓﾙﾀﾙ塗り木ごて</v>
          </cell>
          <cell r="C902" t="str">
            <v>内壁ﾕﾆｯﾄﾀｲﾙ下地　ｔ15</v>
          </cell>
          <cell r="D902" t="str">
            <v>㎡</v>
          </cell>
          <cell r="E902">
            <v>2770</v>
          </cell>
        </row>
        <row r="905">
          <cell r="A905" t="str">
            <v>K150051</v>
          </cell>
          <cell r="B905" t="str">
            <v>壁薄塗モルタル</v>
          </cell>
          <cell r="C905" t="str">
            <v>既調合品　ｔ5</v>
          </cell>
          <cell r="D905" t="str">
            <v>㎡</v>
          </cell>
          <cell r="E905">
            <v>1640</v>
          </cell>
        </row>
        <row r="908">
          <cell r="A908" t="str">
            <v>K150052</v>
          </cell>
          <cell r="B908" t="str">
            <v>柱薄塗モルタル</v>
          </cell>
          <cell r="C908" t="str">
            <v>既調合品　ｔ5</v>
          </cell>
          <cell r="D908" t="str">
            <v>㎡</v>
          </cell>
          <cell r="E908">
            <v>1940</v>
          </cell>
        </row>
        <row r="911">
          <cell r="A911" t="str">
            <v>K150053</v>
          </cell>
          <cell r="B911" t="str">
            <v>はり薄塗モルタル</v>
          </cell>
          <cell r="C911" t="str">
            <v>既調合品　ｔ5</v>
          </cell>
          <cell r="D911" t="str">
            <v>㎡</v>
          </cell>
          <cell r="E911">
            <v>2110</v>
          </cell>
        </row>
        <row r="914">
          <cell r="A914" t="str">
            <v>K150061</v>
          </cell>
          <cell r="B914" t="str">
            <v>笠木天端ｺﾝｸﾘｰﾄ</v>
          </cell>
          <cell r="C914" t="str">
            <v>W300</v>
          </cell>
          <cell r="D914" t="str">
            <v>ｍ</v>
          </cell>
          <cell r="E914">
            <v>470</v>
          </cell>
        </row>
        <row r="915">
          <cell r="B915" t="str">
            <v>　　　　  直均し仕上げ</v>
          </cell>
        </row>
        <row r="917">
          <cell r="A917" t="str">
            <v>K150062</v>
          </cell>
          <cell r="B917" t="str">
            <v>水切りﾓﾙﾀﾙ塗り</v>
          </cell>
          <cell r="C917" t="str">
            <v>W200　ｔ30</v>
          </cell>
          <cell r="D917" t="str">
            <v>ｍ</v>
          </cell>
          <cell r="E917">
            <v>2060</v>
          </cell>
        </row>
        <row r="920">
          <cell r="A920" t="str">
            <v>K150063</v>
          </cell>
          <cell r="B920" t="str">
            <v>手摺笠木ﾓﾙﾀﾙ塗り</v>
          </cell>
          <cell r="C920" t="str">
            <v>W200　ｔ30</v>
          </cell>
          <cell r="D920" t="str">
            <v>ｍ</v>
          </cell>
          <cell r="E920">
            <v>2240</v>
          </cell>
        </row>
        <row r="923">
          <cell r="A923" t="str">
            <v>K150071</v>
          </cell>
          <cell r="B923" t="str">
            <v>側溝等ﾓﾙﾀﾙ塗り</v>
          </cell>
          <cell r="C923" t="str">
            <v>糸幅200　ｔ30</v>
          </cell>
          <cell r="D923" t="str">
            <v>ｍ</v>
          </cell>
          <cell r="E923">
            <v>1990</v>
          </cell>
        </row>
        <row r="927">
          <cell r="B927" t="str">
            <v>左官工事（市場単価）</v>
          </cell>
        </row>
        <row r="929">
          <cell r="A929" t="str">
            <v>K150072</v>
          </cell>
          <cell r="B929" t="str">
            <v>側溝防水ﾓﾙﾀﾙ塗り</v>
          </cell>
          <cell r="C929" t="str">
            <v>糸幅300　ｔ30</v>
          </cell>
          <cell r="D929" t="str">
            <v>ｍ</v>
          </cell>
          <cell r="E929">
            <v>2990</v>
          </cell>
        </row>
        <row r="932">
          <cell r="A932" t="str">
            <v>K150073</v>
          </cell>
          <cell r="B932" t="str">
            <v>側溝等ﾓﾙﾀﾙ塗り</v>
          </cell>
          <cell r="C932" t="str">
            <v>糸幅200　ｔ30　W100*H100</v>
          </cell>
          <cell r="D932" t="str">
            <v>ｍ</v>
          </cell>
          <cell r="E932">
            <v>1990</v>
          </cell>
        </row>
        <row r="933">
          <cell r="C933" t="str">
            <v>K150072*0.2/0.3</v>
          </cell>
        </row>
        <row r="935">
          <cell r="A935" t="str">
            <v>K150074</v>
          </cell>
          <cell r="B935" t="str">
            <v>側溝防水ﾓﾙﾀﾙ塗り</v>
          </cell>
          <cell r="C935" t="str">
            <v>糸幅500　ｔ30　W200*H150</v>
          </cell>
          <cell r="D935" t="str">
            <v>ｍ</v>
          </cell>
          <cell r="E935">
            <v>4980</v>
          </cell>
        </row>
        <row r="936">
          <cell r="C936" t="str">
            <v>K150072*0.5/0.3</v>
          </cell>
        </row>
        <row r="938">
          <cell r="A938" t="str">
            <v>K150075</v>
          </cell>
          <cell r="B938" t="str">
            <v>側溝防水ﾓﾙﾀﾙ塗り</v>
          </cell>
          <cell r="C938" t="str">
            <v>糸幅1200　ｔ30　W300*H450</v>
          </cell>
          <cell r="D938" t="str">
            <v>ｍ</v>
          </cell>
          <cell r="E938">
            <v>11960</v>
          </cell>
        </row>
        <row r="939">
          <cell r="C939" t="str">
            <v>K150072*1.2/0.3</v>
          </cell>
        </row>
        <row r="941">
          <cell r="A941" t="str">
            <v>K150076</v>
          </cell>
          <cell r="B941" t="str">
            <v>側溝防水ﾓﾙﾀﾙ塗り</v>
          </cell>
          <cell r="C941" t="str">
            <v>糸幅130　ｔ30　W100*H30</v>
          </cell>
          <cell r="D941" t="str">
            <v>ｍ</v>
          </cell>
          <cell r="E941">
            <v>1300</v>
          </cell>
        </row>
        <row r="942">
          <cell r="C942" t="str">
            <v>K150072*0.13/0.3</v>
          </cell>
        </row>
        <row r="944">
          <cell r="A944" t="str">
            <v>K150077</v>
          </cell>
          <cell r="B944" t="str">
            <v>側溝防水ﾓﾙﾀﾙ塗り</v>
          </cell>
          <cell r="C944" t="str">
            <v>糸幅200　ｔ30　W100*H100</v>
          </cell>
          <cell r="D944" t="str">
            <v>ｍ</v>
          </cell>
          <cell r="E944">
            <v>1990</v>
          </cell>
        </row>
        <row r="945">
          <cell r="C945" t="str">
            <v>K150072*0.2/0.3</v>
          </cell>
        </row>
        <row r="947">
          <cell r="A947" t="str">
            <v>K150078</v>
          </cell>
          <cell r="B947" t="str">
            <v>側溝防水ﾓﾙﾀﾙ塗り</v>
          </cell>
          <cell r="C947" t="str">
            <v>糸幅450　ｔ30  W150*H150</v>
          </cell>
          <cell r="D947" t="str">
            <v>ｍ</v>
          </cell>
          <cell r="E947">
            <v>4490</v>
          </cell>
        </row>
        <row r="948">
          <cell r="C948" t="str">
            <v>K150072*0.45/0.3</v>
          </cell>
        </row>
        <row r="950">
          <cell r="A950" t="str">
            <v>K150079</v>
          </cell>
          <cell r="B950" t="str">
            <v>側溝防水ﾓﾙﾀﾙ塗り</v>
          </cell>
          <cell r="C950" t="str">
            <v>糸幅350　ｔ30  W150*H200</v>
          </cell>
          <cell r="D950" t="str">
            <v>ｍ</v>
          </cell>
          <cell r="E950">
            <v>3490</v>
          </cell>
        </row>
        <row r="951">
          <cell r="C951" t="str">
            <v>K150072*0.35/0.3</v>
          </cell>
        </row>
        <row r="953">
          <cell r="A953" t="str">
            <v>K150081</v>
          </cell>
          <cell r="B953" t="str">
            <v>壁ｺﾝｸﾘｰﾄ</v>
          </cell>
          <cell r="C953" t="str">
            <v>部分補修　不陸2mm以内</v>
          </cell>
          <cell r="D953" t="str">
            <v>㎡</v>
          </cell>
          <cell r="E953">
            <v>690</v>
          </cell>
        </row>
        <row r="954">
          <cell r="B954" t="str">
            <v>　　　　　打放し面補修</v>
          </cell>
        </row>
        <row r="956">
          <cell r="A956" t="str">
            <v>K150082</v>
          </cell>
          <cell r="B956" t="str">
            <v>壁ｺﾝｸﾘｰﾄ</v>
          </cell>
          <cell r="C956" t="str">
            <v>全面補修　吹付け下地用</v>
          </cell>
          <cell r="D956" t="str">
            <v>㎡</v>
          </cell>
          <cell r="E956">
            <v>980</v>
          </cell>
        </row>
        <row r="957">
          <cell r="B957" t="str">
            <v>　　　　　打放し面補修</v>
          </cell>
        </row>
        <row r="960">
          <cell r="B960" t="str">
            <v>左官工事（市場単価）</v>
          </cell>
        </row>
        <row r="962">
          <cell r="A962" t="str">
            <v>K150083</v>
          </cell>
          <cell r="B962" t="str">
            <v>壁ｺﾝｸﾘｰﾄ</v>
          </cell>
          <cell r="C962" t="str">
            <v>全面補修　ﾍﾟﾝｷ下地用</v>
          </cell>
          <cell r="D962" t="str">
            <v>㎡</v>
          </cell>
          <cell r="E962">
            <v>1270</v>
          </cell>
        </row>
        <row r="963">
          <cell r="B963" t="str">
            <v>　　　　　打放し面補修</v>
          </cell>
        </row>
        <row r="965">
          <cell r="A965" t="str">
            <v>K150084</v>
          </cell>
          <cell r="B965" t="str">
            <v>壁ｺﾝｸﾘｰﾄ</v>
          </cell>
          <cell r="C965" t="str">
            <v>全面補修　ﾀｲﾙ下地用</v>
          </cell>
          <cell r="D965" t="str">
            <v>㎡</v>
          </cell>
          <cell r="E965">
            <v>1180</v>
          </cell>
        </row>
        <row r="966">
          <cell r="B966" t="str">
            <v>　　　　　打放し面補修</v>
          </cell>
        </row>
        <row r="968">
          <cell r="A968" t="str">
            <v>K150091</v>
          </cell>
          <cell r="B968" t="str">
            <v>建具周囲ﾓﾙﾀﾙ充てん</v>
          </cell>
          <cell r="C968" t="str">
            <v>内部建具</v>
          </cell>
          <cell r="D968" t="str">
            <v>ｍ</v>
          </cell>
          <cell r="E968">
            <v>820</v>
          </cell>
        </row>
        <row r="971">
          <cell r="A971" t="str">
            <v>K150092</v>
          </cell>
          <cell r="B971" t="str">
            <v>建具周囲ﾓﾙﾀﾙ充てん</v>
          </cell>
          <cell r="C971" t="str">
            <v>外部建具　防水ﾓﾙﾀﾙ</v>
          </cell>
          <cell r="D971" t="str">
            <v>ｍ</v>
          </cell>
          <cell r="E971">
            <v>870</v>
          </cell>
        </row>
        <row r="974">
          <cell r="A974" t="str">
            <v>K150100</v>
          </cell>
          <cell r="B974" t="str">
            <v>モルタル</v>
          </cell>
          <cell r="C974" t="str">
            <v>材料費（塗り厚を補正する場合）</v>
          </cell>
          <cell r="D974" t="str">
            <v>ｍ3</v>
          </cell>
          <cell r="E974">
            <v>15100</v>
          </cell>
        </row>
        <row r="977">
          <cell r="A977" t="str">
            <v>K150110</v>
          </cell>
          <cell r="B977" t="str">
            <v>階段ﾎﾞｰﾀﾞｰﾓﾙﾀﾙ塗り</v>
          </cell>
          <cell r="C977" t="str">
            <v>W100</v>
          </cell>
          <cell r="D977" t="str">
            <v>ｍ</v>
          </cell>
          <cell r="E977">
            <v>3030</v>
          </cell>
        </row>
        <row r="993">
          <cell r="B993" t="str">
            <v>吹付工事（刊行物単価）</v>
          </cell>
        </row>
        <row r="995">
          <cell r="A995" t="str">
            <v>K15100</v>
          </cell>
          <cell r="B995" t="str">
            <v>薄付け仕上塗材仕上げ</v>
          </cell>
          <cell r="C995" t="str">
            <v>外装薄塗材Ｅ（樹脂リシン）</v>
          </cell>
          <cell r="D995" t="str">
            <v>ｍ2</v>
          </cell>
          <cell r="E995">
            <v>910</v>
          </cell>
        </row>
        <row r="996">
          <cell r="B996" t="str">
            <v>ALC板面下地調整</v>
          </cell>
          <cell r="C996" t="str">
            <v>合成樹脂ｴﾏﾙｼｮﾝｼｰﾗｰ</v>
          </cell>
          <cell r="D996" t="str">
            <v>ｍ2</v>
          </cell>
        </row>
        <row r="997">
          <cell r="E997" t="str">
            <v>計</v>
          </cell>
        </row>
        <row r="1026">
          <cell r="B1026" t="str">
            <v>塗装工事（市場単価）</v>
          </cell>
        </row>
        <row r="1027">
          <cell r="B1027" t="str">
            <v>【錆止め塗り（現場１回）】</v>
          </cell>
        </row>
        <row r="1028">
          <cell r="A1028" t="str">
            <v>K18101</v>
          </cell>
          <cell r="B1028" t="str">
            <v>錆止め塗り（Ａ種屋外現場）</v>
          </cell>
          <cell r="C1028" t="str">
            <v>鉄鋼面</v>
          </cell>
          <cell r="D1028" t="str">
            <v>ｍ2</v>
          </cell>
          <cell r="E1028">
            <v>380</v>
          </cell>
        </row>
        <row r="1031">
          <cell r="A1031" t="str">
            <v>K18102</v>
          </cell>
          <cell r="B1031" t="str">
            <v>錆止め塗り（Ａ種屋内現場）</v>
          </cell>
          <cell r="C1031" t="str">
            <v>鉄鋼面</v>
          </cell>
          <cell r="D1031" t="str">
            <v>ｍ2</v>
          </cell>
          <cell r="E1031">
            <v>320</v>
          </cell>
        </row>
        <row r="1034">
          <cell r="A1034" t="str">
            <v>K18103</v>
          </cell>
          <cell r="B1034" t="str">
            <v>錆止め塗り（Ｂ種屋内現場）</v>
          </cell>
          <cell r="C1034" t="str">
            <v>鉄鋼面</v>
          </cell>
          <cell r="D1034" t="str">
            <v>ｍ2</v>
          </cell>
          <cell r="E1034">
            <v>280</v>
          </cell>
        </row>
        <row r="1037">
          <cell r="A1037" t="str">
            <v>K18104</v>
          </cell>
          <cell r="B1037" t="str">
            <v>錆止め塗り（Ｂ種屋内工場）</v>
          </cell>
          <cell r="C1037" t="str">
            <v>鉄鋼面</v>
          </cell>
          <cell r="D1037" t="str">
            <v>ｍ2</v>
          </cell>
          <cell r="E1037">
            <v>180</v>
          </cell>
        </row>
        <row r="1040">
          <cell r="A1040" t="str">
            <v>K18105</v>
          </cell>
          <cell r="B1040" t="str">
            <v>錆止め塗り（Ａ種屋内外）</v>
          </cell>
          <cell r="C1040" t="str">
            <v>亜鉛めっき鋼・鋼製建具面</v>
          </cell>
          <cell r="D1040" t="str">
            <v>ｍ2</v>
          </cell>
          <cell r="E1040">
            <v>370</v>
          </cell>
        </row>
        <row r="1042">
          <cell r="B1042" t="str">
            <v>【　仕上げ塗り　】</v>
          </cell>
        </row>
        <row r="1043">
          <cell r="A1043" t="str">
            <v>K18201</v>
          </cell>
          <cell r="B1043" t="str">
            <v>ＳＯＰ塗り（Ｂ種屋内外）</v>
          </cell>
          <cell r="C1043" t="str">
            <v>鉄鋼・亜鉛めっき鋼・鋼製建具面</v>
          </cell>
          <cell r="D1043" t="str">
            <v>ｍ2</v>
          </cell>
          <cell r="E1043">
            <v>690</v>
          </cell>
        </row>
        <row r="1046">
          <cell r="A1046" t="str">
            <v>K18202</v>
          </cell>
          <cell r="B1046" t="str">
            <v>ＳＯＰ塗り（Ａ種屋内外）</v>
          </cell>
          <cell r="C1046" t="str">
            <v>鉄鋼面</v>
          </cell>
          <cell r="D1046" t="str">
            <v>ｍ2</v>
          </cell>
          <cell r="E1046">
            <v>1010</v>
          </cell>
        </row>
        <row r="1049">
          <cell r="A1049" t="str">
            <v>K18203</v>
          </cell>
          <cell r="B1049" t="str">
            <v>ＳＯＰ塗り（木部）</v>
          </cell>
          <cell r="C1049" t="str">
            <v>素地ごしらえＡ種共</v>
          </cell>
          <cell r="D1049" t="str">
            <v>ｍ2</v>
          </cell>
          <cell r="E1049">
            <v>1060</v>
          </cell>
        </row>
        <row r="1052">
          <cell r="A1052" t="str">
            <v>K18204</v>
          </cell>
          <cell r="B1052" t="str">
            <v>ＥＰ塗り（Ｂ種）</v>
          </cell>
          <cell r="C1052" t="str">
            <v>（素地ごしらえＢ種共）せっこうボード面・</v>
          </cell>
          <cell r="D1052" t="str">
            <v>ｍ2</v>
          </cell>
          <cell r="E1052">
            <v>890</v>
          </cell>
        </row>
        <row r="1053">
          <cell r="C1053" t="str">
            <v>けい酸カルシウム板面・モルタル面</v>
          </cell>
        </row>
        <row r="1055">
          <cell r="A1055" t="str">
            <v>K18205</v>
          </cell>
          <cell r="B1055" t="str">
            <v>ＥＰ塗り（Ａ種）</v>
          </cell>
          <cell r="C1055" t="str">
            <v>（素地ごしらえＢ種共）せっこうボード面・</v>
          </cell>
          <cell r="D1055" t="str">
            <v>ｍ2</v>
          </cell>
          <cell r="E1055">
            <v>1330</v>
          </cell>
        </row>
        <row r="1056">
          <cell r="C1056" t="str">
            <v>けい酸カルシウム板面・モルタル面</v>
          </cell>
        </row>
        <row r="1059">
          <cell r="B1059" t="str">
            <v>塗装工事（市場単価）</v>
          </cell>
        </row>
        <row r="1061">
          <cell r="A1061" t="str">
            <v>K18206</v>
          </cell>
          <cell r="B1061" t="str">
            <v>ＥＰ塗り（Ａ種見上）</v>
          </cell>
          <cell r="C1061" t="str">
            <v>（素地ごしらえＢ種共）せっこうボード面・</v>
          </cell>
          <cell r="D1061" t="str">
            <v>ｍ2</v>
          </cell>
          <cell r="E1061">
            <v>1500</v>
          </cell>
        </row>
        <row r="1062">
          <cell r="C1062" t="str">
            <v>けい酸カルシウム板面・モルタル面</v>
          </cell>
        </row>
        <row r="1064">
          <cell r="A1064" t="str">
            <v>K18206</v>
          </cell>
          <cell r="B1064" t="str">
            <v>ＥＰ塗り（Ｂ種見上）</v>
          </cell>
          <cell r="C1064" t="str">
            <v>（素地ごしらえＢ種共）せっこうボード面・</v>
          </cell>
          <cell r="D1064" t="str">
            <v>ｍ2</v>
          </cell>
          <cell r="E1064">
            <v>990</v>
          </cell>
        </row>
        <row r="1065">
          <cell r="C1065" t="str">
            <v>けい酸カルシウム板面・モルタル面</v>
          </cell>
        </row>
        <row r="1067">
          <cell r="A1067" t="str">
            <v>K18207</v>
          </cell>
          <cell r="B1067" t="str">
            <v>ＶＥ塗り（Ｂ種）</v>
          </cell>
          <cell r="C1067" t="str">
            <v>（素地ごしらえＢ種共）けい酸カルシウム板面</v>
          </cell>
          <cell r="D1067" t="str">
            <v>ｍ2</v>
          </cell>
          <cell r="E1067">
            <v>1070</v>
          </cell>
        </row>
        <row r="1070">
          <cell r="A1070" t="str">
            <v>K18208</v>
          </cell>
          <cell r="B1070" t="str">
            <v>ＶＥ塗り（Ａ種）</v>
          </cell>
          <cell r="C1070" t="str">
            <v>（素地ごしらえＢ種共）けい酸カルシウム板面</v>
          </cell>
          <cell r="D1070" t="str">
            <v>ｍ2</v>
          </cell>
          <cell r="E1070">
            <v>2030</v>
          </cell>
        </row>
        <row r="1073">
          <cell r="A1073" t="str">
            <v>K18209</v>
          </cell>
          <cell r="B1073" t="str">
            <v>２－ＦＵＥ塗り</v>
          </cell>
          <cell r="C1073" t="str">
            <v>鉄鋼面</v>
          </cell>
          <cell r="D1073" t="str">
            <v>ｍ2</v>
          </cell>
          <cell r="E1073">
            <v>1850</v>
          </cell>
        </row>
        <row r="1076">
          <cell r="A1076" t="str">
            <v>K18210</v>
          </cell>
          <cell r="B1076" t="str">
            <v>２－ＦＵＥ塗り</v>
          </cell>
          <cell r="C1076" t="str">
            <v>亜鉛めっき鋼・鋼製建具面</v>
          </cell>
          <cell r="D1076" t="str">
            <v>ｍ2</v>
          </cell>
          <cell r="E1076">
            <v>2080</v>
          </cell>
        </row>
        <row r="1079">
          <cell r="A1079" t="str">
            <v>K18211</v>
          </cell>
          <cell r="B1079" t="str">
            <v>２－ＦＵＥ塗り</v>
          </cell>
          <cell r="C1079" t="str">
            <v>ｺﾝｸﾘｰﾄ・押出し成形ｾﾒﾝﾄ板面</v>
          </cell>
          <cell r="D1079" t="str">
            <v>ｍ2</v>
          </cell>
          <cell r="E1079">
            <v>2870</v>
          </cell>
        </row>
        <row r="1082">
          <cell r="A1082" t="str">
            <v>K18212</v>
          </cell>
          <cell r="B1082" t="str">
            <v>ＣＬ塗り（Ｂ種木部）</v>
          </cell>
          <cell r="C1082" t="str">
            <v>素地ごしらえＡ種共</v>
          </cell>
          <cell r="D1082" t="str">
            <v>ｍ2</v>
          </cell>
          <cell r="E1082">
            <v>1350</v>
          </cell>
        </row>
        <row r="1085">
          <cell r="A1085" t="str">
            <v>K18213</v>
          </cell>
          <cell r="B1085" t="str">
            <v>ＣＬ塗り（Ａ種木部）</v>
          </cell>
          <cell r="C1085" t="str">
            <v>素地ごしらえＡ種共</v>
          </cell>
          <cell r="D1085" t="str">
            <v>ｍ2</v>
          </cell>
          <cell r="E1085">
            <v>2770</v>
          </cell>
        </row>
        <row r="1088">
          <cell r="A1088" t="str">
            <v>K18214</v>
          </cell>
          <cell r="B1088" t="str">
            <v>ＯＳ塗り（木部）</v>
          </cell>
          <cell r="C1088" t="str">
            <v>汚れ除去の上</v>
          </cell>
          <cell r="D1088" t="str">
            <v>ｍ2</v>
          </cell>
          <cell r="E1088">
            <v>690</v>
          </cell>
        </row>
        <row r="1092">
          <cell r="B1092" t="str">
            <v>塗装工事（市場単価）</v>
          </cell>
        </row>
        <row r="1094">
          <cell r="A1094" t="str">
            <v>K18215</v>
          </cell>
          <cell r="B1094" t="str">
            <v>ＦＥ塗り（Ａ種）</v>
          </cell>
          <cell r="C1094" t="str">
            <v>鉄鋼面</v>
          </cell>
          <cell r="D1094" t="str">
            <v>ｍ2</v>
          </cell>
          <cell r="E1094">
            <v>1560</v>
          </cell>
        </row>
        <row r="1097">
          <cell r="A1097" t="str">
            <v>K18216</v>
          </cell>
          <cell r="B1097" t="str">
            <v>ＦＥ塗り（Ｂ種）</v>
          </cell>
          <cell r="C1097" t="str">
            <v>亜鉛めっき鋼面</v>
          </cell>
          <cell r="D1097" t="str">
            <v>ｍ2</v>
          </cell>
          <cell r="E1097">
            <v>1360</v>
          </cell>
        </row>
        <row r="1125">
          <cell r="B1125" t="str">
            <v>塗装工事（市場単価）</v>
          </cell>
        </row>
        <row r="1126">
          <cell r="B1126" t="str">
            <v>【細幅物（糸幅300ｯm以下）】</v>
          </cell>
        </row>
        <row r="1127">
          <cell r="A1127" t="str">
            <v>K18301</v>
          </cell>
          <cell r="B1127" t="str">
            <v>ＳＯＰ塗り（木部）</v>
          </cell>
          <cell r="C1127" t="str">
            <v>素地ごしらえ共（糸幅300mm以下）</v>
          </cell>
          <cell r="D1127" t="str">
            <v>ｍ</v>
          </cell>
          <cell r="E1127">
            <v>440</v>
          </cell>
        </row>
        <row r="1130">
          <cell r="A1130" t="str">
            <v>K18302</v>
          </cell>
          <cell r="B1130" t="str">
            <v>ＳＯＰ塗り（Ｂ種屋内）</v>
          </cell>
          <cell r="C1130" t="str">
            <v>鉄鋼面（糸幅300mm以下）</v>
          </cell>
          <cell r="D1130" t="str">
            <v>ｍ</v>
          </cell>
          <cell r="E1130">
            <v>440</v>
          </cell>
        </row>
        <row r="1131">
          <cell r="C1131" t="str">
            <v>錆止め現場１回共</v>
          </cell>
        </row>
        <row r="1133">
          <cell r="A1133" t="str">
            <v>K18303</v>
          </cell>
          <cell r="B1133" t="str">
            <v>ＶＥ塗り（Ｂ種）</v>
          </cell>
          <cell r="C1133" t="str">
            <v>各種面（糸幅300mm以下）</v>
          </cell>
          <cell r="D1133" t="str">
            <v>ｍ</v>
          </cell>
          <cell r="E1133">
            <v>440</v>
          </cell>
        </row>
        <row r="1134">
          <cell r="C1134" t="str">
            <v>素地ごしらえ共</v>
          </cell>
        </row>
        <row r="1136">
          <cell r="A1136" t="str">
            <v>K18304</v>
          </cell>
          <cell r="B1136" t="str">
            <v>ＣＬ塗り（Ｂ種木部）</v>
          </cell>
          <cell r="C1136" t="str">
            <v>素地ごしらえ共（糸幅300mm以下）</v>
          </cell>
          <cell r="D1136" t="str">
            <v>ｍ</v>
          </cell>
          <cell r="E1136">
            <v>550</v>
          </cell>
        </row>
        <row r="1139">
          <cell r="A1139" t="str">
            <v>K18301</v>
          </cell>
          <cell r="B1139" t="str">
            <v>ＯＳ塗り（木部）</v>
          </cell>
          <cell r="C1139" t="str">
            <v>汚れ除去の上（糸幅300mm以下）</v>
          </cell>
          <cell r="D1139" t="str">
            <v>ｍ</v>
          </cell>
          <cell r="E1139">
            <v>370</v>
          </cell>
        </row>
        <row r="1158">
          <cell r="B1158" t="str">
            <v>塗装工事（市場単価）</v>
          </cell>
        </row>
        <row r="1159">
          <cell r="B1159" t="str">
            <v>【　素地ごしらえ　】</v>
          </cell>
        </row>
        <row r="1160">
          <cell r="A1160" t="str">
            <v>K18001</v>
          </cell>
          <cell r="B1160" t="str">
            <v>素地ごしらえ（Ａ種）</v>
          </cell>
          <cell r="C1160" t="str">
            <v>木部</v>
          </cell>
          <cell r="D1160" t="str">
            <v>ｍ2</v>
          </cell>
          <cell r="E1160">
            <v>320</v>
          </cell>
        </row>
        <row r="1163">
          <cell r="A1163" t="str">
            <v>K18002</v>
          </cell>
          <cell r="B1163" t="str">
            <v>素地ごしらえ（Ｂ種）</v>
          </cell>
          <cell r="C1163" t="str">
            <v>木部</v>
          </cell>
          <cell r="D1163" t="str">
            <v>ｍ2</v>
          </cell>
          <cell r="E1163">
            <v>160</v>
          </cell>
        </row>
        <row r="1166">
          <cell r="A1166" t="str">
            <v>K18003</v>
          </cell>
          <cell r="B1166" t="str">
            <v>素地ごしらえ（Ｂ種）</v>
          </cell>
          <cell r="C1166" t="str">
            <v>せっこうボード面・けい酸カルシウム板面・モルタル面</v>
          </cell>
          <cell r="D1166" t="str">
            <v>ｍ2</v>
          </cell>
          <cell r="E1166">
            <v>340</v>
          </cell>
        </row>
        <row r="1169">
          <cell r="A1169" t="str">
            <v>K18004</v>
          </cell>
          <cell r="B1169" t="str">
            <v>素地ごしらえ（Ｂ種）</v>
          </cell>
          <cell r="C1169" t="str">
            <v>鉄鋼面</v>
          </cell>
          <cell r="D1169" t="str">
            <v>ｍ2</v>
          </cell>
          <cell r="E1169">
            <v>260</v>
          </cell>
        </row>
        <row r="1172">
          <cell r="A1172" t="str">
            <v>K18005</v>
          </cell>
          <cell r="B1172" t="str">
            <v>素地ごしらえ（Ｃ種）</v>
          </cell>
          <cell r="C1172" t="str">
            <v>鉄鋼面</v>
          </cell>
          <cell r="D1172" t="str">
            <v>ｍ2</v>
          </cell>
          <cell r="E1172">
            <v>240</v>
          </cell>
        </row>
        <row r="1175">
          <cell r="A1175" t="str">
            <v>K18006</v>
          </cell>
          <cell r="B1175" t="str">
            <v>素地ごしらえ（Ａ種）</v>
          </cell>
          <cell r="C1175" t="str">
            <v>亜鉛めっき鋼面</v>
          </cell>
          <cell r="D1175" t="str">
            <v>ｍ2</v>
          </cell>
          <cell r="E1175">
            <v>240</v>
          </cell>
        </row>
        <row r="1178">
          <cell r="A1178" t="str">
            <v>K18007</v>
          </cell>
          <cell r="B1178" t="str">
            <v>素地ごしらえ（Ｂ種）</v>
          </cell>
          <cell r="C1178" t="str">
            <v>亜鉛めっき鋼面</v>
          </cell>
          <cell r="D1178" t="str">
            <v>ｍ2</v>
          </cell>
          <cell r="E1178">
            <v>330</v>
          </cell>
        </row>
        <row r="1181">
          <cell r="A1181" t="str">
            <v>K18008</v>
          </cell>
          <cell r="B1181" t="str">
            <v>素地ごしらえ（Ｃ種）</v>
          </cell>
          <cell r="C1181" t="str">
            <v>亜鉛めっき鋼面</v>
          </cell>
          <cell r="D1181" t="str">
            <v>ｍ2</v>
          </cell>
          <cell r="E1181">
            <v>190</v>
          </cell>
        </row>
        <row r="1184">
          <cell r="A1184" t="str">
            <v>K18009</v>
          </cell>
          <cell r="B1184" t="str">
            <v>素地ごしらえ（Ａ種）</v>
          </cell>
          <cell r="C1184" t="str">
            <v>モルタル及びプラスター面</v>
          </cell>
          <cell r="D1184" t="str">
            <v>ｍ2</v>
          </cell>
          <cell r="E1184">
            <v>700</v>
          </cell>
        </row>
        <row r="1187">
          <cell r="A1187" t="str">
            <v>K18010</v>
          </cell>
          <cell r="B1187" t="str">
            <v>素地ごしらえ（Ａ種）</v>
          </cell>
          <cell r="C1187" t="str">
            <v>コンクリート及びＡＬＣパネル面</v>
          </cell>
          <cell r="D1187" t="str">
            <v>ｍ2</v>
          </cell>
          <cell r="E1187">
            <v>370</v>
          </cell>
        </row>
        <row r="1188">
          <cell r="C1188" t="str">
            <v>（下地調整塗り材塗りを除く）</v>
          </cell>
        </row>
        <row r="1191">
          <cell r="B1191" t="str">
            <v>塗装工事（市場単価）</v>
          </cell>
        </row>
        <row r="1192">
          <cell r="B1192" t="str">
            <v>【　素地ごしらえ　】</v>
          </cell>
        </row>
        <row r="1193">
          <cell r="A1193" t="str">
            <v>K18011</v>
          </cell>
          <cell r="B1193" t="str">
            <v>素地ごしらえ（Ｂ種）</v>
          </cell>
          <cell r="C1193" t="str">
            <v>コンクリート及びＡＬＣパネル面</v>
          </cell>
          <cell r="D1193" t="str">
            <v>ｍ2</v>
          </cell>
          <cell r="E1193">
            <v>30</v>
          </cell>
        </row>
        <row r="1194">
          <cell r="C1194" t="str">
            <v>（下地調整塗り材塗りを除く）</v>
          </cell>
        </row>
        <row r="1196">
          <cell r="A1196" t="str">
            <v>K18012</v>
          </cell>
          <cell r="B1196" t="str">
            <v>素地ごしらえ（Ａ種）</v>
          </cell>
          <cell r="C1196" t="str">
            <v>せっこうボード及びその他のボード面</v>
          </cell>
          <cell r="D1196" t="str">
            <v>ｍ2</v>
          </cell>
          <cell r="E1196">
            <v>720</v>
          </cell>
        </row>
        <row r="1199">
          <cell r="A1199" t="str">
            <v>K18013</v>
          </cell>
          <cell r="B1199" t="str">
            <v>素地ごしらえ（Ａ種）</v>
          </cell>
          <cell r="C1199" t="str">
            <v>けい酸カルシウム板面</v>
          </cell>
          <cell r="D1199" t="str">
            <v>ｍ2</v>
          </cell>
          <cell r="E1199">
            <v>680</v>
          </cell>
        </row>
        <row r="1202">
          <cell r="A1202" t="str">
            <v>K18014</v>
          </cell>
          <cell r="B1202" t="str">
            <v>素地ごしらえ（Ｂ種）</v>
          </cell>
          <cell r="C1202" t="str">
            <v>押出成形セメント板面</v>
          </cell>
          <cell r="D1202" t="str">
            <v>ｍ2</v>
          </cell>
          <cell r="E1202">
            <v>310</v>
          </cell>
        </row>
        <row r="1205">
          <cell r="A1205" t="str">
            <v>K18015</v>
          </cell>
          <cell r="B1205" t="str">
            <v>素地ごしらえ（Ａ種）</v>
          </cell>
          <cell r="C1205" t="str">
            <v>押出成形セメント板面</v>
          </cell>
          <cell r="D1205" t="str">
            <v>ｍ2</v>
          </cell>
          <cell r="E1205">
            <v>940</v>
          </cell>
        </row>
        <row r="1224">
          <cell r="B1224" t="str">
            <v>内装工事（刊行物単価）</v>
          </cell>
        </row>
        <row r="1226">
          <cell r="A1226" t="str">
            <v>K19000</v>
          </cell>
          <cell r="B1226" t="str">
            <v>合成樹脂塗床材塗り</v>
          </cell>
          <cell r="C1226" t="str">
            <v>ﾎﾟﾘｳﾚﾀﾝ系防塵塗料</v>
          </cell>
          <cell r="D1226" t="str">
            <v>ｍ2</v>
          </cell>
          <cell r="E1226">
            <v>909.99999999999989</v>
          </cell>
        </row>
        <row r="1227">
          <cell r="B1227" t="str">
            <v xml:space="preserve"> ㈱ｴｰﾋﾞｰｼｰ商会</v>
          </cell>
          <cell r="C1227" t="str">
            <v xml:space="preserve"> ｶﾗｰﾄｯﾌﾟU</v>
          </cell>
        </row>
        <row r="1257">
          <cell r="B1257" t="str">
            <v>内装工事（刊行物単価）</v>
          </cell>
        </row>
        <row r="1259">
          <cell r="A1259" t="str">
            <v>K19100</v>
          </cell>
          <cell r="B1259" t="str">
            <v>壁ﾌﾚｷｼﾌﾞﾙﾎﾞｰﾄﾞ張り</v>
          </cell>
          <cell r="C1259" t="str">
            <v>厚6　突付け</v>
          </cell>
          <cell r="D1259" t="str">
            <v>ｍ2</v>
          </cell>
          <cell r="E1259">
            <v>2570</v>
          </cell>
        </row>
        <row r="1290">
          <cell r="B1290" t="str">
            <v>内装工事（刊行物単価）</v>
          </cell>
        </row>
        <row r="1292">
          <cell r="A1292" t="str">
            <v>K19500</v>
          </cell>
          <cell r="B1292" t="str">
            <v>複合パネル</v>
          </cell>
          <cell r="C1292" t="str">
            <v>厚20(ﾌﾚｷｼﾌﾞﾙﾎﾞｰﾄﾞ3+木毛板)</v>
          </cell>
          <cell r="D1292" t="str">
            <v>枚</v>
          </cell>
          <cell r="E1292">
            <v>2520</v>
          </cell>
        </row>
        <row r="1294">
          <cell r="B1294" t="str">
            <v>興亜不燃板工業</v>
          </cell>
          <cell r="C1294" t="str">
            <v>ﾊﾟｰﾌｪｸﾄﾎﾞｰﾄﾞ Ｓ</v>
          </cell>
        </row>
        <row r="1296">
          <cell r="B1296" t="str">
            <v>山王セラミック</v>
          </cell>
          <cell r="C1296" t="str">
            <v>山王木毛ｻﾝﾄﾞｳｨｯﾁ板Ｓ型</v>
          </cell>
        </row>
        <row r="1298">
          <cell r="B1298" t="str">
            <v>日光化成</v>
          </cell>
          <cell r="C1298" t="str">
            <v>木毛ＳパネルＳ</v>
          </cell>
        </row>
        <row r="1323">
          <cell r="B1323" t="str">
            <v>ユニット及びその他工事（刊行物単価）</v>
          </cell>
        </row>
        <row r="1325">
          <cell r="A1325" t="str">
            <v>K200000</v>
          </cell>
          <cell r="B1325" t="str">
            <v>塩ビ止水板</v>
          </cell>
          <cell r="C1325" t="str">
            <v>ｾﾝﾀｰﾊﾞﾙﾌﾞ形ｺﾙｹﾞｰﾄ　W=300</v>
          </cell>
          <cell r="D1325" t="str">
            <v>ｍ</v>
          </cell>
          <cell r="E1325">
            <v>1730</v>
          </cell>
        </row>
        <row r="1328">
          <cell r="A1328" t="str">
            <v>K200010</v>
          </cell>
          <cell r="B1328" t="str">
            <v>ゴム発泡体</v>
          </cell>
          <cell r="C1328" t="str">
            <v>厚20　硬度30</v>
          </cell>
          <cell r="D1328" t="str">
            <v>ｍ2</v>
          </cell>
          <cell r="E1328">
            <v>2340</v>
          </cell>
        </row>
        <row r="1356">
          <cell r="B1356" t="str">
            <v>付加工事施設費（刊行物単価）</v>
          </cell>
        </row>
        <row r="1358">
          <cell r="A1358" t="str">
            <v>K253000</v>
          </cell>
          <cell r="B1358" t="str">
            <v>シートゲート</v>
          </cell>
          <cell r="C1358" t="str">
            <v>W5.4*H4.5m</v>
          </cell>
          <cell r="D1358" t="str">
            <v>個所</v>
          </cell>
          <cell r="E1358">
            <v>93600</v>
          </cell>
        </row>
        <row r="1359">
          <cell r="C1359" t="str">
            <v>期間６箇月</v>
          </cell>
        </row>
        <row r="1361">
          <cell r="A1361" t="str">
            <v>K253001</v>
          </cell>
          <cell r="B1361" t="str">
            <v>シートゲート</v>
          </cell>
          <cell r="C1361" t="str">
            <v>W5.4*H4.5m</v>
          </cell>
          <cell r="D1361" t="str">
            <v>個所</v>
          </cell>
          <cell r="E1361">
            <v>150000</v>
          </cell>
        </row>
        <row r="1362">
          <cell r="C1362" t="str">
            <v>期間１２箇月</v>
          </cell>
        </row>
        <row r="1364">
          <cell r="A1364" t="str">
            <v>K253002</v>
          </cell>
          <cell r="B1364" t="str">
            <v>シートゲート</v>
          </cell>
          <cell r="C1364" t="str">
            <v>W5.4*H4.5m</v>
          </cell>
          <cell r="D1364" t="str">
            <v>個所</v>
          </cell>
          <cell r="E1364">
            <v>187600</v>
          </cell>
        </row>
        <row r="1365">
          <cell r="C1365" t="str">
            <v>期間１６箇月</v>
          </cell>
        </row>
        <row r="1366">
          <cell r="C1366" t="str">
            <v>(K253001-K253000)/6*4+K253001</v>
          </cell>
        </row>
        <row r="1424">
          <cell r="A1424" t="str">
            <v>K220000</v>
          </cell>
          <cell r="B1424" t="str">
            <v>ます用SUSｸﾞﾚｰﾁﾝｸﾞ</v>
          </cell>
          <cell r="C1424" t="str">
            <v>450角 ﾋﾟｯﾁ15</v>
          </cell>
          <cell r="D1424" t="str">
            <v>組</v>
          </cell>
          <cell r="E1424">
            <v>29539.999999999996</v>
          </cell>
        </row>
        <row r="1425">
          <cell r="B1425" t="str">
            <v>ｶﾈｿｳ㈱</v>
          </cell>
          <cell r="C1425" t="str">
            <v>SMW</v>
          </cell>
        </row>
        <row r="1430">
          <cell r="B1430" t="str">
            <v>第一機材㈱</v>
          </cell>
          <cell r="C1430" t="str">
            <v>SM</v>
          </cell>
        </row>
        <row r="1435">
          <cell r="B1435" t="str">
            <v>伊藤鉄工㈱</v>
          </cell>
          <cell r="C1435" t="str">
            <v>SSGB</v>
          </cell>
        </row>
        <row r="1440">
          <cell r="A1440" t="str">
            <v>K220010</v>
          </cell>
          <cell r="B1440" t="str">
            <v>側溝用SUSｸﾞﾚｰﾁﾝｸﾞ</v>
          </cell>
          <cell r="C1440" t="str">
            <v>w250 ﾋﾟｯﾁ15 歩行用</v>
          </cell>
          <cell r="D1440" t="str">
            <v>枚</v>
          </cell>
          <cell r="E1440">
            <v>35420</v>
          </cell>
        </row>
        <row r="1441">
          <cell r="B1441" t="str">
            <v>ｶﾈｿｳ㈱</v>
          </cell>
          <cell r="C1441" t="str">
            <v>SMGL</v>
          </cell>
        </row>
        <row r="1446">
          <cell r="B1446" t="str">
            <v>第一機材㈱</v>
          </cell>
          <cell r="C1446" t="str">
            <v>SH</v>
          </cell>
        </row>
        <row r="1451">
          <cell r="B1451" t="str">
            <v>伊藤鉄工㈱</v>
          </cell>
          <cell r="C1451" t="str">
            <v>S-SGL</v>
          </cell>
        </row>
        <row r="1457">
          <cell r="A1457" t="str">
            <v>K220011</v>
          </cell>
          <cell r="B1457" t="str">
            <v>側溝用SUSｸﾞﾚｰﾁﾝｸﾞ</v>
          </cell>
          <cell r="C1457" t="str">
            <v>w250 ﾋﾟｯﾁ15 T-20</v>
          </cell>
          <cell r="D1457" t="str">
            <v>枚</v>
          </cell>
          <cell r="E1457">
            <v>40320</v>
          </cell>
        </row>
        <row r="1458">
          <cell r="B1458" t="str">
            <v>ｶﾈｿｳ㈱</v>
          </cell>
          <cell r="C1458" t="str">
            <v>SMGL</v>
          </cell>
        </row>
        <row r="1463">
          <cell r="B1463" t="str">
            <v>第一機材㈱</v>
          </cell>
          <cell r="C1463" t="str">
            <v>SH</v>
          </cell>
        </row>
        <row r="1468">
          <cell r="B1468" t="str">
            <v>伊藤鉄工㈱</v>
          </cell>
          <cell r="C1468" t="str">
            <v>S-SGL</v>
          </cell>
        </row>
        <row r="1473">
          <cell r="A1473" t="str">
            <v>K220001</v>
          </cell>
          <cell r="B1473" t="str">
            <v>ます用SUSｸﾞﾚｰﾁﾝｸﾞ</v>
          </cell>
          <cell r="C1473" t="str">
            <v>300角 ﾋﾟｯﾁ15</v>
          </cell>
          <cell r="D1473" t="str">
            <v>組</v>
          </cell>
          <cell r="E1473">
            <v>16169.999999999998</v>
          </cell>
        </row>
        <row r="1474">
          <cell r="B1474" t="str">
            <v>ｶﾈｿｳ㈱</v>
          </cell>
          <cell r="C1474" t="str">
            <v>SMW</v>
          </cell>
        </row>
        <row r="1479">
          <cell r="B1479" t="str">
            <v>第一機材㈱</v>
          </cell>
          <cell r="C1479" t="str">
            <v>SM</v>
          </cell>
        </row>
        <row r="1484">
          <cell r="B1484" t="str">
            <v>伊藤鉄工㈱</v>
          </cell>
          <cell r="C1484" t="str">
            <v>SSGB</v>
          </cell>
        </row>
        <row r="1490">
          <cell r="A1490" t="str">
            <v>K220100</v>
          </cell>
          <cell r="B1490" t="str">
            <v>単粒度4号砕石</v>
          </cell>
          <cell r="D1490" t="str">
            <v>㎥</v>
          </cell>
          <cell r="E1490">
            <v>4350</v>
          </cell>
        </row>
        <row r="1493">
          <cell r="A1493" t="str">
            <v>K220101</v>
          </cell>
          <cell r="B1493" t="str">
            <v>再生砂</v>
          </cell>
          <cell r="D1493" t="str">
            <v>㎥</v>
          </cell>
          <cell r="E1493">
            <v>2200</v>
          </cell>
        </row>
        <row r="1496">
          <cell r="A1496" t="str">
            <v>K220200</v>
          </cell>
          <cell r="B1496" t="str">
            <v>浸透ます</v>
          </cell>
          <cell r="D1496" t="str">
            <v>組</v>
          </cell>
          <cell r="E1496">
            <v>2930</v>
          </cell>
        </row>
        <row r="1497">
          <cell r="B1497" t="str">
            <v>小沢ｺﾝｸﾘｰﾄ㈱</v>
          </cell>
          <cell r="C1497" t="str">
            <v>EM-400*300 高さ調整用</v>
          </cell>
        </row>
        <row r="1499">
          <cell r="A1499" t="str">
            <v>K220201</v>
          </cell>
          <cell r="B1499" t="str">
            <v>浸透ます</v>
          </cell>
          <cell r="D1499" t="str">
            <v>組</v>
          </cell>
          <cell r="E1499">
            <v>6710</v>
          </cell>
        </row>
        <row r="1500">
          <cell r="B1500" t="str">
            <v>小沢ｺﾝｸﾘｰﾄ㈱</v>
          </cell>
          <cell r="C1500" t="str">
            <v>EM-400*500</v>
          </cell>
        </row>
        <row r="1502">
          <cell r="A1502" t="str">
            <v>K220210</v>
          </cell>
          <cell r="B1502" t="str">
            <v>透水シート</v>
          </cell>
          <cell r="D1502" t="str">
            <v>㎡</v>
          </cell>
          <cell r="E1502">
            <v>330</v>
          </cell>
        </row>
        <row r="1503">
          <cell r="B1503" t="str">
            <v>新光ナイロン㈱</v>
          </cell>
          <cell r="C1503" t="str">
            <v>透水ﾌｨﾙﾀｰ</v>
          </cell>
        </row>
        <row r="1505">
          <cell r="A1505" t="str">
            <v>K220220</v>
          </cell>
          <cell r="B1505" t="str">
            <v>透水管</v>
          </cell>
          <cell r="C1505" t="str">
            <v>200φ*40*1m（1本）</v>
          </cell>
          <cell r="D1505" t="str">
            <v>ｍ</v>
          </cell>
          <cell r="E1505">
            <v>2260</v>
          </cell>
        </row>
        <row r="1506">
          <cell r="B1506" t="str">
            <v>小沢ｺﾝｸﾘｰﾄ㈱</v>
          </cell>
          <cell r="C1506" t="str">
            <v>ﾎﾟﾗｺﾝﾊﾟｲﾌﾟ</v>
          </cell>
        </row>
        <row r="1507">
          <cell r="B1507" t="str">
            <v>桜井建材産業㈱</v>
          </cell>
          <cell r="C1507" t="str">
            <v>ﾊﾞｲｺﾝﾌｨﾙﾀｰﾊﾟｲﾌﾟ</v>
          </cell>
        </row>
        <row r="1509">
          <cell r="A1509" t="str">
            <v>K220300</v>
          </cell>
          <cell r="B1509" t="str">
            <v>塩化ﾋﾞﾆﾙ管</v>
          </cell>
          <cell r="C1509" t="str">
            <v>JSWAS K-1</v>
          </cell>
          <cell r="D1509" t="str">
            <v>ｍ</v>
          </cell>
          <cell r="E1509">
            <v>1797</v>
          </cell>
        </row>
        <row r="1510">
          <cell r="C1510" t="str">
            <v>200φ*4ｍ</v>
          </cell>
        </row>
        <row r="1514">
          <cell r="A1514" t="str">
            <v>K220400</v>
          </cell>
          <cell r="B1514" t="str">
            <v>クルメツツジ</v>
          </cell>
          <cell r="C1514" t="str">
            <v>ｈ0.6*ｗ0.5</v>
          </cell>
          <cell r="D1514" t="str">
            <v>本</v>
          </cell>
          <cell r="E1514">
            <v>1700</v>
          </cell>
        </row>
        <row r="1517">
          <cell r="A1517" t="str">
            <v>K220410</v>
          </cell>
          <cell r="B1517" t="str">
            <v>公園植栽工</v>
          </cell>
          <cell r="C1517" t="str">
            <v>植樹工 中木 ｈ&lt;100</v>
          </cell>
          <cell r="D1517" t="str">
            <v>本</v>
          </cell>
          <cell r="E1517">
            <v>410</v>
          </cell>
        </row>
        <row r="1518">
          <cell r="B1518" t="str">
            <v>（市場単価)</v>
          </cell>
        </row>
        <row r="1523">
          <cell r="A1523" t="str">
            <v>K220900</v>
          </cell>
          <cell r="B1523" t="str">
            <v>投棄料</v>
          </cell>
          <cell r="C1523" t="str">
            <v>中間処理場受入料金</v>
          </cell>
          <cell r="D1523" t="str">
            <v>㎥</v>
          </cell>
          <cell r="E1523">
            <v>2310</v>
          </cell>
        </row>
        <row r="1524">
          <cell r="B1524" t="str">
            <v>廃棄材Ⅰ類</v>
          </cell>
          <cell r="C1524" t="str">
            <v>ｺﾝｸﾘｰﾄ塊無筋 ≦30cm</v>
          </cell>
        </row>
        <row r="1554">
          <cell r="B1554" t="str">
            <v>（仮設）</v>
          </cell>
        </row>
        <row r="1557">
          <cell r="A1557" t="str">
            <v>K01001</v>
          </cell>
          <cell r="B1557" t="str">
            <v>ﾀﾜｰｸﾚｰﾝ本体損料</v>
          </cell>
          <cell r="C1557" t="str">
            <v>固定式･水平型 吊上能力25ｔ</v>
          </cell>
          <cell r="D1557" t="str">
            <v>日</v>
          </cell>
          <cell r="E1557">
            <v>8710</v>
          </cell>
        </row>
        <row r="1559">
          <cell r="A1559" t="str">
            <v>K01002</v>
          </cell>
          <cell r="B1559" t="str">
            <v>　〃　中間ﾀﾜｰ損料</v>
          </cell>
          <cell r="C1559" t="str">
            <v>固定式･水平型 吊上能力25ｔ</v>
          </cell>
          <cell r="D1559" t="str">
            <v>日</v>
          </cell>
          <cell r="E1559">
            <v>149</v>
          </cell>
        </row>
        <row r="1561">
          <cell r="B1561" t="str">
            <v>　〃　本体基礎価格</v>
          </cell>
          <cell r="C1561" t="str">
            <v>固定式･水平型 吊上能力25ｔ</v>
          </cell>
          <cell r="D1561" t="str">
            <v>基</v>
          </cell>
          <cell r="E1561">
            <v>9290000</v>
          </cell>
        </row>
        <row r="1563">
          <cell r="B1563" t="str">
            <v>　〃 中間ﾀﾜｰ基礎価格</v>
          </cell>
          <cell r="C1563" t="str">
            <v>固定式･水平型 吊上能力25ｔ</v>
          </cell>
          <cell r="D1563" t="str">
            <v>ｍ</v>
          </cell>
          <cell r="E1563">
            <v>147000</v>
          </cell>
        </row>
        <row r="1565">
          <cell r="A1565" t="str">
            <v>K01011</v>
          </cell>
          <cell r="B1565" t="str">
            <v>一本構リフト本体損料</v>
          </cell>
          <cell r="C1565" t="str">
            <v>シングル型 吊上能力1ｔ</v>
          </cell>
          <cell r="E1565">
            <v>1040</v>
          </cell>
        </row>
        <row r="1567">
          <cell r="A1567" t="str">
            <v>K01012</v>
          </cell>
          <cell r="B1567" t="str">
            <v xml:space="preserve"> 〃 中間ｶﾞｲﾄﾞﾚｰﾙ損料</v>
          </cell>
          <cell r="C1567" t="str">
            <v>シングル型 吊上能力1ｔ</v>
          </cell>
          <cell r="E1567">
            <v>16</v>
          </cell>
        </row>
        <row r="1569">
          <cell r="A1569" t="str">
            <v>K01013</v>
          </cell>
          <cell r="B1569" t="str">
            <v xml:space="preserve"> 〃 ﾓｰﾀｰｳｨﾝﾁ損料</v>
          </cell>
          <cell r="C1569" t="str">
            <v>シングル型 吊上能力1ｔ</v>
          </cell>
          <cell r="E1569">
            <v>1400</v>
          </cell>
        </row>
        <row r="1571">
          <cell r="A1571" t="str">
            <v>K01014</v>
          </cell>
          <cell r="B1571" t="str">
            <v xml:space="preserve"> 〃 本体基礎価格</v>
          </cell>
          <cell r="C1571" t="str">
            <v>シングル型 吊上能力1ｔ</v>
          </cell>
          <cell r="E1571">
            <v>1200000</v>
          </cell>
        </row>
        <row r="1573">
          <cell r="A1573" t="str">
            <v>K01015</v>
          </cell>
          <cell r="B1573" t="str">
            <v xml:space="preserve"> 〃 ﾚｰﾙ基礎価格</v>
          </cell>
          <cell r="C1573" t="str">
            <v>シングル型 吊上能力1ｔ</v>
          </cell>
          <cell r="E1573">
            <v>13000</v>
          </cell>
        </row>
        <row r="1575">
          <cell r="A1575" t="str">
            <v>K01021</v>
          </cell>
          <cell r="B1575" t="str">
            <v>二本構リフト本体損料</v>
          </cell>
          <cell r="C1575" t="str">
            <v>普通型 吊上能力1.2ｔ</v>
          </cell>
          <cell r="E1575">
            <v>1940</v>
          </cell>
        </row>
        <row r="1577">
          <cell r="A1577" t="str">
            <v>K01022</v>
          </cell>
          <cell r="B1577" t="str">
            <v xml:space="preserve"> 〃 中間ｶﾞｲﾄﾞﾚｰﾙ損料</v>
          </cell>
          <cell r="C1577" t="str">
            <v>普通型 吊上能力1.2ｔ</v>
          </cell>
          <cell r="E1577">
            <v>51</v>
          </cell>
        </row>
        <row r="1579">
          <cell r="A1579" t="str">
            <v>K01023</v>
          </cell>
          <cell r="B1579" t="str">
            <v xml:space="preserve"> 〃 ﾓｰﾀｰｳｨﾝﾁ損料</v>
          </cell>
          <cell r="C1579" t="str">
            <v>普通型 吊上能力1.2ｔ</v>
          </cell>
          <cell r="E1579">
            <v>1940</v>
          </cell>
        </row>
        <row r="1581">
          <cell r="A1581" t="str">
            <v>K01024</v>
          </cell>
          <cell r="B1581" t="str">
            <v xml:space="preserve"> 〃 本体基礎価格</v>
          </cell>
          <cell r="C1581" t="str">
            <v>普通型 吊上能力1.2ｔ</v>
          </cell>
          <cell r="E1581">
            <v>1940000</v>
          </cell>
        </row>
        <row r="1583">
          <cell r="A1583" t="str">
            <v>K01025</v>
          </cell>
          <cell r="B1583" t="str">
            <v xml:space="preserve"> 〃 ﾚｰﾙ基礎価格</v>
          </cell>
          <cell r="C1583" t="str">
            <v>普通型 吊上能力1.2ｔ</v>
          </cell>
          <cell r="E1583">
            <v>36000</v>
          </cell>
        </row>
        <row r="1587">
          <cell r="B1587" t="str">
            <v>土工事（刊行物単価）</v>
          </cell>
        </row>
        <row r="1589">
          <cell r="A1589" t="str">
            <v>K03001</v>
          </cell>
          <cell r="B1589" t="str">
            <v>貸切運賃</v>
          </cell>
          <cell r="C1589" t="str">
            <v>12t車 20km</v>
          </cell>
          <cell r="E1589">
            <v>15500</v>
          </cell>
        </row>
        <row r="1621">
          <cell r="A1621" t="str">
            <v>K03003</v>
          </cell>
          <cell r="B1621" t="str">
            <v>親杭損料</v>
          </cell>
          <cell r="C1621" t="str">
            <v>H200 5ヶ月</v>
          </cell>
          <cell r="D1621" t="str">
            <v>㎡</v>
          </cell>
          <cell r="E1621">
            <v>970</v>
          </cell>
        </row>
        <row r="1626">
          <cell r="A1626" t="str">
            <v>K03004</v>
          </cell>
          <cell r="B1626" t="str">
            <v>親杭損料</v>
          </cell>
          <cell r="C1626" t="str">
            <v>H300 5ヶ月</v>
          </cell>
          <cell r="D1626" t="str">
            <v>㎡</v>
          </cell>
          <cell r="E1626">
            <v>1800</v>
          </cell>
        </row>
        <row r="1631">
          <cell r="A1631" t="str">
            <v>K03005</v>
          </cell>
          <cell r="B1631" t="str">
            <v>親杭損料</v>
          </cell>
          <cell r="C1631" t="str">
            <v>H350 5ヶ月</v>
          </cell>
          <cell r="D1631" t="str">
            <v>㎡</v>
          </cell>
          <cell r="E1631">
            <v>2610</v>
          </cell>
        </row>
        <row r="1636">
          <cell r="A1636" t="str">
            <v>K03006</v>
          </cell>
          <cell r="B1636" t="str">
            <v>親杭打込み</v>
          </cell>
          <cell r="C1636" t="str">
            <v>低振動工法 H200</v>
          </cell>
          <cell r="D1636" t="str">
            <v>㎡</v>
          </cell>
          <cell r="E1636">
            <v>3600</v>
          </cell>
        </row>
        <row r="1639">
          <cell r="A1639" t="str">
            <v>K03007</v>
          </cell>
          <cell r="B1639" t="str">
            <v>親杭打込み</v>
          </cell>
          <cell r="C1639" t="str">
            <v>低振動工法 H300</v>
          </cell>
          <cell r="D1639" t="str">
            <v>㎡</v>
          </cell>
          <cell r="E1639">
            <v>4200</v>
          </cell>
        </row>
        <row r="1642">
          <cell r="A1642" t="str">
            <v>K03008</v>
          </cell>
          <cell r="B1642" t="str">
            <v>親杭打込み</v>
          </cell>
          <cell r="C1642" t="str">
            <v>低振動工法 H350</v>
          </cell>
          <cell r="D1642" t="str">
            <v>㎡</v>
          </cell>
          <cell r="E1642">
            <v>4650</v>
          </cell>
        </row>
        <row r="1645">
          <cell r="A1645" t="str">
            <v>K03009</v>
          </cell>
          <cell r="B1645" t="str">
            <v>親杭引抜き</v>
          </cell>
          <cell r="C1645" t="str">
            <v>低振動工法 H200</v>
          </cell>
          <cell r="D1645" t="str">
            <v>㎡</v>
          </cell>
          <cell r="E1645">
            <v>1420</v>
          </cell>
        </row>
        <row r="1648">
          <cell r="A1648" t="str">
            <v>K03010</v>
          </cell>
          <cell r="B1648" t="str">
            <v>親杭引抜き</v>
          </cell>
          <cell r="C1648" t="str">
            <v>低振動工法 H300</v>
          </cell>
          <cell r="D1648" t="str">
            <v>㎡</v>
          </cell>
          <cell r="E1648">
            <v>1650</v>
          </cell>
        </row>
        <row r="1651">
          <cell r="A1651" t="str">
            <v>K03011</v>
          </cell>
          <cell r="B1651" t="str">
            <v>親杭引抜き</v>
          </cell>
          <cell r="C1651" t="str">
            <v>低振動工法 H350</v>
          </cell>
          <cell r="D1651" t="str">
            <v>㎡</v>
          </cell>
          <cell r="E1651">
            <v>1740</v>
          </cell>
        </row>
        <row r="1654">
          <cell r="A1654" t="str">
            <v>K03012</v>
          </cell>
          <cell r="B1654" t="str">
            <v>横矢板入れ</v>
          </cell>
          <cell r="C1654" t="str">
            <v>t30</v>
          </cell>
          <cell r="D1654" t="str">
            <v>㎡</v>
          </cell>
          <cell r="E1654">
            <v>3550</v>
          </cell>
        </row>
        <row r="1657">
          <cell r="A1657" t="str">
            <v>K03013</v>
          </cell>
          <cell r="B1657" t="str">
            <v>腹起し切りばり</v>
          </cell>
          <cell r="C1657" t="str">
            <v>1段目 H300*300 5ヶ月</v>
          </cell>
          <cell r="D1657" t="str">
            <v>㎡</v>
          </cell>
          <cell r="E1657">
            <v>3900</v>
          </cell>
        </row>
        <row r="1658">
          <cell r="B1658" t="str">
            <v>切りばり1段</v>
          </cell>
        </row>
        <row r="1662">
          <cell r="A1662" t="str">
            <v>K03014</v>
          </cell>
          <cell r="B1662" t="str">
            <v>乗入構台</v>
          </cell>
          <cell r="C1662" t="str">
            <v>7ヶ月</v>
          </cell>
          <cell r="D1662" t="str">
            <v>㎡</v>
          </cell>
          <cell r="E1662">
            <v>15540</v>
          </cell>
        </row>
        <row r="1663">
          <cell r="B1663" t="str">
            <v>使用部材損料</v>
          </cell>
        </row>
        <row r="1667">
          <cell r="A1667" t="str">
            <v>K03015</v>
          </cell>
          <cell r="B1667" t="str">
            <v>構台架払い</v>
          </cell>
          <cell r="D1667" t="str">
            <v>㎡</v>
          </cell>
          <cell r="E1667">
            <v>19600</v>
          </cell>
        </row>
        <row r="1670">
          <cell r="A1670" t="str">
            <v>K03016</v>
          </cell>
          <cell r="B1670" t="str">
            <v>構台支持杭打込み</v>
          </cell>
          <cell r="D1670" t="str">
            <v>㎡</v>
          </cell>
          <cell r="E1670">
            <v>10100</v>
          </cell>
        </row>
        <row r="1687">
          <cell r="A1687" t="str">
            <v>K03003b</v>
          </cell>
          <cell r="B1687" t="str">
            <v>親杭損料</v>
          </cell>
          <cell r="C1687" t="str">
            <v>H200 5ヶ月</v>
          </cell>
          <cell r="D1687" t="str">
            <v>t</v>
          </cell>
          <cell r="E1687">
            <v>15750</v>
          </cell>
        </row>
        <row r="1688">
          <cell r="C1688" t="str">
            <v>(H250）</v>
          </cell>
        </row>
        <row r="1692">
          <cell r="A1692" t="str">
            <v>K03004b</v>
          </cell>
          <cell r="B1692" t="str">
            <v>親杭損料</v>
          </cell>
          <cell r="C1692" t="str">
            <v>H300 5ヶ月</v>
          </cell>
          <cell r="D1692" t="str">
            <v>㎡</v>
          </cell>
          <cell r="E1692">
            <v>15750</v>
          </cell>
        </row>
        <row r="1697">
          <cell r="A1697" t="str">
            <v>K03005b</v>
          </cell>
          <cell r="B1697" t="str">
            <v>親杭損料</v>
          </cell>
          <cell r="C1697" t="str">
            <v>H350 5ヶ月</v>
          </cell>
          <cell r="D1697" t="str">
            <v>㎡</v>
          </cell>
          <cell r="E1697">
            <v>15750</v>
          </cell>
        </row>
        <row r="1702">
          <cell r="A1702" t="str">
            <v>K03006b</v>
          </cell>
          <cell r="B1702" t="str">
            <v>親杭打込み</v>
          </cell>
          <cell r="C1702" t="str">
            <v>ｱｰｽｵｰｶﾞ併用 H250</v>
          </cell>
          <cell r="D1702" t="str">
            <v>m</v>
          </cell>
          <cell r="E1702">
            <v>4200</v>
          </cell>
        </row>
        <row r="1705">
          <cell r="A1705" t="str">
            <v>K03007b</v>
          </cell>
          <cell r="B1705" t="str">
            <v>親杭打込み</v>
          </cell>
          <cell r="C1705" t="str">
            <v>ｱｰｽｵｰｶﾞ併用 H300</v>
          </cell>
          <cell r="D1705" t="str">
            <v>m</v>
          </cell>
          <cell r="E1705">
            <v>4450</v>
          </cell>
        </row>
        <row r="1708">
          <cell r="A1708" t="str">
            <v>K03008b</v>
          </cell>
          <cell r="B1708" t="str">
            <v>親杭打込み</v>
          </cell>
          <cell r="C1708" t="str">
            <v>ｱｰｽｵｰｶﾞ併用 H350</v>
          </cell>
          <cell r="D1708" t="str">
            <v>m</v>
          </cell>
          <cell r="E1708">
            <v>4700</v>
          </cell>
        </row>
        <row r="1711">
          <cell r="A1711" t="str">
            <v>K03009b</v>
          </cell>
          <cell r="B1711" t="str">
            <v>親杭引抜き</v>
          </cell>
          <cell r="C1711" t="str">
            <v>油圧工法 H250</v>
          </cell>
          <cell r="D1711" t="str">
            <v>m</v>
          </cell>
          <cell r="E1711">
            <v>1650</v>
          </cell>
        </row>
        <row r="1714">
          <cell r="A1714" t="str">
            <v>K03010b</v>
          </cell>
          <cell r="B1714" t="str">
            <v>親杭引抜き</v>
          </cell>
          <cell r="C1714" t="str">
            <v>油圧工法 H300</v>
          </cell>
          <cell r="D1714" t="str">
            <v>m</v>
          </cell>
          <cell r="E1714">
            <v>1650</v>
          </cell>
        </row>
        <row r="1717">
          <cell r="A1717" t="str">
            <v>K03011b</v>
          </cell>
          <cell r="B1717" t="str">
            <v>親杭引抜き</v>
          </cell>
          <cell r="C1717" t="str">
            <v>油圧工法 H350</v>
          </cell>
          <cell r="D1717" t="str">
            <v>m</v>
          </cell>
          <cell r="E1717">
            <v>1850</v>
          </cell>
        </row>
        <row r="1720">
          <cell r="A1720" t="str">
            <v>K03011c</v>
          </cell>
          <cell r="B1720" t="str">
            <v>親杭運搬費</v>
          </cell>
          <cell r="C1720" t="str">
            <v>大型車 積卸し共</v>
          </cell>
          <cell r="D1720" t="str">
            <v>ｔ</v>
          </cell>
          <cell r="E1720">
            <v>6220</v>
          </cell>
        </row>
        <row r="1723">
          <cell r="A1723" t="str">
            <v>K03012b</v>
          </cell>
          <cell r="B1723" t="str">
            <v>横矢板入れ</v>
          </cell>
          <cell r="C1723" t="str">
            <v>t40</v>
          </cell>
          <cell r="D1723" t="str">
            <v>㎡</v>
          </cell>
          <cell r="E1723">
            <v>3650</v>
          </cell>
        </row>
        <row r="1726">
          <cell r="A1726" t="str">
            <v>K03013b</v>
          </cell>
          <cell r="B1726" t="str">
            <v>腹起し切りばり</v>
          </cell>
          <cell r="C1726" t="str">
            <v>1段目 H300*300 5ヶ月</v>
          </cell>
          <cell r="D1726" t="str">
            <v>㎡</v>
          </cell>
          <cell r="E1726">
            <v>7420</v>
          </cell>
        </row>
        <row r="1727">
          <cell r="B1727" t="str">
            <v>切りばり1段</v>
          </cell>
        </row>
        <row r="1731">
          <cell r="A1731" t="str">
            <v>K03014b</v>
          </cell>
          <cell r="B1731" t="str">
            <v>乗入構台</v>
          </cell>
          <cell r="C1731" t="str">
            <v>5ヶ月</v>
          </cell>
          <cell r="D1731" t="str">
            <v>㎡</v>
          </cell>
          <cell r="E1731">
            <v>36330</v>
          </cell>
        </row>
        <row r="1732">
          <cell r="B1732" t="str">
            <v>使用部材損料</v>
          </cell>
        </row>
        <row r="1753">
          <cell r="A1753" t="str">
            <v>K030900</v>
          </cell>
          <cell r="B1753" t="str">
            <v>Ｈ形鋼賃料</v>
          </cell>
          <cell r="C1753" t="str">
            <v>H200~400　180日</v>
          </cell>
          <cell r="D1753" t="str">
            <v>ｔ日</v>
          </cell>
          <cell r="E1753">
            <v>85</v>
          </cell>
        </row>
        <row r="1756">
          <cell r="A1756" t="str">
            <v>K030901</v>
          </cell>
          <cell r="B1756" t="str">
            <v>Ｈ形鋼賃料</v>
          </cell>
          <cell r="C1756" t="str">
            <v>H200~400　360日</v>
          </cell>
          <cell r="D1756" t="str">
            <v>ｔ日</v>
          </cell>
          <cell r="E1756">
            <v>75</v>
          </cell>
        </row>
        <row r="1759">
          <cell r="A1759" t="str">
            <v>K030910</v>
          </cell>
          <cell r="B1759" t="str">
            <v>鋼製山留材賃料</v>
          </cell>
          <cell r="C1759" t="str">
            <v>H250~400　180日</v>
          </cell>
          <cell r="D1759" t="str">
            <v>ｔ日</v>
          </cell>
          <cell r="E1759">
            <v>120</v>
          </cell>
        </row>
        <row r="1762">
          <cell r="A1762" t="str">
            <v>K030911</v>
          </cell>
          <cell r="B1762" t="str">
            <v>鋼製山留材賃料</v>
          </cell>
          <cell r="C1762" t="str">
            <v>H250~400　360日</v>
          </cell>
          <cell r="D1762" t="str">
            <v>ｔ日</v>
          </cell>
          <cell r="E1762">
            <v>110</v>
          </cell>
        </row>
        <row r="1765">
          <cell r="A1765" t="str">
            <v>K030920</v>
          </cell>
          <cell r="B1765" t="str">
            <v>覆工板賃料</v>
          </cell>
          <cell r="C1765" t="str">
            <v>鋼製（従来形）　180日</v>
          </cell>
          <cell r="D1765" t="str">
            <v>㎡月</v>
          </cell>
          <cell r="E1765">
            <v>830</v>
          </cell>
        </row>
        <row r="1768">
          <cell r="A1768" t="str">
            <v>K030921</v>
          </cell>
          <cell r="B1768" t="str">
            <v>覆工板賃料</v>
          </cell>
          <cell r="C1768" t="str">
            <v>鋼製（従来形）　360日</v>
          </cell>
          <cell r="D1768" t="str">
            <v>㎡月</v>
          </cell>
          <cell r="E1768">
            <v>700</v>
          </cell>
        </row>
        <row r="1771">
          <cell r="A1771" t="str">
            <v>K030930</v>
          </cell>
          <cell r="B1771" t="str">
            <v>H形鋼不足弁償金</v>
          </cell>
          <cell r="C1771" t="str">
            <v>H200~300　中古</v>
          </cell>
          <cell r="D1771" t="str">
            <v>ｔ</v>
          </cell>
          <cell r="E1771">
            <v>29000</v>
          </cell>
        </row>
        <row r="1774">
          <cell r="A1774" t="str">
            <v>K030931</v>
          </cell>
          <cell r="B1774" t="str">
            <v>H形鋼不足弁償金</v>
          </cell>
          <cell r="C1774" t="str">
            <v>H350　中古</v>
          </cell>
          <cell r="D1774" t="str">
            <v>ｔ</v>
          </cell>
          <cell r="E1774">
            <v>31000</v>
          </cell>
        </row>
        <row r="1777">
          <cell r="A1777" t="str">
            <v>K030932</v>
          </cell>
          <cell r="B1777" t="str">
            <v>H形鋼不足弁償金</v>
          </cell>
          <cell r="C1777" t="str">
            <v>H400　中古</v>
          </cell>
          <cell r="D1777" t="str">
            <v>ｔ</v>
          </cell>
          <cell r="E1777">
            <v>34000</v>
          </cell>
        </row>
        <row r="1780">
          <cell r="A1780" t="str">
            <v>K030940</v>
          </cell>
          <cell r="B1780" t="str">
            <v>鋼製山留材不足弁償金</v>
          </cell>
          <cell r="C1780" t="str">
            <v>H250~400　中古</v>
          </cell>
          <cell r="D1780" t="str">
            <v>ｔ</v>
          </cell>
          <cell r="E1780">
            <v>93000</v>
          </cell>
        </row>
        <row r="1783">
          <cell r="A1783" t="str">
            <v>K030950</v>
          </cell>
          <cell r="B1783" t="str">
            <v>覆工板不足弁償金</v>
          </cell>
          <cell r="C1783" t="str">
            <v>従来形　中古</v>
          </cell>
          <cell r="D1783" t="str">
            <v>㎡</v>
          </cell>
          <cell r="E1783">
            <v>26000</v>
          </cell>
        </row>
        <row r="1786">
          <cell r="A1786" t="str">
            <v>K030960</v>
          </cell>
          <cell r="B1786" t="str">
            <v>杭橋脚鋼材</v>
          </cell>
          <cell r="C1786" t="str">
            <v>[-200*90*8　SS400</v>
          </cell>
          <cell r="D1786" t="str">
            <v>ｔ</v>
          </cell>
          <cell r="E1786">
            <v>35000</v>
          </cell>
        </row>
        <row r="1789">
          <cell r="A1789" t="str">
            <v>K030961</v>
          </cell>
          <cell r="B1789" t="str">
            <v>杭橋脚鋼材</v>
          </cell>
          <cell r="C1789" t="str">
            <v>L-75*75*9　SS400</v>
          </cell>
          <cell r="D1789" t="str">
            <v>ｔ</v>
          </cell>
          <cell r="E1789">
            <v>30000</v>
          </cell>
        </row>
        <row r="1792">
          <cell r="A1792" t="str">
            <v>K030962</v>
          </cell>
          <cell r="B1792" t="str">
            <v>上部工鋼材</v>
          </cell>
          <cell r="C1792" t="str">
            <v>H-400*400　SS400</v>
          </cell>
          <cell r="D1792" t="str">
            <v>ｔ</v>
          </cell>
          <cell r="E1792">
            <v>37000</v>
          </cell>
        </row>
        <row r="1795">
          <cell r="A1795" t="str">
            <v>K030963</v>
          </cell>
          <cell r="B1795" t="str">
            <v>上部工鋼材</v>
          </cell>
          <cell r="C1795" t="str">
            <v>H-300*300　SS400</v>
          </cell>
          <cell r="D1795" t="str">
            <v>ｔ</v>
          </cell>
          <cell r="E1795">
            <v>32000</v>
          </cell>
        </row>
        <row r="1798">
          <cell r="A1798" t="str">
            <v>K030970</v>
          </cell>
          <cell r="B1798" t="str">
            <v>ｶﾞｰﾄﾞﾚｰﾙ</v>
          </cell>
          <cell r="C1798" t="str">
            <v>橋梁用</v>
          </cell>
          <cell r="D1798" t="str">
            <v>ｍ</v>
          </cell>
          <cell r="E1798">
            <v>3680</v>
          </cell>
        </row>
      </sheetData>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 val="集計表（新設）"/>
      <sheetName val="仮設拾書（新設）"/>
      <sheetName val="く体拾書（新設） "/>
      <sheetName val="鉄筋拾書（新設）"/>
      <sheetName val="外部仕上拾書（新設）"/>
      <sheetName val="内部仕上拾書（新設）"/>
      <sheetName val="建具拾書（新設）"/>
      <sheetName val="木材拾書（新設）"/>
      <sheetName val="集計表（改修）"/>
      <sheetName val="仮設拾書（改修）"/>
      <sheetName val="内部仕上拾書（改修）"/>
      <sheetName val="建具拾書（改修）"/>
      <sheetName val="塗装改修ｼ-ﾄ（改修）"/>
      <sheetName val="撤去拾書（改修）"/>
      <sheetName val="集計表（既存撤去）"/>
      <sheetName val="撤去拾書（既存撤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見積表紙"/>
      <sheetName val="設計料算出表１"/>
      <sheetName val="図面リスト"/>
      <sheetName val="部屋一覧"/>
      <sheetName val="Sheet2"/>
      <sheetName val="照明器具（参考）"/>
      <sheetName val="幹線計算書"/>
      <sheetName val="電灯負荷設備容量集計表"/>
      <sheetName val="負荷容量算定表"/>
      <sheetName val="幹線リスト"/>
      <sheetName val="容量計算"/>
      <sheetName val="変圧器容量計算書"/>
      <sheetName val="動力設備負荷表"/>
      <sheetName val="L-1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見比水槽"/>
      <sheetName val="見比ポ"/>
      <sheetName val="外給)代価"/>
      <sheetName val="②屋内給水"/>
      <sheetName val="内給)代価"/>
      <sheetName val="③屋外排水"/>
      <sheetName val="桝)代"/>
      <sheetName val="外排)代価"/>
      <sheetName val="④屋内排水"/>
      <sheetName val="内排)代価"/>
      <sheetName val="⑤湯"/>
      <sheetName val="見比５号"/>
      <sheetName val="湯)代価"/>
      <sheetName val="⑥衛"/>
      <sheetName val="衛)代価"/>
      <sheetName val="見比衛生"/>
      <sheetName val="⑦火"/>
      <sheetName val="代価表 "/>
      <sheetName val="見比(ポ"/>
      <sheetName val="見(火"/>
      <sheetName val="火)代"/>
      <sheetName val="⑧ｶﾞｽ"/>
      <sheetName val="⑨ﾒｰﾀｰ"/>
      <sheetName val="見(ﾒ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土量算出"/>
      <sheetName val="DATA"/>
    </sheetNames>
    <sheetDataSet>
      <sheetData sheetId="0"/>
      <sheetData sheetId="1">
        <row r="8">
          <cell r="D8">
            <v>1</v>
          </cell>
          <cell r="E8">
            <v>1.1100000000000001</v>
          </cell>
          <cell r="F8">
            <v>1.1100000000000001</v>
          </cell>
          <cell r="G8">
            <v>0.5</v>
          </cell>
          <cell r="H8">
            <v>0.5</v>
          </cell>
          <cell r="I8">
            <v>1.29</v>
          </cell>
          <cell r="J8">
            <v>0.5</v>
          </cell>
        </row>
        <row r="9">
          <cell r="D9">
            <v>301</v>
          </cell>
          <cell r="E9" t="str">
            <v>組</v>
          </cell>
          <cell r="F9">
            <v>1.2</v>
          </cell>
          <cell r="G9">
            <v>0.5</v>
          </cell>
          <cell r="H9">
            <v>1.39</v>
          </cell>
          <cell r="I9">
            <v>1.39</v>
          </cell>
          <cell r="J9">
            <v>0.5</v>
          </cell>
          <cell r="L9">
            <v>0</v>
          </cell>
          <cell r="M9">
            <v>0</v>
          </cell>
          <cell r="N9">
            <v>0</v>
          </cell>
          <cell r="P9">
            <v>0</v>
          </cell>
          <cell r="Q9">
            <v>0</v>
          </cell>
        </row>
        <row r="10">
          <cell r="D10">
            <v>351</v>
          </cell>
          <cell r="E10" t="str">
            <v>組</v>
          </cell>
          <cell r="F10">
            <v>1.29</v>
          </cell>
          <cell r="G10">
            <v>0.5</v>
          </cell>
          <cell r="H10">
            <v>1.48</v>
          </cell>
          <cell r="I10">
            <v>1.48</v>
          </cell>
          <cell r="J10">
            <v>0.5</v>
          </cell>
          <cell r="L10">
            <v>1</v>
          </cell>
          <cell r="M10">
            <v>0.66</v>
          </cell>
          <cell r="N10">
            <v>0.5</v>
          </cell>
          <cell r="P10">
            <v>0.84</v>
          </cell>
          <cell r="Q10">
            <v>0.5</v>
          </cell>
        </row>
        <row r="11">
          <cell r="D11">
            <v>401</v>
          </cell>
          <cell r="E11" t="str">
            <v>組</v>
          </cell>
          <cell r="F11">
            <v>1.39</v>
          </cell>
          <cell r="G11">
            <v>0.5</v>
          </cell>
          <cell r="H11">
            <v>1.57</v>
          </cell>
          <cell r="I11">
            <v>1.57</v>
          </cell>
          <cell r="J11">
            <v>0.5</v>
          </cell>
          <cell r="L11">
            <v>401</v>
          </cell>
          <cell r="M11">
            <v>0.78</v>
          </cell>
          <cell r="N11">
            <v>0.5</v>
          </cell>
          <cell r="P11">
            <v>0.95</v>
          </cell>
          <cell r="Q11">
            <v>0.5</v>
          </cell>
        </row>
        <row r="12">
          <cell r="D12">
            <v>451</v>
          </cell>
          <cell r="E12" t="str">
            <v>組</v>
          </cell>
          <cell r="F12">
            <v>1.75</v>
          </cell>
          <cell r="G12">
            <v>0.5</v>
          </cell>
          <cell r="H12">
            <v>1.96</v>
          </cell>
          <cell r="I12">
            <v>1.96</v>
          </cell>
          <cell r="J12">
            <v>0.5</v>
          </cell>
          <cell r="L12">
            <v>501</v>
          </cell>
          <cell r="M12">
            <v>0.89</v>
          </cell>
          <cell r="N12">
            <v>0.5</v>
          </cell>
          <cell r="P12">
            <v>1.06</v>
          </cell>
          <cell r="Q12">
            <v>0.5</v>
          </cell>
        </row>
        <row r="13">
          <cell r="D13">
            <v>501</v>
          </cell>
          <cell r="E13" t="str">
            <v>組</v>
          </cell>
          <cell r="F13">
            <v>1.85</v>
          </cell>
          <cell r="G13">
            <v>0.5</v>
          </cell>
          <cell r="H13">
            <v>2.06</v>
          </cell>
          <cell r="I13">
            <v>2.06</v>
          </cell>
          <cell r="J13">
            <v>0.5</v>
          </cell>
          <cell r="L13">
            <v>601</v>
          </cell>
          <cell r="M13">
            <v>1.1599999999999999</v>
          </cell>
          <cell r="N13">
            <v>0.5</v>
          </cell>
          <cell r="P13">
            <v>1.33</v>
          </cell>
          <cell r="Q13">
            <v>0.5</v>
          </cell>
        </row>
        <row r="14">
          <cell r="D14">
            <v>551</v>
          </cell>
          <cell r="E14" t="str">
            <v>組</v>
          </cell>
          <cell r="F14">
            <v>1.96</v>
          </cell>
          <cell r="G14">
            <v>0.5</v>
          </cell>
          <cell r="H14">
            <v>2.8</v>
          </cell>
          <cell r="I14">
            <v>2.8</v>
          </cell>
          <cell r="J14">
            <v>1</v>
          </cell>
          <cell r="L14">
            <v>651</v>
          </cell>
          <cell r="M14">
            <v>1.3</v>
          </cell>
          <cell r="N14">
            <v>0.5</v>
          </cell>
          <cell r="P14">
            <v>2.63</v>
          </cell>
          <cell r="Q14">
            <v>1</v>
          </cell>
        </row>
        <row r="15">
          <cell r="D15">
            <v>601</v>
          </cell>
          <cell r="E15" t="str">
            <v>組</v>
          </cell>
          <cell r="F15">
            <v>3.49</v>
          </cell>
          <cell r="G15">
            <v>1</v>
          </cell>
          <cell r="H15">
            <v>3.83</v>
          </cell>
          <cell r="I15">
            <v>3.83</v>
          </cell>
          <cell r="J15">
            <v>1</v>
          </cell>
          <cell r="L15">
            <v>751</v>
          </cell>
          <cell r="M15">
            <v>2.58</v>
          </cell>
          <cell r="N15">
            <v>1</v>
          </cell>
          <cell r="P15">
            <v>2.89</v>
          </cell>
          <cell r="Q15">
            <v>1</v>
          </cell>
        </row>
        <row r="16">
          <cell r="D16">
            <v>701</v>
          </cell>
          <cell r="E16" t="str">
            <v>組</v>
          </cell>
          <cell r="F16">
            <v>3.83</v>
          </cell>
          <cell r="G16">
            <v>1</v>
          </cell>
          <cell r="H16">
            <v>4.16</v>
          </cell>
          <cell r="I16">
            <v>4.16</v>
          </cell>
          <cell r="J16">
            <v>1</v>
          </cell>
          <cell r="L16">
            <v>851</v>
          </cell>
          <cell r="M16">
            <v>2.84</v>
          </cell>
          <cell r="N16">
            <v>1</v>
          </cell>
          <cell r="P16">
            <v>3.14</v>
          </cell>
          <cell r="Q16">
            <v>1</v>
          </cell>
        </row>
        <row r="17">
          <cell r="D17">
            <v>801</v>
          </cell>
          <cell r="E17" t="str">
            <v>組</v>
          </cell>
          <cell r="F17">
            <v>4.16</v>
          </cell>
          <cell r="G17">
            <v>1</v>
          </cell>
          <cell r="H17">
            <v>4.5</v>
          </cell>
          <cell r="I17">
            <v>4.5</v>
          </cell>
          <cell r="J17">
            <v>1</v>
          </cell>
          <cell r="L17">
            <v>951</v>
          </cell>
          <cell r="M17">
            <v>3.09</v>
          </cell>
          <cell r="N17">
            <v>1</v>
          </cell>
          <cell r="P17">
            <v>3.39</v>
          </cell>
          <cell r="Q17">
            <v>1</v>
          </cell>
        </row>
        <row r="18">
          <cell r="D18">
            <v>901</v>
          </cell>
          <cell r="E18" t="str">
            <v>組</v>
          </cell>
          <cell r="F18">
            <v>4.5</v>
          </cell>
          <cell r="G18">
            <v>1</v>
          </cell>
          <cell r="H18">
            <v>4.84</v>
          </cell>
          <cell r="I18">
            <v>4.84</v>
          </cell>
          <cell r="J18">
            <v>1</v>
          </cell>
          <cell r="L18">
            <v>1051</v>
          </cell>
          <cell r="M18">
            <v>3.34</v>
          </cell>
          <cell r="N18">
            <v>1</v>
          </cell>
          <cell r="P18">
            <v>3.64</v>
          </cell>
          <cell r="Q18">
            <v>1</v>
          </cell>
        </row>
        <row r="19">
          <cell r="D19">
            <v>1001</v>
          </cell>
          <cell r="E19" t="str">
            <v>組</v>
          </cell>
          <cell r="F19">
            <v>4.84</v>
          </cell>
          <cell r="G19">
            <v>1</v>
          </cell>
          <cell r="H19">
            <v>5.18</v>
          </cell>
          <cell r="I19">
            <v>5.18</v>
          </cell>
          <cell r="J19">
            <v>1</v>
          </cell>
          <cell r="L19">
            <v>1151</v>
          </cell>
          <cell r="M19">
            <v>3.59</v>
          </cell>
          <cell r="N19">
            <v>1</v>
          </cell>
          <cell r="P19">
            <v>3.89</v>
          </cell>
          <cell r="Q19">
            <v>1</v>
          </cell>
        </row>
        <row r="20">
          <cell r="D20">
            <v>1101</v>
          </cell>
          <cell r="E20" t="str">
            <v>組</v>
          </cell>
          <cell r="F20">
            <v>5.18</v>
          </cell>
          <cell r="G20">
            <v>1</v>
          </cell>
          <cell r="H20">
            <v>5.52</v>
          </cell>
          <cell r="I20">
            <v>5.52</v>
          </cell>
          <cell r="J20">
            <v>1</v>
          </cell>
          <cell r="L20">
            <v>1251</v>
          </cell>
        </row>
        <row r="21">
          <cell r="D21">
            <v>1201</v>
          </cell>
          <cell r="E21" t="str">
            <v>組</v>
          </cell>
          <cell r="F21">
            <v>8.2799999999999994</v>
          </cell>
          <cell r="G21">
            <v>1</v>
          </cell>
          <cell r="H21">
            <v>8.76</v>
          </cell>
          <cell r="I21">
            <v>8.76</v>
          </cell>
          <cell r="J21">
            <v>1</v>
          </cell>
        </row>
        <row r="22">
          <cell r="D22">
            <v>1301</v>
          </cell>
          <cell r="E22" t="str">
            <v>組</v>
          </cell>
          <cell r="F22">
            <v>8.76</v>
          </cell>
          <cell r="G22">
            <v>1</v>
          </cell>
          <cell r="H22">
            <v>9.24</v>
          </cell>
          <cell r="I22">
            <v>9.24</v>
          </cell>
          <cell r="J22">
            <v>1</v>
          </cell>
        </row>
        <row r="23">
          <cell r="D23">
            <v>1401</v>
          </cell>
          <cell r="E23" t="str">
            <v>組</v>
          </cell>
          <cell r="F23">
            <v>9.24</v>
          </cell>
          <cell r="G23">
            <v>1</v>
          </cell>
          <cell r="H23">
            <v>18.13</v>
          </cell>
          <cell r="I23">
            <v>18.13</v>
          </cell>
          <cell r="J23">
            <v>1.5</v>
          </cell>
        </row>
        <row r="24">
          <cell r="D24">
            <v>1501</v>
          </cell>
          <cell r="E24" t="str">
            <v>組</v>
          </cell>
          <cell r="F24">
            <v>18.13</v>
          </cell>
          <cell r="G24">
            <v>1.5</v>
          </cell>
          <cell r="H24">
            <v>19.41</v>
          </cell>
          <cell r="I24">
            <v>19.41</v>
          </cell>
          <cell r="J24">
            <v>1.5</v>
          </cell>
        </row>
        <row r="25">
          <cell r="D25">
            <v>1601</v>
          </cell>
          <cell r="E25" t="str">
            <v>組</v>
          </cell>
          <cell r="F25">
            <v>19.41</v>
          </cell>
          <cell r="G25">
            <v>1.5</v>
          </cell>
          <cell r="H25">
            <v>20.73</v>
          </cell>
          <cell r="I25">
            <v>20.73</v>
          </cell>
          <cell r="J25">
            <v>1.5</v>
          </cell>
        </row>
        <row r="26">
          <cell r="D26">
            <v>1701</v>
          </cell>
          <cell r="E26" t="str">
            <v>組</v>
          </cell>
          <cell r="F26">
            <v>20.73</v>
          </cell>
          <cell r="G26">
            <v>1.5</v>
          </cell>
          <cell r="H26">
            <v>22.1</v>
          </cell>
          <cell r="I26">
            <v>22.1</v>
          </cell>
          <cell r="J26">
            <v>1.5</v>
          </cell>
        </row>
        <row r="27">
          <cell r="D27">
            <v>1801</v>
          </cell>
          <cell r="E27" t="str">
            <v>組</v>
          </cell>
          <cell r="F27">
            <v>22.1</v>
          </cell>
          <cell r="G27">
            <v>1.5</v>
          </cell>
          <cell r="H27">
            <v>23.51</v>
          </cell>
          <cell r="I27">
            <v>23.51</v>
          </cell>
          <cell r="J27">
            <v>1.5</v>
          </cell>
        </row>
        <row r="28">
          <cell r="D28">
            <v>1901</v>
          </cell>
          <cell r="E28" t="str">
            <v>組</v>
          </cell>
          <cell r="F28">
            <v>23.51</v>
          </cell>
          <cell r="G28">
            <v>1.5</v>
          </cell>
          <cell r="H28">
            <v>24.95</v>
          </cell>
          <cell r="I28">
            <v>24.95</v>
          </cell>
          <cell r="J28">
            <v>1.5</v>
          </cell>
        </row>
        <row r="29">
          <cell r="D29">
            <v>2001</v>
          </cell>
          <cell r="E29" t="str">
            <v>組</v>
          </cell>
          <cell r="F29">
            <v>24.95</v>
          </cell>
          <cell r="G29">
            <v>1.5</v>
          </cell>
          <cell r="H29">
            <v>26.44</v>
          </cell>
          <cell r="I29">
            <v>26.44</v>
          </cell>
          <cell r="J29">
            <v>1.5</v>
          </cell>
        </row>
        <row r="30">
          <cell r="D30">
            <v>2101</v>
          </cell>
          <cell r="E30" t="str">
            <v>組</v>
          </cell>
          <cell r="F30">
            <v>26.44</v>
          </cell>
          <cell r="G30">
            <v>1.5</v>
          </cell>
          <cell r="H30">
            <v>27.98</v>
          </cell>
          <cell r="I30">
            <v>27.98</v>
          </cell>
          <cell r="J30">
            <v>1.5</v>
          </cell>
        </row>
        <row r="31">
          <cell r="D31">
            <v>2201</v>
          </cell>
          <cell r="E31" t="str">
            <v>組</v>
          </cell>
          <cell r="F31">
            <v>27.98</v>
          </cell>
          <cell r="G31">
            <v>1.5</v>
          </cell>
          <cell r="H31">
            <v>29.55</v>
          </cell>
          <cell r="I31">
            <v>29.55</v>
          </cell>
          <cell r="J31">
            <v>1.5</v>
          </cell>
        </row>
        <row r="32">
          <cell r="D32">
            <v>2301</v>
          </cell>
          <cell r="E32" t="str">
            <v>組</v>
          </cell>
          <cell r="F32">
            <v>29.55</v>
          </cell>
          <cell r="G32">
            <v>1.5</v>
          </cell>
          <cell r="H32">
            <v>31.17</v>
          </cell>
          <cell r="I32">
            <v>31.17</v>
          </cell>
          <cell r="J32">
            <v>1.5</v>
          </cell>
        </row>
        <row r="33">
          <cell r="D33">
            <v>2401</v>
          </cell>
          <cell r="E33" t="str">
            <v>組</v>
          </cell>
          <cell r="F33">
            <v>31.17</v>
          </cell>
          <cell r="G33">
            <v>1.5</v>
          </cell>
          <cell r="H33">
            <v>32.840000000000003</v>
          </cell>
          <cell r="I33">
            <v>32.840000000000003</v>
          </cell>
          <cell r="J33">
            <v>1.5</v>
          </cell>
        </row>
        <row r="34">
          <cell r="D34">
            <v>2501</v>
          </cell>
          <cell r="E34" t="str">
            <v>組</v>
          </cell>
          <cell r="F34">
            <v>42.41</v>
          </cell>
          <cell r="G34">
            <v>1.5</v>
          </cell>
          <cell r="H34">
            <v>44.49</v>
          </cell>
          <cell r="I34">
            <v>44.49</v>
          </cell>
          <cell r="J34">
            <v>1.5</v>
          </cell>
        </row>
        <row r="35">
          <cell r="D35">
            <v>2601</v>
          </cell>
          <cell r="E35" t="str">
            <v>組</v>
          </cell>
          <cell r="F35">
            <v>44.49</v>
          </cell>
          <cell r="G35">
            <v>1.5</v>
          </cell>
          <cell r="H35">
            <v>46.62</v>
          </cell>
          <cell r="I35">
            <v>46.62</v>
          </cell>
          <cell r="J35">
            <v>1.5</v>
          </cell>
        </row>
        <row r="36">
          <cell r="D36">
            <v>2701</v>
          </cell>
          <cell r="E36" t="str">
            <v>組</v>
          </cell>
          <cell r="F36">
            <v>46.62</v>
          </cell>
          <cell r="G36">
            <v>1.5</v>
          </cell>
          <cell r="H36">
            <v>48.8</v>
          </cell>
          <cell r="I36">
            <v>48.8</v>
          </cell>
          <cell r="J36">
            <v>1.5</v>
          </cell>
        </row>
        <row r="37">
          <cell r="D37">
            <v>2801</v>
          </cell>
          <cell r="E37" t="str">
            <v>組</v>
          </cell>
          <cell r="F37">
            <v>48.8</v>
          </cell>
          <cell r="G37">
            <v>1.5</v>
          </cell>
          <cell r="H37">
            <v>51.03</v>
          </cell>
          <cell r="I37">
            <v>51.03</v>
          </cell>
          <cell r="J37">
            <v>1.5</v>
          </cell>
        </row>
        <row r="38">
          <cell r="D38">
            <v>2901</v>
          </cell>
          <cell r="E38" t="str">
            <v>組</v>
          </cell>
          <cell r="F38">
            <v>51.03</v>
          </cell>
          <cell r="G38">
            <v>1.5</v>
          </cell>
          <cell r="H38">
            <v>53.31</v>
          </cell>
          <cell r="I38">
            <v>53.31</v>
          </cell>
          <cell r="J38">
            <v>1.5</v>
          </cell>
        </row>
        <row r="39">
          <cell r="D39">
            <v>3001</v>
          </cell>
          <cell r="E39" t="str">
            <v>組</v>
          </cell>
          <cell r="F39">
            <v>53.31</v>
          </cell>
          <cell r="G39">
            <v>1.5</v>
          </cell>
          <cell r="H39">
            <v>55.65</v>
          </cell>
          <cell r="I39">
            <v>55.65</v>
          </cell>
          <cell r="J39">
            <v>1.5</v>
          </cell>
        </row>
        <row r="40">
          <cell r="D40">
            <v>3101</v>
          </cell>
          <cell r="E40" t="str">
            <v>組</v>
          </cell>
          <cell r="F40">
            <v>55.65</v>
          </cell>
          <cell r="G40">
            <v>1.5</v>
          </cell>
          <cell r="H40">
            <v>58.04</v>
          </cell>
          <cell r="I40">
            <v>58.04</v>
          </cell>
          <cell r="J40">
            <v>1.5</v>
          </cell>
        </row>
        <row r="41">
          <cell r="D41">
            <v>3201</v>
          </cell>
          <cell r="E41" t="str">
            <v>組</v>
          </cell>
          <cell r="F41">
            <v>58.04</v>
          </cell>
          <cell r="G41">
            <v>1.5</v>
          </cell>
          <cell r="H41">
            <v>60.48</v>
          </cell>
          <cell r="I41">
            <v>60.48</v>
          </cell>
          <cell r="J41">
            <v>1.5</v>
          </cell>
        </row>
        <row r="42">
          <cell r="D42">
            <v>3301</v>
          </cell>
          <cell r="E42" t="str">
            <v>組</v>
          </cell>
          <cell r="F42">
            <v>60.48</v>
          </cell>
          <cell r="G42">
            <v>1.5</v>
          </cell>
          <cell r="H42">
            <v>62.98</v>
          </cell>
          <cell r="I42">
            <v>62.98</v>
          </cell>
          <cell r="J42">
            <v>1.5</v>
          </cell>
        </row>
        <row r="43">
          <cell r="D43">
            <v>3401</v>
          </cell>
          <cell r="E43" t="str">
            <v>組</v>
          </cell>
          <cell r="F43">
            <v>62.98</v>
          </cell>
          <cell r="G43">
            <v>2</v>
          </cell>
        </row>
        <row r="44">
          <cell r="D44">
            <v>3501</v>
          </cell>
          <cell r="E44" t="str">
            <v>組</v>
          </cell>
        </row>
        <row r="45">
          <cell r="D45">
            <v>3601</v>
          </cell>
          <cell r="E45" t="str">
            <v>組</v>
          </cell>
        </row>
        <row r="46">
          <cell r="D46">
            <v>3701</v>
          </cell>
          <cell r="E46" t="str">
            <v>組</v>
          </cell>
        </row>
        <row r="47">
          <cell r="D47">
            <v>3801</v>
          </cell>
          <cell r="E47" t="str">
            <v>組</v>
          </cell>
        </row>
        <row r="48">
          <cell r="D48">
            <v>3901</v>
          </cell>
          <cell r="E48" t="str">
            <v>組</v>
          </cell>
        </row>
        <row r="49">
          <cell r="D49">
            <v>4001</v>
          </cell>
          <cell r="E49" t="str">
            <v>組</v>
          </cell>
        </row>
        <row r="50">
          <cell r="D50">
            <v>4101</v>
          </cell>
          <cell r="E50" t="str">
            <v>組</v>
          </cell>
        </row>
        <row r="51">
          <cell r="D51">
            <v>4201</v>
          </cell>
          <cell r="E51" t="str">
            <v>組</v>
          </cell>
        </row>
        <row r="52">
          <cell r="D52">
            <v>4301</v>
          </cell>
          <cell r="E52" t="str">
            <v>組</v>
          </cell>
        </row>
        <row r="53">
          <cell r="D53">
            <v>4401</v>
          </cell>
          <cell r="E53" t="str">
            <v>組</v>
          </cell>
        </row>
        <row r="54">
          <cell r="D54">
            <v>4501</v>
          </cell>
          <cell r="E54" t="str">
            <v>組</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X"/>
      <sheetName val="見積"/>
      <sheetName val="鋼製建具 "/>
      <sheetName val="アルミ製建具"/>
      <sheetName val="床塗料"/>
      <sheetName val="内装（天井）"/>
      <sheetName val="タイル"/>
      <sheetName val="石工事"/>
      <sheetName val="撥水材塗布"/>
    </sheetNames>
    <sheetDataSet>
      <sheetData sheetId="0" refreshError="1"/>
      <sheetData sheetId="1" refreshError="1">
        <row r="2">
          <cell r="A2" t="str">
            <v>一般鉄骨工事</v>
          </cell>
          <cell r="F2" t="str">
            <v>㈱ヨネモリ</v>
          </cell>
          <cell r="H2" t="str">
            <v>本田鉄工㈱</v>
          </cell>
          <cell r="J2" t="str">
            <v>㈱奥武鉄工</v>
          </cell>
          <cell r="P2" t="str">
            <v>㈱ヨネモリ</v>
          </cell>
        </row>
        <row r="4">
          <cell r="B4" t="str">
            <v>【　展示ホール棟　】</v>
          </cell>
        </row>
        <row r="5">
          <cell r="A5" t="str">
            <v>M070301</v>
          </cell>
          <cell r="B5" t="str">
            <v>鋼板</v>
          </cell>
          <cell r="C5" t="str">
            <v>SS400 PL-6</v>
          </cell>
          <cell r="D5">
            <v>0.27</v>
          </cell>
          <cell r="E5" t="str">
            <v>ｔ</v>
          </cell>
          <cell r="F5">
            <v>69000</v>
          </cell>
          <cell r="G5">
            <v>18630</v>
          </cell>
          <cell r="H5">
            <v>88000</v>
          </cell>
          <cell r="I5">
            <v>23760</v>
          </cell>
          <cell r="J5">
            <v>86000</v>
          </cell>
          <cell r="K5">
            <v>23220</v>
          </cell>
          <cell r="P5">
            <v>69000</v>
          </cell>
          <cell r="Q5">
            <v>0.8</v>
          </cell>
          <cell r="R5">
            <v>55200</v>
          </cell>
        </row>
        <row r="6">
          <cell r="A6" t="str">
            <v>M070302</v>
          </cell>
          <cell r="B6" t="str">
            <v>鋼板</v>
          </cell>
          <cell r="C6" t="str">
            <v>SS400 PL-9</v>
          </cell>
          <cell r="D6">
            <v>1.54</v>
          </cell>
          <cell r="E6" t="str">
            <v>ｔ</v>
          </cell>
          <cell r="F6">
            <v>69000</v>
          </cell>
          <cell r="G6">
            <v>106260</v>
          </cell>
          <cell r="H6">
            <v>88000</v>
          </cell>
          <cell r="I6">
            <v>135520</v>
          </cell>
          <cell r="J6">
            <v>86000</v>
          </cell>
          <cell r="K6">
            <v>132440</v>
          </cell>
          <cell r="P6">
            <v>69000</v>
          </cell>
          <cell r="Q6">
            <v>0.8</v>
          </cell>
          <cell r="R6">
            <v>55200</v>
          </cell>
        </row>
        <row r="7">
          <cell r="A7" t="str">
            <v>M070303</v>
          </cell>
          <cell r="B7" t="str">
            <v>鋼板</v>
          </cell>
          <cell r="C7" t="str">
            <v>SN400B PL-6</v>
          </cell>
          <cell r="D7">
            <v>0.23</v>
          </cell>
          <cell r="E7" t="str">
            <v>ｔ</v>
          </cell>
          <cell r="F7">
            <v>72000</v>
          </cell>
          <cell r="G7">
            <v>16560</v>
          </cell>
          <cell r="H7">
            <v>94000</v>
          </cell>
          <cell r="I7">
            <v>21620</v>
          </cell>
          <cell r="J7">
            <v>92000</v>
          </cell>
          <cell r="K7">
            <v>21160</v>
          </cell>
          <cell r="P7">
            <v>72000</v>
          </cell>
          <cell r="Q7">
            <v>0.8</v>
          </cell>
          <cell r="R7">
            <v>57600</v>
          </cell>
        </row>
        <row r="8">
          <cell r="A8" t="str">
            <v>M070304</v>
          </cell>
          <cell r="B8" t="str">
            <v>鋼板</v>
          </cell>
          <cell r="C8" t="str">
            <v>SN400B PL-9</v>
          </cell>
          <cell r="D8">
            <v>0.49</v>
          </cell>
          <cell r="E8" t="str">
            <v>ｔ</v>
          </cell>
          <cell r="F8">
            <v>72000</v>
          </cell>
          <cell r="G8">
            <v>35280</v>
          </cell>
          <cell r="H8">
            <v>94000</v>
          </cell>
          <cell r="I8">
            <v>46060</v>
          </cell>
          <cell r="J8">
            <v>92000</v>
          </cell>
          <cell r="K8">
            <v>45080</v>
          </cell>
          <cell r="P8">
            <v>72000</v>
          </cell>
          <cell r="Q8">
            <v>0.8</v>
          </cell>
          <cell r="R8">
            <v>57600</v>
          </cell>
        </row>
        <row r="9">
          <cell r="A9" t="str">
            <v>M070306</v>
          </cell>
          <cell r="B9" t="str">
            <v>鋼板</v>
          </cell>
          <cell r="C9" t="str">
            <v>SN400B PL-16</v>
          </cell>
          <cell r="D9">
            <v>0.38</v>
          </cell>
          <cell r="E9" t="str">
            <v>ｔ</v>
          </cell>
          <cell r="F9">
            <v>76000</v>
          </cell>
          <cell r="G9">
            <v>28880</v>
          </cell>
          <cell r="H9">
            <v>99000</v>
          </cell>
          <cell r="I9">
            <v>37620</v>
          </cell>
          <cell r="J9">
            <v>96000</v>
          </cell>
          <cell r="K9">
            <v>36480</v>
          </cell>
          <cell r="P9">
            <v>76000</v>
          </cell>
          <cell r="Q9">
            <v>0.8</v>
          </cell>
          <cell r="R9">
            <v>60800</v>
          </cell>
        </row>
        <row r="10">
          <cell r="A10" t="str">
            <v>M070309</v>
          </cell>
          <cell r="B10" t="str">
            <v>鋼板</v>
          </cell>
          <cell r="C10" t="str">
            <v>SN400C PL-16</v>
          </cell>
          <cell r="D10">
            <v>0.99</v>
          </cell>
          <cell r="E10" t="str">
            <v>ｔ</v>
          </cell>
          <cell r="F10">
            <v>79000</v>
          </cell>
          <cell r="G10">
            <v>78210</v>
          </cell>
          <cell r="H10">
            <v>110000</v>
          </cell>
          <cell r="I10">
            <v>108900</v>
          </cell>
          <cell r="J10">
            <v>99000</v>
          </cell>
          <cell r="K10">
            <v>98010</v>
          </cell>
          <cell r="P10">
            <v>79000</v>
          </cell>
          <cell r="Q10">
            <v>0.8</v>
          </cell>
          <cell r="R10">
            <v>63200</v>
          </cell>
        </row>
        <row r="11">
          <cell r="A11" t="str">
            <v>M070200</v>
          </cell>
          <cell r="B11" t="str">
            <v>Ｈ形鋼</v>
          </cell>
          <cell r="C11" t="str">
            <v>SS400                   H-100*100*6*8</v>
          </cell>
          <cell r="D11">
            <v>0.65</v>
          </cell>
          <cell r="E11" t="str">
            <v>ｔ</v>
          </cell>
          <cell r="F11">
            <v>47000</v>
          </cell>
          <cell r="G11">
            <v>30550</v>
          </cell>
          <cell r="H11">
            <v>51000</v>
          </cell>
          <cell r="I11">
            <v>33150</v>
          </cell>
          <cell r="J11">
            <v>45000</v>
          </cell>
          <cell r="K11">
            <v>29250</v>
          </cell>
          <cell r="P11">
            <v>47000</v>
          </cell>
          <cell r="Q11">
            <v>0.8</v>
          </cell>
          <cell r="R11">
            <v>37600</v>
          </cell>
        </row>
        <row r="12">
          <cell r="A12" t="str">
            <v>M070201</v>
          </cell>
          <cell r="B12" t="str">
            <v>Ｈ形鋼</v>
          </cell>
          <cell r="C12" t="str">
            <v>SS400                   H-125*125*6.5*9</v>
          </cell>
          <cell r="D12">
            <v>1.51</v>
          </cell>
          <cell r="E12" t="str">
            <v>ｔ</v>
          </cell>
          <cell r="F12">
            <v>45000</v>
          </cell>
          <cell r="G12">
            <v>67950</v>
          </cell>
          <cell r="H12">
            <v>51000</v>
          </cell>
          <cell r="I12">
            <v>77010</v>
          </cell>
          <cell r="J12">
            <v>45000</v>
          </cell>
          <cell r="K12">
            <v>67950</v>
          </cell>
          <cell r="P12">
            <v>45000</v>
          </cell>
          <cell r="Q12">
            <v>0.8</v>
          </cell>
          <cell r="R12">
            <v>36000</v>
          </cell>
        </row>
        <row r="13">
          <cell r="A13" t="str">
            <v>M070204</v>
          </cell>
          <cell r="B13" t="str">
            <v>Ｈ形鋼</v>
          </cell>
          <cell r="C13" t="str">
            <v>SS400                   H-194*150*6*9</v>
          </cell>
          <cell r="D13">
            <v>0.96</v>
          </cell>
          <cell r="E13" t="str">
            <v>ｔ</v>
          </cell>
          <cell r="F13">
            <v>45000</v>
          </cell>
          <cell r="G13">
            <v>43200</v>
          </cell>
          <cell r="H13">
            <v>51000</v>
          </cell>
          <cell r="I13">
            <v>48960</v>
          </cell>
          <cell r="J13">
            <v>45000</v>
          </cell>
          <cell r="K13">
            <v>43200</v>
          </cell>
          <cell r="P13">
            <v>45000</v>
          </cell>
          <cell r="Q13">
            <v>0.8</v>
          </cell>
          <cell r="R13">
            <v>36000</v>
          </cell>
        </row>
        <row r="14">
          <cell r="A14" t="str">
            <v>M070205</v>
          </cell>
          <cell r="B14" t="str">
            <v>Ｈ形鋼</v>
          </cell>
          <cell r="C14" t="str">
            <v>SS400                   H-200*100*5.5*8</v>
          </cell>
          <cell r="D14">
            <v>1.48</v>
          </cell>
          <cell r="E14" t="str">
            <v>ｔ</v>
          </cell>
          <cell r="F14">
            <v>45000</v>
          </cell>
          <cell r="G14">
            <v>66600</v>
          </cell>
          <cell r="H14">
            <v>51000</v>
          </cell>
          <cell r="I14">
            <v>75480</v>
          </cell>
          <cell r="J14">
            <v>45000</v>
          </cell>
          <cell r="K14">
            <v>66600</v>
          </cell>
          <cell r="P14">
            <v>45000</v>
          </cell>
          <cell r="Q14">
            <v>0.8</v>
          </cell>
          <cell r="R14">
            <v>36000</v>
          </cell>
        </row>
        <row r="15">
          <cell r="A15" t="str">
            <v>M070212</v>
          </cell>
          <cell r="B15" t="str">
            <v>Ｈ形鋼</v>
          </cell>
          <cell r="C15" t="str">
            <v>SN400B                   H-194*150*6*9</v>
          </cell>
          <cell r="D15">
            <v>1.96</v>
          </cell>
          <cell r="E15" t="str">
            <v>ｔ</v>
          </cell>
          <cell r="F15">
            <v>50000</v>
          </cell>
          <cell r="G15">
            <v>98000</v>
          </cell>
          <cell r="H15">
            <v>54000</v>
          </cell>
          <cell r="I15">
            <v>105840</v>
          </cell>
          <cell r="J15">
            <v>51000</v>
          </cell>
          <cell r="K15">
            <v>99960</v>
          </cell>
          <cell r="P15">
            <v>50000</v>
          </cell>
          <cell r="Q15">
            <v>0.8</v>
          </cell>
          <cell r="R15">
            <v>40000</v>
          </cell>
        </row>
        <row r="16">
          <cell r="A16" t="str">
            <v>M070213</v>
          </cell>
          <cell r="B16" t="str">
            <v>Ｈ形鋼</v>
          </cell>
          <cell r="C16" t="str">
            <v>SN400B                   H-200*100*5.5*8</v>
          </cell>
          <cell r="D16">
            <v>2.2000000000000002</v>
          </cell>
          <cell r="E16" t="str">
            <v>ｔ</v>
          </cell>
          <cell r="F16">
            <v>50000</v>
          </cell>
          <cell r="G16">
            <v>110000.00000000001</v>
          </cell>
          <cell r="H16">
            <v>54000</v>
          </cell>
          <cell r="I16">
            <v>118800.00000000001</v>
          </cell>
          <cell r="J16">
            <v>51000</v>
          </cell>
          <cell r="K16">
            <v>112200.00000000001</v>
          </cell>
          <cell r="P16">
            <v>50000</v>
          </cell>
          <cell r="Q16">
            <v>0.8</v>
          </cell>
          <cell r="R16">
            <v>40000</v>
          </cell>
        </row>
        <row r="17">
          <cell r="A17" t="str">
            <v>M070219</v>
          </cell>
          <cell r="B17" t="str">
            <v>BＨ形鋼</v>
          </cell>
          <cell r="C17" t="str">
            <v>SS400             BH-200～100*100*6*8</v>
          </cell>
          <cell r="D17">
            <v>0.73</v>
          </cell>
          <cell r="E17" t="str">
            <v>ｔ</v>
          </cell>
          <cell r="F17">
            <v>71000</v>
          </cell>
          <cell r="G17">
            <v>51830</v>
          </cell>
          <cell r="H17">
            <v>140000</v>
          </cell>
          <cell r="I17">
            <v>102200</v>
          </cell>
          <cell r="J17">
            <v>160000</v>
          </cell>
          <cell r="K17">
            <v>116800</v>
          </cell>
          <cell r="P17">
            <v>71000</v>
          </cell>
          <cell r="Q17">
            <v>0.8</v>
          </cell>
          <cell r="R17">
            <v>56800</v>
          </cell>
        </row>
        <row r="18">
          <cell r="A18" t="str">
            <v>M070510</v>
          </cell>
          <cell r="B18" t="str">
            <v>不等辺山形鋼</v>
          </cell>
          <cell r="C18" t="str">
            <v>SS400 L-100*75*7</v>
          </cell>
          <cell r="D18">
            <v>1.78</v>
          </cell>
          <cell r="E18" t="str">
            <v>ｔ</v>
          </cell>
          <cell r="F18">
            <v>68000</v>
          </cell>
          <cell r="G18">
            <v>121040</v>
          </cell>
          <cell r="H18">
            <v>72000</v>
          </cell>
          <cell r="I18">
            <v>128160</v>
          </cell>
          <cell r="J18">
            <v>66000</v>
          </cell>
          <cell r="K18">
            <v>117480</v>
          </cell>
          <cell r="P18">
            <v>68000</v>
          </cell>
          <cell r="Q18">
            <v>0.8</v>
          </cell>
          <cell r="R18">
            <v>54400</v>
          </cell>
        </row>
        <row r="19">
          <cell r="A19" t="str">
            <v>M070501</v>
          </cell>
          <cell r="B19" t="str">
            <v>山形鋼</v>
          </cell>
          <cell r="C19" t="str">
            <v>SS400 L-50*50*6</v>
          </cell>
          <cell r="D19">
            <v>0.05</v>
          </cell>
          <cell r="E19" t="str">
            <v>ｔ</v>
          </cell>
          <cell r="F19">
            <v>49000</v>
          </cell>
          <cell r="G19">
            <v>2450</v>
          </cell>
          <cell r="H19">
            <v>51000</v>
          </cell>
          <cell r="I19">
            <v>2550</v>
          </cell>
          <cell r="J19">
            <v>48000</v>
          </cell>
          <cell r="K19">
            <v>2400</v>
          </cell>
          <cell r="P19">
            <v>49000</v>
          </cell>
          <cell r="Q19">
            <v>0.8</v>
          </cell>
          <cell r="R19">
            <v>39200</v>
          </cell>
        </row>
        <row r="20">
          <cell r="A20" t="str">
            <v>M070051</v>
          </cell>
          <cell r="B20" t="str">
            <v>軽量溝形鋼</v>
          </cell>
          <cell r="C20" t="str">
            <v>SSC400               LC-100*50*20*2.3</v>
          </cell>
          <cell r="D20">
            <v>5.81</v>
          </cell>
          <cell r="E20" t="str">
            <v>ｔ</v>
          </cell>
          <cell r="F20">
            <v>57000</v>
          </cell>
          <cell r="G20">
            <v>331170</v>
          </cell>
          <cell r="H20">
            <v>58000</v>
          </cell>
          <cell r="I20">
            <v>336980</v>
          </cell>
          <cell r="J20">
            <v>56000</v>
          </cell>
          <cell r="K20">
            <v>325360</v>
          </cell>
          <cell r="P20">
            <v>57000</v>
          </cell>
          <cell r="Q20">
            <v>0.8</v>
          </cell>
          <cell r="R20">
            <v>45600</v>
          </cell>
        </row>
        <row r="21">
          <cell r="A21" t="str">
            <v>M070602</v>
          </cell>
          <cell r="B21" t="str">
            <v>構造用鋼管</v>
          </cell>
          <cell r="C21" t="str">
            <v>STK400                    P-165.2*6</v>
          </cell>
          <cell r="D21">
            <v>3.74</v>
          </cell>
          <cell r="E21" t="str">
            <v>ｔ</v>
          </cell>
          <cell r="F21">
            <v>105000</v>
          </cell>
          <cell r="G21">
            <v>392700</v>
          </cell>
          <cell r="H21">
            <v>114000</v>
          </cell>
          <cell r="I21">
            <v>426360</v>
          </cell>
          <cell r="J21">
            <v>110000</v>
          </cell>
          <cell r="K21">
            <v>411400</v>
          </cell>
          <cell r="P21">
            <v>105000</v>
          </cell>
          <cell r="Q21">
            <v>0.8</v>
          </cell>
          <cell r="R21">
            <v>84000</v>
          </cell>
        </row>
        <row r="22">
          <cell r="A22" t="str">
            <v>M070801</v>
          </cell>
          <cell r="B22" t="str">
            <v>高力ボルト</v>
          </cell>
          <cell r="C22" t="str">
            <v>S10T　ﾄﾙｼｱ形</v>
          </cell>
          <cell r="D22" t="str">
            <v>一式</v>
          </cell>
          <cell r="G22">
            <v>96354</v>
          </cell>
          <cell r="I22">
            <v>80372</v>
          </cell>
          <cell r="K22">
            <v>79540</v>
          </cell>
          <cell r="P22">
            <v>96354</v>
          </cell>
          <cell r="Q22">
            <v>0.8</v>
          </cell>
          <cell r="R22">
            <v>77000</v>
          </cell>
        </row>
        <row r="23">
          <cell r="A23" t="str">
            <v>M070811</v>
          </cell>
          <cell r="B23" t="str">
            <v>その他ボルト</v>
          </cell>
          <cell r="D23" t="str">
            <v>一式</v>
          </cell>
          <cell r="G23">
            <v>188720</v>
          </cell>
          <cell r="I23">
            <v>136096</v>
          </cell>
          <cell r="K23">
            <v>188192</v>
          </cell>
          <cell r="P23">
            <v>188720</v>
          </cell>
          <cell r="Q23">
            <v>0.8</v>
          </cell>
          <cell r="R23">
            <v>150900</v>
          </cell>
        </row>
        <row r="24">
          <cell r="A24" t="str">
            <v>M070851</v>
          </cell>
          <cell r="B24" t="str">
            <v>鉄骨ブレース</v>
          </cell>
          <cell r="D24" t="str">
            <v>一式</v>
          </cell>
          <cell r="G24">
            <v>357200</v>
          </cell>
          <cell r="I24">
            <v>214600</v>
          </cell>
          <cell r="K24">
            <v>213000</v>
          </cell>
          <cell r="P24">
            <v>357200</v>
          </cell>
          <cell r="Q24">
            <v>0.8</v>
          </cell>
          <cell r="R24">
            <v>285700</v>
          </cell>
        </row>
        <row r="25">
          <cell r="A25" t="str">
            <v>M071001</v>
          </cell>
          <cell r="B25" t="str">
            <v>工場加工組立費</v>
          </cell>
          <cell r="C25" t="str">
            <v>工場溶接共</v>
          </cell>
          <cell r="D25">
            <v>16.7</v>
          </cell>
          <cell r="E25" t="str">
            <v>ｔ</v>
          </cell>
          <cell r="F25">
            <v>90000</v>
          </cell>
          <cell r="G25">
            <v>1503000</v>
          </cell>
          <cell r="H25">
            <v>80000</v>
          </cell>
          <cell r="I25">
            <v>1336000</v>
          </cell>
          <cell r="J25">
            <v>75000</v>
          </cell>
          <cell r="K25">
            <v>1252500</v>
          </cell>
          <cell r="P25">
            <v>90000</v>
          </cell>
          <cell r="Q25">
            <v>0.8</v>
          </cell>
          <cell r="R25">
            <v>72000</v>
          </cell>
        </row>
        <row r="26">
          <cell r="A26" t="str">
            <v>M071051</v>
          </cell>
          <cell r="B26" t="str">
            <v>工場さび止め塗装</v>
          </cell>
          <cell r="D26">
            <v>735</v>
          </cell>
          <cell r="E26" t="str">
            <v>ｍ2</v>
          </cell>
          <cell r="F26">
            <v>350</v>
          </cell>
          <cell r="G26">
            <v>257250</v>
          </cell>
          <cell r="H26">
            <v>450</v>
          </cell>
          <cell r="I26">
            <v>330750</v>
          </cell>
          <cell r="J26">
            <v>400</v>
          </cell>
          <cell r="K26">
            <v>294000</v>
          </cell>
          <cell r="P26">
            <v>350</v>
          </cell>
          <cell r="Q26">
            <v>0.8</v>
          </cell>
          <cell r="R26">
            <v>280</v>
          </cell>
        </row>
        <row r="27">
          <cell r="A27" t="str">
            <v>M071201</v>
          </cell>
          <cell r="B27" t="str">
            <v>溶融亜鉛めっき</v>
          </cell>
          <cell r="D27">
            <v>6.93</v>
          </cell>
          <cell r="E27" t="str">
            <v>ｔ</v>
          </cell>
          <cell r="F27">
            <v>70000</v>
          </cell>
          <cell r="G27">
            <v>485100</v>
          </cell>
          <cell r="H27">
            <v>100000</v>
          </cell>
          <cell r="I27">
            <v>693000</v>
          </cell>
          <cell r="J27">
            <v>80000</v>
          </cell>
          <cell r="K27">
            <v>554400</v>
          </cell>
          <cell r="P27">
            <v>70000</v>
          </cell>
          <cell r="Q27">
            <v>0.8</v>
          </cell>
          <cell r="R27">
            <v>56000</v>
          </cell>
        </row>
        <row r="28">
          <cell r="A28" t="str">
            <v>M070911</v>
          </cell>
          <cell r="B28" t="str">
            <v>アンカーボルト埋込み</v>
          </cell>
          <cell r="D28" t="str">
            <v>一式</v>
          </cell>
          <cell r="G28">
            <v>147000</v>
          </cell>
          <cell r="I28">
            <v>739200</v>
          </cell>
          <cell r="K28">
            <v>749000</v>
          </cell>
          <cell r="P28">
            <v>147000</v>
          </cell>
          <cell r="Q28">
            <v>0.8</v>
          </cell>
          <cell r="R28">
            <v>117600</v>
          </cell>
        </row>
        <row r="29">
          <cell r="A29" t="str">
            <v>M071301</v>
          </cell>
          <cell r="B29" t="str">
            <v>建　方</v>
          </cell>
          <cell r="D29" t="str">
            <v>一式</v>
          </cell>
          <cell r="G29">
            <v>334000</v>
          </cell>
          <cell r="I29">
            <v>250500</v>
          </cell>
          <cell r="K29">
            <v>250500</v>
          </cell>
          <cell r="P29">
            <v>334000</v>
          </cell>
          <cell r="Q29">
            <v>0.8</v>
          </cell>
          <cell r="R29">
            <v>267200</v>
          </cell>
        </row>
        <row r="30">
          <cell r="A30" t="str">
            <v>M071501</v>
          </cell>
          <cell r="B30" t="str">
            <v>建方機械運転費</v>
          </cell>
          <cell r="D30" t="str">
            <v>一式</v>
          </cell>
          <cell r="G30">
            <v>210000</v>
          </cell>
          <cell r="I30">
            <v>130000</v>
          </cell>
          <cell r="K30">
            <v>130000</v>
          </cell>
          <cell r="P30">
            <v>210000</v>
          </cell>
          <cell r="Q30">
            <v>0.8</v>
          </cell>
          <cell r="R30">
            <v>168000</v>
          </cell>
        </row>
        <row r="31">
          <cell r="A31" t="str">
            <v>M071601</v>
          </cell>
          <cell r="B31" t="str">
            <v>現場本締め</v>
          </cell>
          <cell r="D31" t="str">
            <v>一式</v>
          </cell>
          <cell r="G31">
            <v>257280</v>
          </cell>
          <cell r="I31">
            <v>428800</v>
          </cell>
          <cell r="K31">
            <v>321600</v>
          </cell>
          <cell r="P31">
            <v>257280</v>
          </cell>
          <cell r="Q31">
            <v>0.8</v>
          </cell>
          <cell r="R31">
            <v>205800</v>
          </cell>
        </row>
        <row r="32">
          <cell r="A32" t="str">
            <v>M071701</v>
          </cell>
          <cell r="B32" t="str">
            <v>軽量形鋼加工取付け</v>
          </cell>
          <cell r="D32">
            <v>6.94</v>
          </cell>
          <cell r="E32" t="str">
            <v>ｔ</v>
          </cell>
          <cell r="F32">
            <v>120000</v>
          </cell>
          <cell r="G32">
            <v>832800</v>
          </cell>
          <cell r="H32">
            <v>180000</v>
          </cell>
          <cell r="I32">
            <v>1249200</v>
          </cell>
          <cell r="J32">
            <v>160000</v>
          </cell>
          <cell r="K32">
            <v>1110400</v>
          </cell>
          <cell r="P32">
            <v>120000</v>
          </cell>
          <cell r="Q32">
            <v>0.8</v>
          </cell>
          <cell r="R32">
            <v>96000</v>
          </cell>
        </row>
        <row r="33">
          <cell r="A33" t="str">
            <v>M071801</v>
          </cell>
          <cell r="B33" t="str">
            <v>鉄骨運搬</v>
          </cell>
          <cell r="D33" t="str">
            <v>一式</v>
          </cell>
          <cell r="G33">
            <v>100200</v>
          </cell>
          <cell r="I33">
            <v>100200</v>
          </cell>
          <cell r="K33">
            <v>100200</v>
          </cell>
          <cell r="P33">
            <v>100200</v>
          </cell>
          <cell r="Q33">
            <v>0.8</v>
          </cell>
          <cell r="R33">
            <v>80100</v>
          </cell>
        </row>
        <row r="35">
          <cell r="B35" t="str">
            <v>小　計</v>
          </cell>
          <cell r="G35">
            <v>6368214</v>
          </cell>
          <cell r="I35">
            <v>7517688</v>
          </cell>
          <cell r="K35">
            <v>6992322</v>
          </cell>
        </row>
        <row r="37">
          <cell r="A37" t="str">
            <v>一般鉄骨工事</v>
          </cell>
          <cell r="F37" t="str">
            <v>㈱ヨネモリ</v>
          </cell>
          <cell r="H37" t="str">
            <v>本田鉄工㈱</v>
          </cell>
          <cell r="J37" t="str">
            <v>㈱奥武鉄工</v>
          </cell>
          <cell r="P37" t="str">
            <v>㈱ヨネモリ</v>
          </cell>
        </row>
        <row r="39">
          <cell r="B39" t="str">
            <v>【　レクチャーホール棟　】</v>
          </cell>
        </row>
        <row r="40">
          <cell r="A40" t="str">
            <v>M070300</v>
          </cell>
          <cell r="B40" t="str">
            <v>鋼板</v>
          </cell>
          <cell r="C40" t="str">
            <v>SS400 PL-4.5</v>
          </cell>
          <cell r="D40">
            <v>0.05</v>
          </cell>
          <cell r="E40" t="str">
            <v>ｔ</v>
          </cell>
          <cell r="F40">
            <v>71000</v>
          </cell>
          <cell r="G40">
            <v>3550</v>
          </cell>
          <cell r="H40">
            <v>110000</v>
          </cell>
          <cell r="I40">
            <v>5500</v>
          </cell>
          <cell r="J40">
            <v>112000</v>
          </cell>
          <cell r="K40">
            <v>5600</v>
          </cell>
          <cell r="P40">
            <v>71000</v>
          </cell>
          <cell r="Q40">
            <v>0.8</v>
          </cell>
          <cell r="R40">
            <v>56800</v>
          </cell>
        </row>
        <row r="41">
          <cell r="A41" t="str">
            <v>M070301</v>
          </cell>
          <cell r="B41" t="str">
            <v>鋼板</v>
          </cell>
          <cell r="C41" t="str">
            <v>SS400 PL-6</v>
          </cell>
          <cell r="D41">
            <v>1.17</v>
          </cell>
          <cell r="E41" t="str">
            <v>ｔ</v>
          </cell>
          <cell r="F41">
            <v>70000</v>
          </cell>
          <cell r="G41">
            <v>81900</v>
          </cell>
          <cell r="H41">
            <v>90000</v>
          </cell>
          <cell r="I41">
            <v>105300</v>
          </cell>
          <cell r="J41">
            <v>88000</v>
          </cell>
          <cell r="K41">
            <v>102960</v>
          </cell>
          <cell r="P41">
            <v>70000</v>
          </cell>
          <cell r="Q41">
            <v>0.8</v>
          </cell>
          <cell r="R41">
            <v>56000</v>
          </cell>
        </row>
        <row r="42">
          <cell r="A42" t="str">
            <v>M070302</v>
          </cell>
          <cell r="B42" t="str">
            <v>鋼板</v>
          </cell>
          <cell r="C42" t="str">
            <v>SS400 PL-9</v>
          </cell>
          <cell r="D42">
            <v>1.79</v>
          </cell>
          <cell r="E42" t="str">
            <v>ｔ</v>
          </cell>
          <cell r="F42">
            <v>70000</v>
          </cell>
          <cell r="G42">
            <v>125300</v>
          </cell>
          <cell r="H42">
            <v>90000</v>
          </cell>
          <cell r="I42">
            <v>161100</v>
          </cell>
          <cell r="J42">
            <v>88000</v>
          </cell>
          <cell r="K42">
            <v>157520</v>
          </cell>
          <cell r="P42">
            <v>70000</v>
          </cell>
          <cell r="Q42">
            <v>0.8</v>
          </cell>
          <cell r="R42">
            <v>56000</v>
          </cell>
        </row>
        <row r="43">
          <cell r="A43" t="str">
            <v>M070304</v>
          </cell>
          <cell r="B43" t="str">
            <v>鋼板</v>
          </cell>
          <cell r="C43" t="str">
            <v>SN400B PL-9</v>
          </cell>
          <cell r="D43">
            <v>0.42</v>
          </cell>
          <cell r="E43" t="str">
            <v>ｔ</v>
          </cell>
          <cell r="F43">
            <v>72000</v>
          </cell>
          <cell r="G43">
            <v>30240</v>
          </cell>
          <cell r="H43">
            <v>94000</v>
          </cell>
          <cell r="I43">
            <v>39480</v>
          </cell>
          <cell r="J43">
            <v>92000</v>
          </cell>
          <cell r="K43">
            <v>38640</v>
          </cell>
          <cell r="P43">
            <v>72000</v>
          </cell>
          <cell r="Q43">
            <v>0.8</v>
          </cell>
          <cell r="R43">
            <v>57600</v>
          </cell>
        </row>
        <row r="44">
          <cell r="A44" t="str">
            <v>M070305</v>
          </cell>
          <cell r="B44" t="str">
            <v>鋼板</v>
          </cell>
          <cell r="C44" t="str">
            <v>SN400B PL-12</v>
          </cell>
          <cell r="D44">
            <v>0.55000000000000004</v>
          </cell>
          <cell r="E44" t="str">
            <v>ｔ</v>
          </cell>
          <cell r="F44">
            <v>72000</v>
          </cell>
          <cell r="G44">
            <v>39600</v>
          </cell>
          <cell r="H44">
            <v>94000</v>
          </cell>
          <cell r="I44">
            <v>51700.000000000007</v>
          </cell>
          <cell r="J44">
            <v>92000</v>
          </cell>
          <cell r="K44">
            <v>50600.000000000007</v>
          </cell>
          <cell r="P44">
            <v>72000</v>
          </cell>
          <cell r="Q44">
            <v>0.8</v>
          </cell>
          <cell r="R44">
            <v>57600</v>
          </cell>
        </row>
        <row r="45">
          <cell r="A45" t="str">
            <v>M070309</v>
          </cell>
          <cell r="B45" t="str">
            <v>鋼板</v>
          </cell>
          <cell r="C45" t="str">
            <v>SN400C PL-16</v>
          </cell>
          <cell r="D45">
            <v>0.2</v>
          </cell>
          <cell r="E45" t="str">
            <v>ｔ</v>
          </cell>
          <cell r="F45">
            <v>79000</v>
          </cell>
          <cell r="G45">
            <v>15800</v>
          </cell>
          <cell r="H45">
            <v>110000</v>
          </cell>
          <cell r="I45">
            <v>22000</v>
          </cell>
          <cell r="J45">
            <v>99000</v>
          </cell>
          <cell r="K45">
            <v>19800</v>
          </cell>
          <cell r="P45">
            <v>79000</v>
          </cell>
          <cell r="Q45">
            <v>0.8</v>
          </cell>
          <cell r="R45">
            <v>63200</v>
          </cell>
        </row>
        <row r="46">
          <cell r="A46" t="str">
            <v>M070322</v>
          </cell>
          <cell r="B46" t="str">
            <v>鋼板</v>
          </cell>
          <cell r="C46" t="str">
            <v>SN400C PL-22</v>
          </cell>
          <cell r="D46">
            <v>1.02</v>
          </cell>
          <cell r="E46" t="str">
            <v>ｔ</v>
          </cell>
          <cell r="F46">
            <v>79000</v>
          </cell>
          <cell r="G46">
            <v>80580</v>
          </cell>
          <cell r="H46">
            <v>110000</v>
          </cell>
          <cell r="I46">
            <v>112200</v>
          </cell>
          <cell r="J46">
            <v>99000</v>
          </cell>
          <cell r="K46">
            <v>100980</v>
          </cell>
          <cell r="P46">
            <v>79000</v>
          </cell>
          <cell r="Q46">
            <v>0.8</v>
          </cell>
          <cell r="R46">
            <v>63200</v>
          </cell>
        </row>
        <row r="47">
          <cell r="A47" t="str">
            <v>M070202</v>
          </cell>
          <cell r="B47" t="str">
            <v>Ｈ形鋼</v>
          </cell>
          <cell r="C47" t="str">
            <v>SS400                   H-150*75*5*7</v>
          </cell>
          <cell r="D47">
            <v>0.92</v>
          </cell>
          <cell r="E47" t="str">
            <v>ｔ</v>
          </cell>
          <cell r="F47">
            <v>47000</v>
          </cell>
          <cell r="G47">
            <v>43240</v>
          </cell>
          <cell r="H47">
            <v>51000</v>
          </cell>
          <cell r="I47">
            <v>46920</v>
          </cell>
          <cell r="J47">
            <v>47000</v>
          </cell>
          <cell r="K47">
            <v>43240</v>
          </cell>
          <cell r="P47">
            <v>47000</v>
          </cell>
          <cell r="Q47">
            <v>0.8</v>
          </cell>
          <cell r="R47">
            <v>37600</v>
          </cell>
        </row>
        <row r="48">
          <cell r="A48" t="str">
            <v>M070203</v>
          </cell>
          <cell r="B48" t="str">
            <v>Ｈ形鋼</v>
          </cell>
          <cell r="C48" t="str">
            <v>SS400                   H-150*150*7*10</v>
          </cell>
          <cell r="D48">
            <v>0.17</v>
          </cell>
          <cell r="E48" t="str">
            <v>ｔ</v>
          </cell>
          <cell r="F48">
            <v>45000</v>
          </cell>
          <cell r="G48">
            <v>7650.0000000000009</v>
          </cell>
          <cell r="H48">
            <v>48000</v>
          </cell>
          <cell r="I48">
            <v>8160.0000000000009</v>
          </cell>
          <cell r="J48">
            <v>45000</v>
          </cell>
          <cell r="K48">
            <v>7650.0000000000009</v>
          </cell>
          <cell r="P48">
            <v>45000</v>
          </cell>
          <cell r="Q48">
            <v>0.8</v>
          </cell>
          <cell r="R48">
            <v>36000</v>
          </cell>
        </row>
        <row r="49">
          <cell r="A49" t="str">
            <v>M070204</v>
          </cell>
          <cell r="B49" t="str">
            <v>Ｈ形鋼</v>
          </cell>
          <cell r="C49" t="str">
            <v>SS400                   H-194*150*6*9</v>
          </cell>
          <cell r="D49">
            <v>2.85</v>
          </cell>
          <cell r="E49" t="str">
            <v>ｔ</v>
          </cell>
          <cell r="F49">
            <v>45000</v>
          </cell>
          <cell r="G49">
            <v>128250</v>
          </cell>
          <cell r="H49">
            <v>48000</v>
          </cell>
          <cell r="I49">
            <v>136800</v>
          </cell>
          <cell r="J49">
            <v>45000</v>
          </cell>
          <cell r="K49">
            <v>128250</v>
          </cell>
          <cell r="P49">
            <v>45000</v>
          </cell>
          <cell r="Q49">
            <v>0.8</v>
          </cell>
          <cell r="R49">
            <v>36000</v>
          </cell>
        </row>
        <row r="50">
          <cell r="A50" t="str">
            <v>M070206</v>
          </cell>
          <cell r="B50" t="str">
            <v>Ｈ形鋼</v>
          </cell>
          <cell r="C50" t="str">
            <v>SS400                   H-250*125*6*9</v>
          </cell>
          <cell r="D50">
            <v>1.34</v>
          </cell>
          <cell r="E50" t="str">
            <v>ｔ</v>
          </cell>
          <cell r="F50">
            <v>45000</v>
          </cell>
          <cell r="G50">
            <v>60300</v>
          </cell>
          <cell r="H50">
            <v>48000</v>
          </cell>
          <cell r="I50">
            <v>64320.000000000007</v>
          </cell>
          <cell r="J50">
            <v>45000</v>
          </cell>
          <cell r="K50">
            <v>60300</v>
          </cell>
          <cell r="P50">
            <v>45000</v>
          </cell>
          <cell r="Q50">
            <v>0.8</v>
          </cell>
          <cell r="R50">
            <v>36000</v>
          </cell>
        </row>
        <row r="51">
          <cell r="A51" t="str">
            <v>M070210</v>
          </cell>
          <cell r="B51" t="str">
            <v>Ｈ形鋼</v>
          </cell>
          <cell r="C51" t="str">
            <v>SN400B                   H-148*100*6*9</v>
          </cell>
          <cell r="D51">
            <v>0.1</v>
          </cell>
          <cell r="E51" t="str">
            <v>ｔ</v>
          </cell>
          <cell r="F51">
            <v>50000</v>
          </cell>
          <cell r="G51">
            <v>5000</v>
          </cell>
          <cell r="H51">
            <v>54000</v>
          </cell>
          <cell r="I51">
            <v>5400</v>
          </cell>
          <cell r="J51">
            <v>51000</v>
          </cell>
          <cell r="K51">
            <v>5100</v>
          </cell>
          <cell r="P51">
            <v>50000</v>
          </cell>
          <cell r="Q51">
            <v>0.8</v>
          </cell>
          <cell r="R51">
            <v>40000</v>
          </cell>
        </row>
        <row r="52">
          <cell r="A52" t="str">
            <v>M070211</v>
          </cell>
          <cell r="B52" t="str">
            <v>Ｈ形鋼</v>
          </cell>
          <cell r="C52" t="str">
            <v>SN400B                   H-150*150*7*10</v>
          </cell>
          <cell r="D52">
            <v>0.91</v>
          </cell>
          <cell r="E52" t="str">
            <v>ｔ</v>
          </cell>
          <cell r="F52">
            <v>50000</v>
          </cell>
          <cell r="G52">
            <v>45500</v>
          </cell>
          <cell r="H52">
            <v>54000</v>
          </cell>
          <cell r="I52">
            <v>49140</v>
          </cell>
          <cell r="J52">
            <v>51000</v>
          </cell>
          <cell r="K52">
            <v>46410</v>
          </cell>
          <cell r="P52">
            <v>50000</v>
          </cell>
          <cell r="Q52">
            <v>0.8</v>
          </cell>
          <cell r="R52">
            <v>40000</v>
          </cell>
        </row>
        <row r="53">
          <cell r="A53" t="str">
            <v>M070214</v>
          </cell>
          <cell r="B53" t="str">
            <v>Ｈ形鋼</v>
          </cell>
          <cell r="C53" t="str">
            <v>SN400B                   H-294*200*8*12</v>
          </cell>
          <cell r="D53">
            <v>1.65</v>
          </cell>
          <cell r="E53" t="str">
            <v>ｔ</v>
          </cell>
          <cell r="F53">
            <v>50000</v>
          </cell>
          <cell r="G53">
            <v>82500</v>
          </cell>
          <cell r="H53">
            <v>54000</v>
          </cell>
          <cell r="I53">
            <v>89100</v>
          </cell>
          <cell r="J53">
            <v>51000</v>
          </cell>
          <cell r="K53">
            <v>84150</v>
          </cell>
          <cell r="P53">
            <v>50000</v>
          </cell>
          <cell r="Q53">
            <v>0.8</v>
          </cell>
          <cell r="R53">
            <v>40000</v>
          </cell>
        </row>
        <row r="54">
          <cell r="A54" t="str">
            <v>M070215</v>
          </cell>
          <cell r="B54" t="str">
            <v>Ｈ形鋼</v>
          </cell>
          <cell r="C54" t="str">
            <v>SN400B                   H-488*300*11*18</v>
          </cell>
          <cell r="D54">
            <v>7.27</v>
          </cell>
          <cell r="E54" t="str">
            <v>ｔ</v>
          </cell>
          <cell r="F54">
            <v>52000</v>
          </cell>
          <cell r="G54">
            <v>378040</v>
          </cell>
          <cell r="H54">
            <v>57000</v>
          </cell>
          <cell r="I54">
            <v>414390</v>
          </cell>
          <cell r="J54">
            <v>53000</v>
          </cell>
          <cell r="K54">
            <v>385310</v>
          </cell>
          <cell r="P54">
            <v>52000</v>
          </cell>
          <cell r="Q54">
            <v>0.8</v>
          </cell>
          <cell r="R54">
            <v>41600</v>
          </cell>
        </row>
        <row r="55">
          <cell r="A55" t="str">
            <v>M070511</v>
          </cell>
          <cell r="B55" t="str">
            <v>不等辺山形鋼</v>
          </cell>
          <cell r="C55" t="str">
            <v>SS400 L-125*75*7</v>
          </cell>
          <cell r="D55">
            <v>0.54</v>
          </cell>
          <cell r="E55" t="str">
            <v>ｔ</v>
          </cell>
          <cell r="F55">
            <v>67000</v>
          </cell>
          <cell r="G55">
            <v>36180</v>
          </cell>
          <cell r="H55">
            <v>72000</v>
          </cell>
          <cell r="I55">
            <v>38880</v>
          </cell>
          <cell r="J55">
            <v>66000</v>
          </cell>
          <cell r="K55">
            <v>35640</v>
          </cell>
          <cell r="P55">
            <v>67000</v>
          </cell>
          <cell r="Q55">
            <v>0.8</v>
          </cell>
          <cell r="R55">
            <v>53600</v>
          </cell>
        </row>
        <row r="56">
          <cell r="A56" t="str">
            <v>M070500</v>
          </cell>
          <cell r="B56" t="str">
            <v>山形鋼</v>
          </cell>
          <cell r="C56" t="str">
            <v>SS400 L-50*50*4</v>
          </cell>
          <cell r="D56">
            <v>0.04</v>
          </cell>
          <cell r="E56" t="str">
            <v>ｔ</v>
          </cell>
          <cell r="F56">
            <v>50000</v>
          </cell>
          <cell r="G56">
            <v>2000</v>
          </cell>
          <cell r="H56">
            <v>52000</v>
          </cell>
          <cell r="I56">
            <v>2080</v>
          </cell>
          <cell r="J56">
            <v>49000</v>
          </cell>
          <cell r="K56">
            <v>1960</v>
          </cell>
          <cell r="P56">
            <v>50000</v>
          </cell>
          <cell r="Q56">
            <v>0.8</v>
          </cell>
          <cell r="R56">
            <v>40000</v>
          </cell>
        </row>
        <row r="57">
          <cell r="A57" t="str">
            <v>M070501</v>
          </cell>
          <cell r="B57" t="str">
            <v>山形鋼</v>
          </cell>
          <cell r="C57" t="str">
            <v>SS400 L-50*50*6</v>
          </cell>
          <cell r="D57">
            <v>0.16</v>
          </cell>
          <cell r="E57" t="str">
            <v>ｔ</v>
          </cell>
          <cell r="F57">
            <v>50000</v>
          </cell>
          <cell r="G57">
            <v>8000</v>
          </cell>
          <cell r="H57">
            <v>51000</v>
          </cell>
          <cell r="I57">
            <v>8160</v>
          </cell>
          <cell r="J57">
            <v>48000</v>
          </cell>
          <cell r="K57">
            <v>7680</v>
          </cell>
          <cell r="P57">
            <v>50000</v>
          </cell>
          <cell r="Q57">
            <v>0.8</v>
          </cell>
          <cell r="R57">
            <v>40000</v>
          </cell>
        </row>
        <row r="58">
          <cell r="A58" t="str">
            <v>M070502</v>
          </cell>
          <cell r="B58" t="str">
            <v>山形鋼</v>
          </cell>
          <cell r="C58" t="str">
            <v>SS400                     L-100*100*10</v>
          </cell>
          <cell r="D58">
            <v>0.05</v>
          </cell>
          <cell r="E58" t="str">
            <v>ｔ</v>
          </cell>
          <cell r="F58">
            <v>53000</v>
          </cell>
          <cell r="G58">
            <v>2650</v>
          </cell>
          <cell r="H58">
            <v>56000</v>
          </cell>
          <cell r="I58">
            <v>2800</v>
          </cell>
          <cell r="J58">
            <v>52000</v>
          </cell>
          <cell r="K58">
            <v>2600</v>
          </cell>
          <cell r="P58">
            <v>53000</v>
          </cell>
          <cell r="Q58">
            <v>0.8</v>
          </cell>
          <cell r="R58">
            <v>42400</v>
          </cell>
        </row>
        <row r="59">
          <cell r="A59" t="str">
            <v>M070295</v>
          </cell>
          <cell r="B59" t="str">
            <v>溝形鋼</v>
          </cell>
          <cell r="C59" t="str">
            <v>SS400                     [-180*75*7*10.5</v>
          </cell>
          <cell r="D59">
            <v>0.24</v>
          </cell>
          <cell r="E59" t="str">
            <v>ｔ</v>
          </cell>
          <cell r="F59">
            <v>53000</v>
          </cell>
          <cell r="G59">
            <v>12720</v>
          </cell>
          <cell r="H59">
            <v>56000</v>
          </cell>
          <cell r="I59">
            <v>13440</v>
          </cell>
          <cell r="J59">
            <v>52000</v>
          </cell>
          <cell r="K59">
            <v>12480</v>
          </cell>
          <cell r="P59">
            <v>53000</v>
          </cell>
          <cell r="Q59">
            <v>0.8</v>
          </cell>
          <cell r="R59">
            <v>42400</v>
          </cell>
        </row>
        <row r="60">
          <cell r="A60" t="str">
            <v>M070296</v>
          </cell>
          <cell r="B60" t="str">
            <v>溝形鋼</v>
          </cell>
          <cell r="C60" t="str">
            <v>SS400                     [-200*80*7.5*11</v>
          </cell>
          <cell r="D60">
            <v>0.46</v>
          </cell>
          <cell r="E60" t="str">
            <v>ｔ</v>
          </cell>
          <cell r="F60">
            <v>53000</v>
          </cell>
          <cell r="G60">
            <v>24380</v>
          </cell>
          <cell r="H60">
            <v>56000</v>
          </cell>
          <cell r="I60">
            <v>25760</v>
          </cell>
          <cell r="J60">
            <v>52000</v>
          </cell>
          <cell r="K60">
            <v>23920</v>
          </cell>
          <cell r="P60">
            <v>53000</v>
          </cell>
          <cell r="Q60">
            <v>0.8</v>
          </cell>
          <cell r="R60">
            <v>42400</v>
          </cell>
        </row>
        <row r="61">
          <cell r="A61" t="str">
            <v>M070050</v>
          </cell>
          <cell r="B61" t="str">
            <v>軽量溝形鋼</v>
          </cell>
          <cell r="C61" t="str">
            <v>SSC400               LC-100*50*20*2.3</v>
          </cell>
          <cell r="D61">
            <v>0.16</v>
          </cell>
          <cell r="E61" t="str">
            <v>ｔ</v>
          </cell>
          <cell r="F61">
            <v>57000</v>
          </cell>
          <cell r="G61">
            <v>9120</v>
          </cell>
          <cell r="H61">
            <v>58000</v>
          </cell>
          <cell r="I61">
            <v>9280</v>
          </cell>
          <cell r="J61">
            <v>56000</v>
          </cell>
          <cell r="K61">
            <v>8960</v>
          </cell>
          <cell r="P61">
            <v>57000</v>
          </cell>
          <cell r="Q61">
            <v>0.8</v>
          </cell>
          <cell r="R61">
            <v>45600</v>
          </cell>
        </row>
        <row r="62">
          <cell r="A62" t="str">
            <v>M070051</v>
          </cell>
          <cell r="B62" t="str">
            <v>軽量溝形鋼</v>
          </cell>
          <cell r="C62" t="str">
            <v>SSC400               LC-100*50*20*3.2</v>
          </cell>
          <cell r="D62">
            <v>8.14</v>
          </cell>
          <cell r="E62" t="str">
            <v>ｔ</v>
          </cell>
          <cell r="F62">
            <v>57000</v>
          </cell>
          <cell r="G62">
            <v>463980.00000000006</v>
          </cell>
          <cell r="H62">
            <v>58000</v>
          </cell>
          <cell r="I62">
            <v>472120.00000000006</v>
          </cell>
          <cell r="J62">
            <v>56000</v>
          </cell>
          <cell r="K62">
            <v>455840.00000000006</v>
          </cell>
          <cell r="P62">
            <v>57000</v>
          </cell>
          <cell r="Q62">
            <v>0.8</v>
          </cell>
          <cell r="R62">
            <v>45600</v>
          </cell>
        </row>
        <row r="63">
          <cell r="A63" t="str">
            <v>M070600</v>
          </cell>
          <cell r="B63" t="str">
            <v>構造用鋼管</v>
          </cell>
          <cell r="C63" t="str">
            <v>STK400                    P-139.8*4.5</v>
          </cell>
          <cell r="D63">
            <v>0.32</v>
          </cell>
          <cell r="E63" t="str">
            <v>ｔ</v>
          </cell>
          <cell r="F63">
            <v>105000</v>
          </cell>
          <cell r="G63">
            <v>33600</v>
          </cell>
          <cell r="H63">
            <v>114000</v>
          </cell>
          <cell r="I63">
            <v>36480</v>
          </cell>
          <cell r="J63">
            <v>110000</v>
          </cell>
          <cell r="K63">
            <v>35200</v>
          </cell>
          <cell r="P63">
            <v>105000</v>
          </cell>
          <cell r="Q63">
            <v>0.8</v>
          </cell>
          <cell r="R63">
            <v>84000</v>
          </cell>
        </row>
        <row r="64">
          <cell r="A64" t="str">
            <v>M070603</v>
          </cell>
          <cell r="B64" t="str">
            <v>構造用鋼管</v>
          </cell>
          <cell r="C64" t="str">
            <v>STK400                    P-318.5*10.3</v>
          </cell>
          <cell r="D64">
            <v>5.51</v>
          </cell>
          <cell r="E64" t="str">
            <v>ｔ</v>
          </cell>
          <cell r="F64">
            <v>105000</v>
          </cell>
          <cell r="G64">
            <v>578550</v>
          </cell>
          <cell r="H64">
            <v>120000</v>
          </cell>
          <cell r="I64">
            <v>661200</v>
          </cell>
          <cell r="J64">
            <v>130000</v>
          </cell>
          <cell r="K64">
            <v>716300</v>
          </cell>
          <cell r="P64">
            <v>105000</v>
          </cell>
          <cell r="Q64">
            <v>0.8</v>
          </cell>
          <cell r="R64">
            <v>84000</v>
          </cell>
        </row>
        <row r="65">
          <cell r="A65" t="str">
            <v>M070802</v>
          </cell>
          <cell r="B65" t="str">
            <v>高力ボルト</v>
          </cell>
          <cell r="C65" t="str">
            <v>S10T　ﾄﾙｼｱ形</v>
          </cell>
          <cell r="D65" t="str">
            <v>一式</v>
          </cell>
          <cell r="G65">
            <v>159060</v>
          </cell>
          <cell r="I65">
            <v>118458</v>
          </cell>
          <cell r="K65">
            <v>116811</v>
          </cell>
          <cell r="P65">
            <v>159060</v>
          </cell>
          <cell r="Q65">
            <v>0.8</v>
          </cell>
          <cell r="R65">
            <v>127200</v>
          </cell>
        </row>
        <row r="66">
          <cell r="A66" t="str">
            <v>M070812</v>
          </cell>
          <cell r="B66" t="str">
            <v>その他ボルト</v>
          </cell>
          <cell r="D66" t="str">
            <v>一式</v>
          </cell>
          <cell r="G66">
            <v>85440</v>
          </cell>
          <cell r="I66">
            <v>51504</v>
          </cell>
          <cell r="K66">
            <v>81072</v>
          </cell>
          <cell r="P66">
            <v>85440</v>
          </cell>
          <cell r="Q66">
            <v>0.8</v>
          </cell>
          <cell r="R66">
            <v>68300</v>
          </cell>
        </row>
        <row r="67">
          <cell r="A67" t="str">
            <v>M070852</v>
          </cell>
          <cell r="B67" t="str">
            <v>鉄骨ブレース</v>
          </cell>
          <cell r="D67" t="str">
            <v>一式</v>
          </cell>
          <cell r="G67">
            <v>228400</v>
          </cell>
          <cell r="I67">
            <v>158800</v>
          </cell>
          <cell r="K67">
            <v>153400</v>
          </cell>
          <cell r="P67">
            <v>228400</v>
          </cell>
          <cell r="Q67">
            <v>0.8</v>
          </cell>
          <cell r="R67">
            <v>182700</v>
          </cell>
        </row>
        <row r="68">
          <cell r="A68" t="str">
            <v>M071002</v>
          </cell>
          <cell r="B68" t="str">
            <v>工場加工組立費</v>
          </cell>
          <cell r="C68" t="str">
            <v>工場溶接共</v>
          </cell>
          <cell r="D68">
            <v>24.39</v>
          </cell>
          <cell r="E68" t="str">
            <v>ｔ</v>
          </cell>
          <cell r="F68">
            <v>70000</v>
          </cell>
          <cell r="G68">
            <v>1707300</v>
          </cell>
          <cell r="H68">
            <v>80000</v>
          </cell>
          <cell r="I68">
            <v>1951200</v>
          </cell>
          <cell r="J68">
            <v>75000</v>
          </cell>
          <cell r="K68">
            <v>1829250</v>
          </cell>
          <cell r="P68">
            <v>70000</v>
          </cell>
          <cell r="Q68">
            <v>0.8</v>
          </cell>
          <cell r="R68">
            <v>56000</v>
          </cell>
        </row>
        <row r="69">
          <cell r="A69" t="str">
            <v>M071052</v>
          </cell>
          <cell r="B69" t="str">
            <v>工場さび止め塗装</v>
          </cell>
          <cell r="D69">
            <v>1251</v>
          </cell>
          <cell r="E69" t="str">
            <v>ｍ2</v>
          </cell>
          <cell r="F69">
            <v>350</v>
          </cell>
          <cell r="G69">
            <v>437850</v>
          </cell>
          <cell r="H69">
            <v>450</v>
          </cell>
          <cell r="I69">
            <v>562950</v>
          </cell>
          <cell r="J69">
            <v>400</v>
          </cell>
          <cell r="K69">
            <v>500400</v>
          </cell>
          <cell r="P69">
            <v>350</v>
          </cell>
          <cell r="Q69">
            <v>0.8</v>
          </cell>
          <cell r="R69">
            <v>280</v>
          </cell>
        </row>
        <row r="72">
          <cell r="A72" t="str">
            <v>一般鉄骨工事</v>
          </cell>
          <cell r="F72" t="str">
            <v>㈱ヨネモリ</v>
          </cell>
          <cell r="H72" t="str">
            <v>本田鉄工㈱</v>
          </cell>
          <cell r="J72" t="str">
            <v>㈱奥武鉄工</v>
          </cell>
          <cell r="P72" t="str">
            <v>㈱ヨネモリ</v>
          </cell>
        </row>
        <row r="74">
          <cell r="B74" t="str">
            <v>【　レクチャーホール棟　】</v>
          </cell>
        </row>
        <row r="75">
          <cell r="A75" t="str">
            <v>M071202</v>
          </cell>
          <cell r="B75" t="str">
            <v>溶融亜鉛めっき</v>
          </cell>
          <cell r="D75">
            <v>2.4</v>
          </cell>
          <cell r="E75" t="str">
            <v>ｔ</v>
          </cell>
          <cell r="F75">
            <v>70000</v>
          </cell>
          <cell r="G75">
            <v>168000</v>
          </cell>
          <cell r="H75">
            <v>100000</v>
          </cell>
          <cell r="I75">
            <v>240000</v>
          </cell>
          <cell r="J75">
            <v>80000</v>
          </cell>
          <cell r="K75">
            <v>192000</v>
          </cell>
          <cell r="P75">
            <v>70000</v>
          </cell>
          <cell r="Q75">
            <v>0.8</v>
          </cell>
          <cell r="R75">
            <v>56000</v>
          </cell>
        </row>
        <row r="76">
          <cell r="A76" t="str">
            <v>M070912</v>
          </cell>
          <cell r="B76" t="str">
            <v>アンカーボルト埋込み</v>
          </cell>
          <cell r="D76" t="str">
            <v>一式</v>
          </cell>
          <cell r="G76">
            <v>71400</v>
          </cell>
          <cell r="I76">
            <v>401760</v>
          </cell>
          <cell r="K76">
            <v>419200</v>
          </cell>
          <cell r="P76">
            <v>71400</v>
          </cell>
          <cell r="Q76">
            <v>0.8</v>
          </cell>
          <cell r="R76">
            <v>57100</v>
          </cell>
        </row>
        <row r="77">
          <cell r="A77" t="str">
            <v>M071302</v>
          </cell>
          <cell r="B77" t="str">
            <v>建　方</v>
          </cell>
          <cell r="D77" t="str">
            <v>一式</v>
          </cell>
          <cell r="G77">
            <v>487800</v>
          </cell>
          <cell r="I77">
            <v>365850</v>
          </cell>
          <cell r="K77">
            <v>365850</v>
          </cell>
          <cell r="P77">
            <v>487800</v>
          </cell>
          <cell r="Q77">
            <v>0.8</v>
          </cell>
          <cell r="R77">
            <v>390200</v>
          </cell>
        </row>
        <row r="78">
          <cell r="A78" t="str">
            <v>M071502</v>
          </cell>
          <cell r="B78" t="str">
            <v>建方機械運転費</v>
          </cell>
          <cell r="D78" t="str">
            <v>一式</v>
          </cell>
          <cell r="G78">
            <v>320000</v>
          </cell>
          <cell r="I78">
            <v>130000</v>
          </cell>
          <cell r="K78">
            <v>130000</v>
          </cell>
          <cell r="P78">
            <v>320000</v>
          </cell>
          <cell r="Q78">
            <v>0.8</v>
          </cell>
          <cell r="R78">
            <v>256000</v>
          </cell>
        </row>
        <row r="79">
          <cell r="A79" t="str">
            <v>M071602</v>
          </cell>
          <cell r="B79" t="str">
            <v>現場本締め</v>
          </cell>
          <cell r="D79" t="str">
            <v>一式</v>
          </cell>
          <cell r="G79">
            <v>258120</v>
          </cell>
          <cell r="I79">
            <v>430200</v>
          </cell>
          <cell r="K79">
            <v>322650</v>
          </cell>
          <cell r="P79">
            <v>258120</v>
          </cell>
          <cell r="Q79">
            <v>0.8</v>
          </cell>
          <cell r="R79">
            <v>206400</v>
          </cell>
        </row>
        <row r="80">
          <cell r="A80" t="str">
            <v>M070832</v>
          </cell>
          <cell r="B80" t="str">
            <v>現場溶接</v>
          </cell>
          <cell r="D80">
            <v>21.2</v>
          </cell>
          <cell r="E80" t="str">
            <v>ｍ</v>
          </cell>
          <cell r="F80">
            <v>3000</v>
          </cell>
          <cell r="G80">
            <v>63600</v>
          </cell>
          <cell r="H80">
            <v>2000</v>
          </cell>
          <cell r="I80">
            <v>42400</v>
          </cell>
          <cell r="J80">
            <v>2000</v>
          </cell>
          <cell r="K80">
            <v>42400</v>
          </cell>
          <cell r="P80">
            <v>3000</v>
          </cell>
          <cell r="Q80">
            <v>0.8</v>
          </cell>
          <cell r="R80">
            <v>2400</v>
          </cell>
        </row>
        <row r="81">
          <cell r="A81" t="str">
            <v>M071702</v>
          </cell>
          <cell r="B81" t="str">
            <v>軽量形鋼加工取付け</v>
          </cell>
          <cell r="D81">
            <v>10.039999999999999</v>
          </cell>
          <cell r="E81" t="str">
            <v>ｔ</v>
          </cell>
          <cell r="F81">
            <v>120000</v>
          </cell>
          <cell r="G81">
            <v>1204800</v>
          </cell>
          <cell r="H81">
            <v>180000</v>
          </cell>
          <cell r="I81">
            <v>1807199.9999999998</v>
          </cell>
          <cell r="J81">
            <v>160000</v>
          </cell>
          <cell r="K81">
            <v>1606399.9999999998</v>
          </cell>
          <cell r="P81">
            <v>120000</v>
          </cell>
          <cell r="Q81">
            <v>0.8</v>
          </cell>
          <cell r="R81">
            <v>96000</v>
          </cell>
        </row>
        <row r="82">
          <cell r="A82" t="str">
            <v>M071902</v>
          </cell>
          <cell r="B82" t="str">
            <v>デッキプレート</v>
          </cell>
          <cell r="C82" t="str">
            <v>敷込み共</v>
          </cell>
          <cell r="D82">
            <v>11.8</v>
          </cell>
          <cell r="E82" t="str">
            <v>ｍ2</v>
          </cell>
          <cell r="F82">
            <v>4500</v>
          </cell>
          <cell r="G82">
            <v>53100</v>
          </cell>
          <cell r="H82">
            <v>4500</v>
          </cell>
          <cell r="I82">
            <v>53100</v>
          </cell>
          <cell r="J82">
            <v>4500</v>
          </cell>
          <cell r="K82">
            <v>53100</v>
          </cell>
          <cell r="P82">
            <v>4500</v>
          </cell>
          <cell r="Q82">
            <v>0.8</v>
          </cell>
          <cell r="R82">
            <v>3600</v>
          </cell>
        </row>
        <row r="83">
          <cell r="A83" t="str">
            <v>M071802</v>
          </cell>
          <cell r="B83" t="str">
            <v>鉄骨運搬</v>
          </cell>
          <cell r="D83" t="str">
            <v>一式</v>
          </cell>
          <cell r="G83">
            <v>146340</v>
          </cell>
          <cell r="I83">
            <v>146340</v>
          </cell>
          <cell r="K83">
            <v>146340</v>
          </cell>
          <cell r="P83">
            <v>146340</v>
          </cell>
          <cell r="Q83">
            <v>0.8</v>
          </cell>
          <cell r="R83">
            <v>117000</v>
          </cell>
        </row>
        <row r="85">
          <cell r="B85" t="str">
            <v>小　計</v>
          </cell>
          <cell r="G85">
            <v>7689840</v>
          </cell>
          <cell r="I85">
            <v>9041472</v>
          </cell>
          <cell r="K85">
            <v>8495963</v>
          </cell>
        </row>
        <row r="89">
          <cell r="B89" t="str">
            <v>【　管理棟　】</v>
          </cell>
        </row>
        <row r="90">
          <cell r="A90" t="str">
            <v>M070300</v>
          </cell>
          <cell r="B90" t="str">
            <v>鋼板</v>
          </cell>
          <cell r="C90" t="str">
            <v>SS400 PL-4.5</v>
          </cell>
          <cell r="D90">
            <v>0.06</v>
          </cell>
          <cell r="E90" t="str">
            <v>ｔ</v>
          </cell>
          <cell r="F90">
            <v>71000</v>
          </cell>
          <cell r="G90">
            <v>4260</v>
          </cell>
          <cell r="H90">
            <v>110000</v>
          </cell>
          <cell r="I90">
            <v>6600</v>
          </cell>
          <cell r="J90">
            <v>112000</v>
          </cell>
          <cell r="K90">
            <v>6720</v>
          </cell>
          <cell r="P90">
            <v>71000</v>
          </cell>
          <cell r="Q90">
            <v>0.8</v>
          </cell>
          <cell r="R90">
            <v>56800</v>
          </cell>
        </row>
        <row r="91">
          <cell r="A91" t="str">
            <v>M070301</v>
          </cell>
          <cell r="B91" t="str">
            <v>鋼板</v>
          </cell>
          <cell r="C91" t="str">
            <v>SS400 PL-6</v>
          </cell>
          <cell r="D91">
            <v>0.05</v>
          </cell>
          <cell r="E91" t="str">
            <v>ｔ</v>
          </cell>
          <cell r="F91">
            <v>70000</v>
          </cell>
          <cell r="G91">
            <v>3500</v>
          </cell>
          <cell r="H91">
            <v>90000</v>
          </cell>
          <cell r="I91">
            <v>4500</v>
          </cell>
          <cell r="J91">
            <v>88000</v>
          </cell>
          <cell r="K91">
            <v>4400</v>
          </cell>
          <cell r="P91">
            <v>70000</v>
          </cell>
          <cell r="Q91">
            <v>0.8</v>
          </cell>
          <cell r="R91">
            <v>56000</v>
          </cell>
        </row>
        <row r="92">
          <cell r="A92" t="str">
            <v>M070302</v>
          </cell>
          <cell r="B92" t="str">
            <v>鋼板</v>
          </cell>
          <cell r="C92" t="str">
            <v>SS400 PL-9</v>
          </cell>
          <cell r="D92">
            <v>0.1</v>
          </cell>
          <cell r="E92" t="str">
            <v>ｔ</v>
          </cell>
          <cell r="F92">
            <v>70000</v>
          </cell>
          <cell r="G92">
            <v>7000</v>
          </cell>
          <cell r="H92">
            <v>90000</v>
          </cell>
          <cell r="I92">
            <v>9000</v>
          </cell>
          <cell r="J92">
            <v>88000</v>
          </cell>
          <cell r="K92">
            <v>8800</v>
          </cell>
          <cell r="P92">
            <v>70000</v>
          </cell>
          <cell r="Q92">
            <v>0.8</v>
          </cell>
          <cell r="R92">
            <v>56000</v>
          </cell>
        </row>
        <row r="93">
          <cell r="A93" t="str">
            <v>M070309</v>
          </cell>
          <cell r="B93" t="str">
            <v>鋼板</v>
          </cell>
          <cell r="C93" t="str">
            <v>SN400C PL-16</v>
          </cell>
          <cell r="D93">
            <v>0.22</v>
          </cell>
          <cell r="E93" t="str">
            <v>ｔ</v>
          </cell>
          <cell r="F93">
            <v>79000</v>
          </cell>
          <cell r="G93">
            <v>17380</v>
          </cell>
          <cell r="H93">
            <v>110000</v>
          </cell>
          <cell r="I93">
            <v>24200</v>
          </cell>
          <cell r="J93">
            <v>99000</v>
          </cell>
          <cell r="K93">
            <v>21780</v>
          </cell>
          <cell r="P93">
            <v>79000</v>
          </cell>
          <cell r="Q93">
            <v>0.8</v>
          </cell>
          <cell r="R93">
            <v>63200</v>
          </cell>
        </row>
        <row r="94">
          <cell r="A94" t="str">
            <v>M070202</v>
          </cell>
          <cell r="B94" t="str">
            <v>Ｈ形鋼</v>
          </cell>
          <cell r="C94" t="str">
            <v>SS400                   H-150*75*5*7</v>
          </cell>
          <cell r="D94">
            <v>0.02</v>
          </cell>
          <cell r="E94" t="str">
            <v>ｔ</v>
          </cell>
          <cell r="F94">
            <v>47000</v>
          </cell>
          <cell r="G94">
            <v>940</v>
          </cell>
          <cell r="H94">
            <v>51000</v>
          </cell>
          <cell r="I94">
            <v>1020</v>
          </cell>
          <cell r="J94">
            <v>47000</v>
          </cell>
          <cell r="K94">
            <v>940</v>
          </cell>
          <cell r="P94">
            <v>47000</v>
          </cell>
          <cell r="Q94">
            <v>0.8</v>
          </cell>
          <cell r="R94">
            <v>37600</v>
          </cell>
        </row>
        <row r="95">
          <cell r="A95" t="str">
            <v>M070210</v>
          </cell>
          <cell r="B95" t="str">
            <v>Ｈ形鋼</v>
          </cell>
          <cell r="C95" t="str">
            <v>SN400B                   H-148*100*6*9</v>
          </cell>
          <cell r="D95">
            <v>0.09</v>
          </cell>
          <cell r="E95" t="str">
            <v>ｔ</v>
          </cell>
          <cell r="F95">
            <v>50000</v>
          </cell>
          <cell r="G95">
            <v>4500</v>
          </cell>
          <cell r="H95">
            <v>54000</v>
          </cell>
          <cell r="I95">
            <v>4860</v>
          </cell>
          <cell r="J95">
            <v>51000</v>
          </cell>
          <cell r="K95">
            <v>4590</v>
          </cell>
          <cell r="P95">
            <v>50000</v>
          </cell>
          <cell r="Q95">
            <v>0.8</v>
          </cell>
          <cell r="R95">
            <v>40000</v>
          </cell>
        </row>
        <row r="96">
          <cell r="A96" t="str">
            <v>M070211</v>
          </cell>
          <cell r="B96" t="str">
            <v>Ｈ形鋼</v>
          </cell>
          <cell r="C96" t="str">
            <v>SN400B                   H-150*150*7*10</v>
          </cell>
          <cell r="D96">
            <v>1.01</v>
          </cell>
          <cell r="E96" t="str">
            <v>ｔ</v>
          </cell>
          <cell r="F96">
            <v>50000</v>
          </cell>
          <cell r="G96">
            <v>50500</v>
          </cell>
          <cell r="H96">
            <v>54000</v>
          </cell>
          <cell r="I96">
            <v>54540</v>
          </cell>
          <cell r="J96">
            <v>51000</v>
          </cell>
          <cell r="K96">
            <v>51510</v>
          </cell>
          <cell r="P96">
            <v>50000</v>
          </cell>
          <cell r="Q96">
            <v>0.8</v>
          </cell>
          <cell r="R96">
            <v>40000</v>
          </cell>
        </row>
        <row r="97">
          <cell r="A97" t="str">
            <v>M070502</v>
          </cell>
          <cell r="B97" t="str">
            <v>山形鋼</v>
          </cell>
          <cell r="C97" t="str">
            <v>SS400                     L-100*100*10</v>
          </cell>
          <cell r="D97">
            <v>0.05</v>
          </cell>
          <cell r="E97" t="str">
            <v>ｔ</v>
          </cell>
          <cell r="F97">
            <v>53000</v>
          </cell>
          <cell r="G97">
            <v>2650</v>
          </cell>
          <cell r="H97">
            <v>56000</v>
          </cell>
          <cell r="I97">
            <v>2800</v>
          </cell>
          <cell r="J97">
            <v>52000</v>
          </cell>
          <cell r="K97">
            <v>2600</v>
          </cell>
          <cell r="P97">
            <v>53000</v>
          </cell>
          <cell r="Q97">
            <v>0.8</v>
          </cell>
          <cell r="R97">
            <v>42400</v>
          </cell>
        </row>
        <row r="98">
          <cell r="A98" t="str">
            <v>M070295</v>
          </cell>
          <cell r="B98" t="str">
            <v>溝形鋼</v>
          </cell>
          <cell r="C98" t="str">
            <v>SS400                     [-180*75*7*10.5</v>
          </cell>
          <cell r="D98">
            <v>0.31</v>
          </cell>
          <cell r="E98" t="str">
            <v>ｔ</v>
          </cell>
          <cell r="F98">
            <v>53000</v>
          </cell>
          <cell r="G98">
            <v>16430</v>
          </cell>
          <cell r="H98">
            <v>56000</v>
          </cell>
          <cell r="I98">
            <v>17360</v>
          </cell>
          <cell r="J98">
            <v>52000</v>
          </cell>
          <cell r="K98">
            <v>16120</v>
          </cell>
          <cell r="P98">
            <v>53000</v>
          </cell>
          <cell r="Q98">
            <v>0.8</v>
          </cell>
          <cell r="R98">
            <v>42400</v>
          </cell>
        </row>
        <row r="99">
          <cell r="A99" t="str">
            <v>M070296</v>
          </cell>
          <cell r="B99" t="str">
            <v>溝形鋼</v>
          </cell>
          <cell r="C99" t="str">
            <v>SS400                     [-200*80*7.5*11</v>
          </cell>
          <cell r="D99">
            <v>0.5</v>
          </cell>
          <cell r="E99" t="str">
            <v>ｔ</v>
          </cell>
          <cell r="F99">
            <v>53000</v>
          </cell>
          <cell r="G99">
            <v>26500</v>
          </cell>
          <cell r="H99">
            <v>56000</v>
          </cell>
          <cell r="I99">
            <v>28000</v>
          </cell>
          <cell r="J99">
            <v>52000</v>
          </cell>
          <cell r="K99">
            <v>26000</v>
          </cell>
          <cell r="P99">
            <v>53000</v>
          </cell>
          <cell r="Q99">
            <v>0.8</v>
          </cell>
          <cell r="R99">
            <v>42400</v>
          </cell>
        </row>
        <row r="100">
          <cell r="A100" t="str">
            <v>M070051</v>
          </cell>
          <cell r="B100" t="str">
            <v>軽量溝形鋼</v>
          </cell>
          <cell r="C100" t="str">
            <v>SSC400               LC-100*50*20*2.3</v>
          </cell>
          <cell r="D100">
            <v>0.12</v>
          </cell>
          <cell r="E100" t="str">
            <v>ｔ</v>
          </cell>
          <cell r="F100">
            <v>57000</v>
          </cell>
          <cell r="G100">
            <v>6840</v>
          </cell>
          <cell r="H100">
            <v>58000</v>
          </cell>
          <cell r="I100">
            <v>6960</v>
          </cell>
          <cell r="J100">
            <v>56000</v>
          </cell>
          <cell r="K100">
            <v>6720</v>
          </cell>
          <cell r="P100">
            <v>57000</v>
          </cell>
          <cell r="Q100">
            <v>0.8</v>
          </cell>
          <cell r="R100">
            <v>45600</v>
          </cell>
        </row>
        <row r="101">
          <cell r="A101" t="str">
            <v>M070600</v>
          </cell>
          <cell r="B101" t="str">
            <v>構造用鋼管</v>
          </cell>
          <cell r="C101" t="str">
            <v>STK400                    P-139.8*4.5</v>
          </cell>
          <cell r="D101">
            <v>0.32</v>
          </cell>
          <cell r="E101" t="str">
            <v>ｔ</v>
          </cell>
          <cell r="F101">
            <v>105000</v>
          </cell>
          <cell r="G101">
            <v>33600</v>
          </cell>
          <cell r="H101">
            <v>114000</v>
          </cell>
          <cell r="I101">
            <v>36480</v>
          </cell>
          <cell r="J101">
            <v>110000</v>
          </cell>
          <cell r="K101">
            <v>35200</v>
          </cell>
          <cell r="P101">
            <v>105000</v>
          </cell>
          <cell r="Q101">
            <v>0.8</v>
          </cell>
          <cell r="R101">
            <v>84000</v>
          </cell>
        </row>
        <row r="102">
          <cell r="A102" t="str">
            <v>M070603</v>
          </cell>
          <cell r="B102" t="str">
            <v>構造用鋼管</v>
          </cell>
          <cell r="C102" t="str">
            <v>STK400                    P-318.5*10.3</v>
          </cell>
          <cell r="D102">
            <v>0.13</v>
          </cell>
          <cell r="E102" t="str">
            <v>ｔ</v>
          </cell>
          <cell r="F102">
            <v>105000</v>
          </cell>
          <cell r="G102">
            <v>13650</v>
          </cell>
          <cell r="H102">
            <v>114000</v>
          </cell>
          <cell r="I102">
            <v>14820</v>
          </cell>
          <cell r="J102">
            <v>110000</v>
          </cell>
          <cell r="K102">
            <v>14300</v>
          </cell>
          <cell r="P102">
            <v>105000</v>
          </cell>
          <cell r="Q102">
            <v>0.8</v>
          </cell>
          <cell r="R102">
            <v>84000</v>
          </cell>
        </row>
        <row r="103">
          <cell r="A103" t="str">
            <v>M070803</v>
          </cell>
          <cell r="B103" t="str">
            <v>高力ボルト</v>
          </cell>
          <cell r="C103" t="str">
            <v>S10T　ﾄﾙｼｱ形</v>
          </cell>
          <cell r="D103" t="str">
            <v>一式</v>
          </cell>
          <cell r="G103">
            <v>6447</v>
          </cell>
          <cell r="I103">
            <v>5215</v>
          </cell>
          <cell r="K103">
            <v>5215</v>
          </cell>
          <cell r="P103">
            <v>6447</v>
          </cell>
          <cell r="Q103">
            <v>0.8</v>
          </cell>
          <cell r="R103">
            <v>5100</v>
          </cell>
        </row>
        <row r="104">
          <cell r="A104" t="str">
            <v>M070813</v>
          </cell>
          <cell r="B104" t="str">
            <v>その他ボルト</v>
          </cell>
          <cell r="D104" t="str">
            <v>一式</v>
          </cell>
          <cell r="G104">
            <v>1890</v>
          </cell>
          <cell r="I104">
            <v>702</v>
          </cell>
          <cell r="K104">
            <v>1404</v>
          </cell>
          <cell r="P104">
            <v>1890</v>
          </cell>
          <cell r="Q104">
            <v>0.8</v>
          </cell>
          <cell r="R104">
            <v>1500</v>
          </cell>
        </row>
        <row r="105">
          <cell r="A105" t="str">
            <v>M070853</v>
          </cell>
          <cell r="B105" t="str">
            <v>鉄骨ブレース</v>
          </cell>
          <cell r="D105" t="str">
            <v>一式</v>
          </cell>
          <cell r="G105">
            <v>19200</v>
          </cell>
          <cell r="I105">
            <v>11200</v>
          </cell>
          <cell r="K105">
            <v>10920</v>
          </cell>
          <cell r="P105">
            <v>19200</v>
          </cell>
          <cell r="Q105">
            <v>0.8</v>
          </cell>
          <cell r="R105">
            <v>15300</v>
          </cell>
        </row>
        <row r="107">
          <cell r="A107" t="str">
            <v>一般鉄骨工事</v>
          </cell>
          <cell r="F107" t="str">
            <v>㈱ヨネモリ</v>
          </cell>
          <cell r="H107" t="str">
            <v>本田鉄工㈱</v>
          </cell>
          <cell r="J107" t="str">
            <v>㈱奥武鉄工</v>
          </cell>
          <cell r="P107" t="str">
            <v>㈱ヨネモリ</v>
          </cell>
        </row>
        <row r="109">
          <cell r="B109" t="str">
            <v>【　管理棟　】</v>
          </cell>
        </row>
        <row r="110">
          <cell r="A110" t="str">
            <v>M071003</v>
          </cell>
          <cell r="B110" t="str">
            <v>工場加工組立費</v>
          </cell>
          <cell r="C110" t="str">
            <v>工場溶接共</v>
          </cell>
          <cell r="D110">
            <v>1.81</v>
          </cell>
          <cell r="E110" t="str">
            <v>ｔ</v>
          </cell>
          <cell r="F110">
            <v>250000</v>
          </cell>
          <cell r="G110">
            <v>452500</v>
          </cell>
          <cell r="H110">
            <v>80000</v>
          </cell>
          <cell r="I110">
            <v>144800</v>
          </cell>
          <cell r="J110">
            <v>75000</v>
          </cell>
          <cell r="K110">
            <v>135750</v>
          </cell>
          <cell r="P110">
            <v>250000</v>
          </cell>
          <cell r="Q110">
            <v>0.8</v>
          </cell>
          <cell r="R110">
            <v>200000</v>
          </cell>
        </row>
        <row r="111">
          <cell r="A111" t="str">
            <v>M071053</v>
          </cell>
          <cell r="B111" t="str">
            <v>工場さび止め塗装</v>
          </cell>
          <cell r="D111">
            <v>6</v>
          </cell>
          <cell r="E111" t="str">
            <v>ｍ2</v>
          </cell>
          <cell r="F111">
            <v>1000</v>
          </cell>
          <cell r="G111">
            <v>6000</v>
          </cell>
          <cell r="H111">
            <v>450</v>
          </cell>
          <cell r="I111">
            <v>2700</v>
          </cell>
          <cell r="J111">
            <v>400</v>
          </cell>
          <cell r="K111">
            <v>2400</v>
          </cell>
          <cell r="P111">
            <v>1000</v>
          </cell>
          <cell r="Q111">
            <v>0.8</v>
          </cell>
          <cell r="R111">
            <v>800</v>
          </cell>
        </row>
        <row r="112">
          <cell r="A112" t="str">
            <v>M071203</v>
          </cell>
          <cell r="B112" t="str">
            <v>溶融亜鉛めっき</v>
          </cell>
          <cell r="D112">
            <v>2.73</v>
          </cell>
          <cell r="E112" t="str">
            <v>ｔ</v>
          </cell>
          <cell r="F112">
            <v>70000</v>
          </cell>
          <cell r="G112">
            <v>191100</v>
          </cell>
          <cell r="H112">
            <v>100000</v>
          </cell>
          <cell r="I112">
            <v>273000</v>
          </cell>
          <cell r="J112">
            <v>80000</v>
          </cell>
          <cell r="K112">
            <v>218400</v>
          </cell>
          <cell r="P112">
            <v>70000</v>
          </cell>
          <cell r="Q112">
            <v>0.8</v>
          </cell>
          <cell r="R112">
            <v>56000</v>
          </cell>
        </row>
        <row r="113">
          <cell r="A113" t="str">
            <v>M070913</v>
          </cell>
          <cell r="B113" t="str">
            <v>アンカーボルト埋込み</v>
          </cell>
          <cell r="D113" t="str">
            <v>一式</v>
          </cell>
          <cell r="G113">
            <v>33600</v>
          </cell>
          <cell r="I113">
            <v>168960</v>
          </cell>
          <cell r="K113">
            <v>171200</v>
          </cell>
          <cell r="P113">
            <v>33600</v>
          </cell>
          <cell r="Q113">
            <v>0.8</v>
          </cell>
          <cell r="R113">
            <v>26800</v>
          </cell>
        </row>
        <row r="114">
          <cell r="A114" t="str">
            <v>M071303</v>
          </cell>
          <cell r="B114" t="str">
            <v>建　方</v>
          </cell>
          <cell r="D114" t="str">
            <v>一式</v>
          </cell>
          <cell r="G114">
            <v>181000</v>
          </cell>
          <cell r="I114">
            <v>27150</v>
          </cell>
          <cell r="K114">
            <v>27150</v>
          </cell>
          <cell r="P114">
            <v>181000</v>
          </cell>
          <cell r="Q114">
            <v>0.8</v>
          </cell>
          <cell r="R114">
            <v>144800</v>
          </cell>
        </row>
        <row r="115">
          <cell r="A115" t="str">
            <v>M071503</v>
          </cell>
          <cell r="B115" t="str">
            <v>建方機械運転費</v>
          </cell>
          <cell r="D115" t="str">
            <v>一式</v>
          </cell>
          <cell r="G115">
            <v>70000</v>
          </cell>
          <cell r="I115">
            <v>65000</v>
          </cell>
          <cell r="K115">
            <v>65000</v>
          </cell>
          <cell r="P115">
            <v>70000</v>
          </cell>
          <cell r="Q115">
            <v>0.8</v>
          </cell>
          <cell r="R115">
            <v>56000</v>
          </cell>
        </row>
        <row r="116">
          <cell r="A116" t="str">
            <v>M071603</v>
          </cell>
          <cell r="B116" t="str">
            <v>現場本締め</v>
          </cell>
          <cell r="D116" t="str">
            <v>一式</v>
          </cell>
          <cell r="G116">
            <v>22200</v>
          </cell>
          <cell r="I116">
            <v>29600</v>
          </cell>
          <cell r="K116">
            <v>22200</v>
          </cell>
          <cell r="P116">
            <v>22200</v>
          </cell>
          <cell r="Q116">
            <v>0.8</v>
          </cell>
          <cell r="R116">
            <v>17700</v>
          </cell>
        </row>
        <row r="117">
          <cell r="A117" t="str">
            <v>M070833</v>
          </cell>
          <cell r="B117" t="str">
            <v>現場溶接</v>
          </cell>
          <cell r="D117">
            <v>21.2</v>
          </cell>
          <cell r="E117" t="str">
            <v>ｍ</v>
          </cell>
          <cell r="F117">
            <v>3000</v>
          </cell>
          <cell r="G117">
            <v>63600</v>
          </cell>
          <cell r="H117">
            <v>2000</v>
          </cell>
          <cell r="I117">
            <v>42400</v>
          </cell>
          <cell r="J117">
            <v>2000</v>
          </cell>
          <cell r="K117">
            <v>42400</v>
          </cell>
          <cell r="P117">
            <v>3000</v>
          </cell>
          <cell r="Q117">
            <v>0.8</v>
          </cell>
          <cell r="R117">
            <v>2400</v>
          </cell>
        </row>
        <row r="118">
          <cell r="A118" t="str">
            <v>M071703</v>
          </cell>
          <cell r="B118" t="str">
            <v>軽量形鋼加工取付け</v>
          </cell>
          <cell r="D118">
            <v>1.03</v>
          </cell>
          <cell r="E118" t="str">
            <v>ｔ</v>
          </cell>
          <cell r="F118">
            <v>140000</v>
          </cell>
          <cell r="G118">
            <v>144200</v>
          </cell>
          <cell r="H118">
            <v>180000</v>
          </cell>
          <cell r="I118">
            <v>185400</v>
          </cell>
          <cell r="J118">
            <v>160000</v>
          </cell>
          <cell r="K118">
            <v>164800</v>
          </cell>
          <cell r="P118">
            <v>140000</v>
          </cell>
          <cell r="Q118">
            <v>0.8</v>
          </cell>
          <cell r="R118">
            <v>112000</v>
          </cell>
        </row>
        <row r="119">
          <cell r="A119" t="str">
            <v>M071903</v>
          </cell>
          <cell r="B119" t="str">
            <v>デッキプレート</v>
          </cell>
          <cell r="C119" t="str">
            <v>敷込み共</v>
          </cell>
          <cell r="D119">
            <v>9.9</v>
          </cell>
          <cell r="E119" t="str">
            <v>ｍ2</v>
          </cell>
          <cell r="F119">
            <v>6000</v>
          </cell>
          <cell r="G119">
            <v>59400</v>
          </cell>
          <cell r="H119">
            <v>4500</v>
          </cell>
          <cell r="I119">
            <v>44550</v>
          </cell>
          <cell r="J119">
            <v>4500</v>
          </cell>
          <cell r="K119">
            <v>44550</v>
          </cell>
          <cell r="P119">
            <v>6000</v>
          </cell>
          <cell r="Q119">
            <v>0.8</v>
          </cell>
          <cell r="R119">
            <v>4800</v>
          </cell>
        </row>
        <row r="120">
          <cell r="A120" t="str">
            <v>M071803</v>
          </cell>
          <cell r="B120" t="str">
            <v>鉄骨運搬</v>
          </cell>
          <cell r="D120" t="str">
            <v>一式</v>
          </cell>
          <cell r="G120">
            <v>45250</v>
          </cell>
          <cell r="I120">
            <v>10860</v>
          </cell>
          <cell r="K120">
            <v>10860</v>
          </cell>
          <cell r="P120">
            <v>45250</v>
          </cell>
          <cell r="Q120">
            <v>0.8</v>
          </cell>
          <cell r="R120">
            <v>36200</v>
          </cell>
        </row>
        <row r="122">
          <cell r="B122" t="str">
            <v>小　計</v>
          </cell>
          <cell r="G122">
            <v>1484137</v>
          </cell>
          <cell r="I122">
            <v>1222677</v>
          </cell>
          <cell r="K122">
            <v>1121929</v>
          </cell>
        </row>
        <row r="126">
          <cell r="B126" t="str">
            <v>合　計</v>
          </cell>
          <cell r="G126">
            <v>15542191</v>
          </cell>
          <cell r="I126">
            <v>17781837</v>
          </cell>
          <cell r="K126">
            <v>16610214</v>
          </cell>
          <cell r="M126">
            <v>0</v>
          </cell>
          <cell r="P126">
            <v>15542191</v>
          </cell>
          <cell r="R126">
            <v>12433700</v>
          </cell>
        </row>
        <row r="142">
          <cell r="A142" t="str">
            <v>鉄骨工事試験</v>
          </cell>
          <cell r="F142" t="str">
            <v>㈱北陸溶接検査事務所</v>
          </cell>
          <cell r="H142" t="str">
            <v>非破壊検査㈱</v>
          </cell>
          <cell r="J142" t="str">
            <v>㈱石川検査</v>
          </cell>
          <cell r="P142" t="str">
            <v>㈱石川検査</v>
          </cell>
        </row>
        <row r="144">
          <cell r="B144" t="str">
            <v>【　展示ホール棟　】</v>
          </cell>
        </row>
        <row r="145">
          <cell r="B145" t="str">
            <v>超音波探傷試験</v>
          </cell>
          <cell r="C145" t="str">
            <v>工場溶接部</v>
          </cell>
          <cell r="D145">
            <v>60</v>
          </cell>
          <cell r="E145" t="str">
            <v>箇所</v>
          </cell>
          <cell r="F145">
            <v>1500</v>
          </cell>
          <cell r="G145">
            <v>90000</v>
          </cell>
          <cell r="H145">
            <v>1920</v>
          </cell>
          <cell r="I145">
            <v>115200</v>
          </cell>
          <cell r="K145">
            <v>40000</v>
          </cell>
        </row>
        <row r="147">
          <cell r="A147" t="str">
            <v>M078000</v>
          </cell>
          <cell r="B147" t="str">
            <v>小　計</v>
          </cell>
          <cell r="G147">
            <v>90000</v>
          </cell>
          <cell r="I147">
            <v>115200</v>
          </cell>
          <cell r="K147">
            <v>40000</v>
          </cell>
          <cell r="M147">
            <v>0</v>
          </cell>
          <cell r="P147">
            <v>40000</v>
          </cell>
          <cell r="Q147">
            <v>0.8</v>
          </cell>
          <cell r="R147">
            <v>32000</v>
          </cell>
        </row>
        <row r="149">
          <cell r="B149" t="str">
            <v>【　レクチャーホール棟　】</v>
          </cell>
        </row>
        <row r="150">
          <cell r="B150" t="str">
            <v>超音波探傷試験</v>
          </cell>
          <cell r="C150" t="str">
            <v>工場溶接部</v>
          </cell>
          <cell r="D150">
            <v>40</v>
          </cell>
          <cell r="E150" t="str">
            <v>箇所</v>
          </cell>
          <cell r="F150">
            <v>1500</v>
          </cell>
          <cell r="G150">
            <v>60000</v>
          </cell>
          <cell r="H150">
            <v>2875</v>
          </cell>
          <cell r="I150">
            <v>115000</v>
          </cell>
          <cell r="K150">
            <v>38000</v>
          </cell>
        </row>
        <row r="151">
          <cell r="B151" t="str">
            <v>超音波探傷試験</v>
          </cell>
          <cell r="C151" t="str">
            <v>現場溶接部</v>
          </cell>
          <cell r="D151">
            <v>28</v>
          </cell>
          <cell r="E151" t="str">
            <v>箇所</v>
          </cell>
          <cell r="F151">
            <v>2000</v>
          </cell>
          <cell r="G151">
            <v>56000</v>
          </cell>
          <cell r="H151">
            <v>4110</v>
          </cell>
          <cell r="I151">
            <v>115080</v>
          </cell>
          <cell r="K151">
            <v>40000</v>
          </cell>
        </row>
        <row r="153">
          <cell r="A153" t="str">
            <v>M078001</v>
          </cell>
          <cell r="B153" t="str">
            <v>小　計</v>
          </cell>
          <cell r="G153">
            <v>116000</v>
          </cell>
          <cell r="I153">
            <v>230080</v>
          </cell>
          <cell r="K153">
            <v>78000</v>
          </cell>
          <cell r="M153">
            <v>0</v>
          </cell>
          <cell r="P153">
            <v>78000</v>
          </cell>
          <cell r="Q153">
            <v>0.8</v>
          </cell>
          <cell r="R153">
            <v>62400</v>
          </cell>
        </row>
        <row r="155">
          <cell r="B155" t="str">
            <v>【　管理棟　】</v>
          </cell>
        </row>
        <row r="156">
          <cell r="B156" t="str">
            <v>超音波探傷試験</v>
          </cell>
          <cell r="C156" t="str">
            <v>工場溶接部</v>
          </cell>
          <cell r="D156">
            <v>20</v>
          </cell>
          <cell r="E156" t="str">
            <v>箇所</v>
          </cell>
          <cell r="F156">
            <v>1500</v>
          </cell>
          <cell r="G156">
            <v>30000</v>
          </cell>
          <cell r="H156">
            <v>5750</v>
          </cell>
          <cell r="I156">
            <v>115000</v>
          </cell>
          <cell r="K156">
            <v>36000</v>
          </cell>
        </row>
        <row r="157">
          <cell r="B157" t="str">
            <v>超音波探傷試験</v>
          </cell>
          <cell r="C157" t="str">
            <v>現場溶接部</v>
          </cell>
          <cell r="D157">
            <v>16</v>
          </cell>
          <cell r="E157" t="str">
            <v>箇所</v>
          </cell>
          <cell r="F157">
            <v>2000</v>
          </cell>
          <cell r="G157">
            <v>32000</v>
          </cell>
          <cell r="H157">
            <v>7190</v>
          </cell>
          <cell r="I157">
            <v>115040</v>
          </cell>
          <cell r="K157">
            <v>40000</v>
          </cell>
        </row>
        <row r="159">
          <cell r="A159" t="str">
            <v>M078002</v>
          </cell>
          <cell r="B159" t="str">
            <v>小　計</v>
          </cell>
          <cell r="G159">
            <v>62000</v>
          </cell>
          <cell r="I159">
            <v>230040</v>
          </cell>
          <cell r="K159">
            <v>76000</v>
          </cell>
          <cell r="M159">
            <v>0</v>
          </cell>
          <cell r="P159">
            <v>76000</v>
          </cell>
          <cell r="Q159">
            <v>0.8</v>
          </cell>
          <cell r="R159">
            <v>60800</v>
          </cell>
        </row>
        <row r="162">
          <cell r="B162" t="str">
            <v>合　計</v>
          </cell>
          <cell r="G162">
            <v>268000</v>
          </cell>
          <cell r="I162">
            <v>575320</v>
          </cell>
          <cell r="K162">
            <v>194000</v>
          </cell>
          <cell r="M162">
            <v>0</v>
          </cell>
          <cell r="P162">
            <v>194000</v>
          </cell>
          <cell r="R162">
            <v>155200</v>
          </cell>
        </row>
        <row r="177">
          <cell r="A177" t="str">
            <v>屋根及びとい工事</v>
          </cell>
          <cell r="F177" t="str">
            <v>元旦ビューティ工業㈱</v>
          </cell>
          <cell r="H177" t="str">
            <v>三晃金属工業㈱</v>
          </cell>
          <cell r="J177" t="str">
            <v>㈱石川セキノ興産</v>
          </cell>
          <cell r="P177" t="str">
            <v>三晃金属工業㈱</v>
          </cell>
        </row>
        <row r="179">
          <cell r="B179" t="str">
            <v>【　展示ホール棟　】</v>
          </cell>
        </row>
        <row r="180">
          <cell r="B180" t="str">
            <v>屋根下地</v>
          </cell>
          <cell r="C180">
            <v>0</v>
          </cell>
        </row>
        <row r="181">
          <cell r="A181" t="str">
            <v>M090000</v>
          </cell>
          <cell r="B181" t="str">
            <v>　アスファルトルーフィング葺き</v>
          </cell>
          <cell r="C181">
            <v>0</v>
          </cell>
          <cell r="D181">
            <v>382</v>
          </cell>
          <cell r="E181" t="str">
            <v>ｍ2</v>
          </cell>
          <cell r="F181">
            <v>450</v>
          </cell>
          <cell r="G181">
            <v>171900</v>
          </cell>
          <cell r="H181">
            <v>240</v>
          </cell>
          <cell r="I181">
            <v>91680</v>
          </cell>
          <cell r="J181">
            <v>300</v>
          </cell>
          <cell r="K181">
            <v>114600</v>
          </cell>
          <cell r="P181">
            <v>240</v>
          </cell>
          <cell r="Q181">
            <v>0.8</v>
          </cell>
          <cell r="R181">
            <v>190</v>
          </cell>
        </row>
        <row r="182">
          <cell r="B182" t="str">
            <v>屋根下地</v>
          </cell>
          <cell r="C182">
            <v>0</v>
          </cell>
          <cell r="D182">
            <v>0</v>
          </cell>
          <cell r="E182">
            <v>0</v>
          </cell>
        </row>
        <row r="183">
          <cell r="A183" t="str">
            <v>M090001</v>
          </cell>
          <cell r="B183" t="str">
            <v>　ポリエチレンフォーム敷き</v>
          </cell>
          <cell r="C183" t="str">
            <v>厚4</v>
          </cell>
          <cell r="D183">
            <v>382</v>
          </cell>
          <cell r="E183" t="str">
            <v>ｍ2</v>
          </cell>
          <cell r="F183">
            <v>1000</v>
          </cell>
          <cell r="G183">
            <v>382000</v>
          </cell>
          <cell r="H183">
            <v>600</v>
          </cell>
          <cell r="I183">
            <v>229200</v>
          </cell>
          <cell r="J183">
            <v>600</v>
          </cell>
          <cell r="K183">
            <v>229200</v>
          </cell>
          <cell r="P183">
            <v>600</v>
          </cell>
          <cell r="Q183">
            <v>0.8</v>
          </cell>
          <cell r="R183">
            <v>480</v>
          </cell>
        </row>
        <row r="184">
          <cell r="B184" t="str">
            <v>屋根下地</v>
          </cell>
          <cell r="C184">
            <v>0</v>
          </cell>
          <cell r="D184">
            <v>0</v>
          </cell>
          <cell r="E184">
            <v>0</v>
          </cell>
        </row>
        <row r="185">
          <cell r="A185" t="str">
            <v>M090002</v>
          </cell>
          <cell r="B185" t="str">
            <v>　硬質木片セメント板張り</v>
          </cell>
          <cell r="C185" t="str">
            <v>厚18</v>
          </cell>
          <cell r="D185">
            <v>382</v>
          </cell>
          <cell r="E185" t="str">
            <v>ｍ2</v>
          </cell>
          <cell r="F185">
            <v>4200</v>
          </cell>
          <cell r="G185">
            <v>1604400</v>
          </cell>
          <cell r="H185">
            <v>2800</v>
          </cell>
          <cell r="I185">
            <v>1069600</v>
          </cell>
          <cell r="J185">
            <v>3500</v>
          </cell>
          <cell r="K185">
            <v>1337000</v>
          </cell>
          <cell r="P185">
            <v>2800</v>
          </cell>
          <cell r="Q185">
            <v>0.8</v>
          </cell>
          <cell r="R185">
            <v>2240</v>
          </cell>
        </row>
        <row r="186">
          <cell r="B186" t="str">
            <v>屋根</v>
          </cell>
          <cell r="C186">
            <v>0</v>
          </cell>
          <cell r="D186">
            <v>0</v>
          </cell>
          <cell r="E186">
            <v>0</v>
          </cell>
        </row>
        <row r="187">
          <cell r="A187" t="str">
            <v>M090003</v>
          </cell>
          <cell r="B187" t="str">
            <v>　フッ素樹脂塗装鋼板　立平葺き</v>
          </cell>
          <cell r="C187" t="str">
            <v>厚0.4</v>
          </cell>
          <cell r="D187">
            <v>382</v>
          </cell>
          <cell r="E187" t="str">
            <v>ｍ2</v>
          </cell>
          <cell r="F187">
            <v>14400</v>
          </cell>
          <cell r="G187">
            <v>5500800</v>
          </cell>
          <cell r="H187">
            <v>4200</v>
          </cell>
          <cell r="I187">
            <v>1604400</v>
          </cell>
          <cell r="J187">
            <v>12000</v>
          </cell>
          <cell r="K187">
            <v>4584000</v>
          </cell>
          <cell r="P187">
            <v>4200</v>
          </cell>
          <cell r="Q187">
            <v>0.8</v>
          </cell>
          <cell r="R187">
            <v>3360</v>
          </cell>
        </row>
        <row r="188">
          <cell r="B188" t="str">
            <v>屋根　直面</v>
          </cell>
          <cell r="C188">
            <v>0</v>
          </cell>
          <cell r="D188">
            <v>0</v>
          </cell>
          <cell r="E188">
            <v>0</v>
          </cell>
        </row>
        <row r="189">
          <cell r="A189" t="str">
            <v>M090004</v>
          </cell>
          <cell r="B189" t="str">
            <v>　フッ素樹脂塗装鋼板　唐草</v>
          </cell>
          <cell r="C189" t="str">
            <v>厚0.4</v>
          </cell>
          <cell r="D189">
            <v>16.7</v>
          </cell>
          <cell r="E189" t="str">
            <v>ｍ</v>
          </cell>
          <cell r="F189">
            <v>4200</v>
          </cell>
          <cell r="G189">
            <v>70140</v>
          </cell>
          <cell r="H189">
            <v>2300</v>
          </cell>
          <cell r="I189">
            <v>38410</v>
          </cell>
          <cell r="J189">
            <v>3500</v>
          </cell>
          <cell r="K189">
            <v>58450</v>
          </cell>
          <cell r="P189">
            <v>2300</v>
          </cell>
          <cell r="Q189">
            <v>0.8</v>
          </cell>
          <cell r="R189">
            <v>1840</v>
          </cell>
        </row>
        <row r="190">
          <cell r="B190" t="str">
            <v>屋根　曲面</v>
          </cell>
          <cell r="C190">
            <v>0</v>
          </cell>
          <cell r="D190">
            <v>0</v>
          </cell>
          <cell r="E190">
            <v>0</v>
          </cell>
        </row>
        <row r="191">
          <cell r="A191" t="str">
            <v>M090005</v>
          </cell>
          <cell r="B191" t="str">
            <v>　フッ素樹脂塗装鋼板　唐草</v>
          </cell>
          <cell r="C191" t="str">
            <v>厚0.4</v>
          </cell>
          <cell r="D191">
            <v>91.7</v>
          </cell>
          <cell r="E191" t="str">
            <v>ｍ</v>
          </cell>
          <cell r="F191">
            <v>2160</v>
          </cell>
          <cell r="G191">
            <v>198072</v>
          </cell>
          <cell r="H191">
            <v>2500</v>
          </cell>
          <cell r="I191">
            <v>229250</v>
          </cell>
          <cell r="J191">
            <v>1800</v>
          </cell>
          <cell r="K191">
            <v>165060</v>
          </cell>
          <cell r="P191">
            <v>2500</v>
          </cell>
          <cell r="Q191">
            <v>0.8</v>
          </cell>
          <cell r="R191">
            <v>2000</v>
          </cell>
        </row>
        <row r="192">
          <cell r="B192" t="str">
            <v>屋根　曲面</v>
          </cell>
          <cell r="C192" t="str">
            <v>厚0.4　糸=250</v>
          </cell>
          <cell r="D192">
            <v>0</v>
          </cell>
          <cell r="E192">
            <v>0</v>
          </cell>
        </row>
        <row r="193">
          <cell r="A193" t="str">
            <v>M090006</v>
          </cell>
          <cell r="B193" t="str">
            <v>　フッ素樹脂塗装鋼板　棟包</v>
          </cell>
          <cell r="C193" t="str">
            <v>木下地100×20共</v>
          </cell>
          <cell r="D193">
            <v>50.7</v>
          </cell>
          <cell r="E193" t="str">
            <v>ｍ</v>
          </cell>
          <cell r="F193">
            <v>5160</v>
          </cell>
          <cell r="G193">
            <v>261612.00000000003</v>
          </cell>
          <cell r="H193">
            <v>4200</v>
          </cell>
          <cell r="I193">
            <v>212940</v>
          </cell>
          <cell r="J193">
            <v>4300</v>
          </cell>
          <cell r="K193">
            <v>218010</v>
          </cell>
          <cell r="P193">
            <v>4200</v>
          </cell>
          <cell r="Q193">
            <v>0.8</v>
          </cell>
          <cell r="R193">
            <v>3360</v>
          </cell>
        </row>
        <row r="194">
          <cell r="B194" t="str">
            <v>屋根　曲面</v>
          </cell>
          <cell r="C194" t="str">
            <v>厚0.4　糸=150</v>
          </cell>
          <cell r="D194">
            <v>0</v>
          </cell>
          <cell r="E194">
            <v>0</v>
          </cell>
        </row>
        <row r="195">
          <cell r="A195" t="str">
            <v>M090007</v>
          </cell>
          <cell r="B195" t="str">
            <v>　フッ素樹脂塗装鋼板　棟包</v>
          </cell>
          <cell r="C195" t="str">
            <v>木下地100×20共</v>
          </cell>
          <cell r="D195">
            <v>41.7</v>
          </cell>
          <cell r="E195" t="str">
            <v>ｍ</v>
          </cell>
          <cell r="F195">
            <v>4560</v>
          </cell>
          <cell r="G195">
            <v>190152</v>
          </cell>
          <cell r="H195">
            <v>4200</v>
          </cell>
          <cell r="I195">
            <v>175140</v>
          </cell>
          <cell r="J195">
            <v>3800</v>
          </cell>
          <cell r="K195">
            <v>158460</v>
          </cell>
          <cell r="P195">
            <v>4200</v>
          </cell>
          <cell r="Q195">
            <v>0.8</v>
          </cell>
          <cell r="R195">
            <v>3360</v>
          </cell>
        </row>
        <row r="197">
          <cell r="B197" t="str">
            <v>小　計</v>
          </cell>
          <cell r="G197">
            <v>8379076</v>
          </cell>
          <cell r="I197">
            <v>3650620</v>
          </cell>
          <cell r="K197">
            <v>6864780</v>
          </cell>
        </row>
        <row r="200">
          <cell r="B200" t="str">
            <v>【　レクチャーホール棟　】</v>
          </cell>
        </row>
        <row r="201">
          <cell r="B201" t="str">
            <v>屋根下地</v>
          </cell>
          <cell r="C201">
            <v>0</v>
          </cell>
        </row>
        <row r="202">
          <cell r="A202" t="str">
            <v>M090010</v>
          </cell>
          <cell r="B202" t="str">
            <v>　アスファルトルーフィング葺き</v>
          </cell>
          <cell r="C202">
            <v>0</v>
          </cell>
          <cell r="D202">
            <v>266</v>
          </cell>
          <cell r="E202" t="str">
            <v>ｍ2</v>
          </cell>
          <cell r="F202">
            <v>450</v>
          </cell>
          <cell r="G202">
            <v>119700</v>
          </cell>
          <cell r="H202">
            <v>240</v>
          </cell>
          <cell r="I202">
            <v>63840</v>
          </cell>
          <cell r="J202">
            <v>300</v>
          </cell>
          <cell r="K202">
            <v>79800</v>
          </cell>
          <cell r="P202">
            <v>240</v>
          </cell>
          <cell r="Q202">
            <v>0.8</v>
          </cell>
          <cell r="R202">
            <v>190</v>
          </cell>
        </row>
        <row r="203">
          <cell r="B203" t="str">
            <v>屋根下地</v>
          </cell>
          <cell r="C203">
            <v>0</v>
          </cell>
          <cell r="D203">
            <v>0</v>
          </cell>
          <cell r="E203">
            <v>0</v>
          </cell>
        </row>
        <row r="204">
          <cell r="A204" t="str">
            <v>M090011</v>
          </cell>
          <cell r="B204" t="str">
            <v>　ポリエチレンフォーム敷き</v>
          </cell>
          <cell r="C204" t="str">
            <v>厚4</v>
          </cell>
          <cell r="D204">
            <v>266</v>
          </cell>
          <cell r="E204" t="str">
            <v>ｍ2</v>
          </cell>
          <cell r="F204">
            <v>1000</v>
          </cell>
          <cell r="G204">
            <v>266000</v>
          </cell>
          <cell r="H204">
            <v>600</v>
          </cell>
          <cell r="I204">
            <v>159600</v>
          </cell>
          <cell r="J204">
            <v>600</v>
          </cell>
          <cell r="K204">
            <v>159600</v>
          </cell>
          <cell r="P204">
            <v>600</v>
          </cell>
          <cell r="Q204">
            <v>0.8</v>
          </cell>
          <cell r="R204">
            <v>480</v>
          </cell>
        </row>
        <row r="205">
          <cell r="B205" t="str">
            <v>屋根下地</v>
          </cell>
          <cell r="C205">
            <v>0</v>
          </cell>
          <cell r="D205">
            <v>0</v>
          </cell>
          <cell r="E205">
            <v>0</v>
          </cell>
        </row>
        <row r="206">
          <cell r="A206" t="str">
            <v>M090012</v>
          </cell>
          <cell r="B206" t="str">
            <v>　硬質木片セメント板張り</v>
          </cell>
          <cell r="C206" t="str">
            <v>厚18</v>
          </cell>
          <cell r="D206">
            <v>281</v>
          </cell>
          <cell r="E206" t="str">
            <v>ｍ2</v>
          </cell>
          <cell r="F206">
            <v>3600</v>
          </cell>
          <cell r="G206">
            <v>1011600</v>
          </cell>
          <cell r="H206">
            <v>2800</v>
          </cell>
          <cell r="I206">
            <v>786800</v>
          </cell>
          <cell r="J206">
            <v>3000</v>
          </cell>
          <cell r="K206">
            <v>843000</v>
          </cell>
          <cell r="P206">
            <v>2800</v>
          </cell>
          <cell r="Q206">
            <v>0.8</v>
          </cell>
          <cell r="R206">
            <v>2240</v>
          </cell>
        </row>
        <row r="207">
          <cell r="B207" t="str">
            <v>屋根</v>
          </cell>
          <cell r="C207">
            <v>0</v>
          </cell>
          <cell r="D207">
            <v>0</v>
          </cell>
          <cell r="E207">
            <v>0</v>
          </cell>
        </row>
        <row r="208">
          <cell r="A208" t="str">
            <v>M090013</v>
          </cell>
          <cell r="B208" t="str">
            <v>　フッ素樹脂塗装鋼板　立平葺き</v>
          </cell>
          <cell r="C208" t="str">
            <v>厚0.4</v>
          </cell>
          <cell r="D208">
            <v>266</v>
          </cell>
          <cell r="E208" t="str">
            <v>ｍ2</v>
          </cell>
          <cell r="F208">
            <v>4800</v>
          </cell>
          <cell r="G208">
            <v>1276800</v>
          </cell>
          <cell r="H208">
            <v>4200</v>
          </cell>
          <cell r="I208">
            <v>1117200</v>
          </cell>
          <cell r="J208">
            <v>4000</v>
          </cell>
          <cell r="K208">
            <v>1064000</v>
          </cell>
          <cell r="P208">
            <v>4200</v>
          </cell>
          <cell r="Q208">
            <v>0.8</v>
          </cell>
          <cell r="R208">
            <v>3360</v>
          </cell>
        </row>
        <row r="209">
          <cell r="B209" t="str">
            <v>屋根</v>
          </cell>
          <cell r="C209">
            <v>0</v>
          </cell>
          <cell r="D209">
            <v>0</v>
          </cell>
          <cell r="E209">
            <v>0</v>
          </cell>
        </row>
        <row r="210">
          <cell r="A210" t="str">
            <v>M090014</v>
          </cell>
          <cell r="B210" t="str">
            <v>　フッ素樹脂塗装鋼板　唐草</v>
          </cell>
          <cell r="C210" t="str">
            <v>厚0.4</v>
          </cell>
          <cell r="D210">
            <v>122</v>
          </cell>
          <cell r="E210" t="str">
            <v>ｍ</v>
          </cell>
          <cell r="F210">
            <v>2160</v>
          </cell>
          <cell r="G210">
            <v>263520</v>
          </cell>
          <cell r="H210">
            <v>2300</v>
          </cell>
          <cell r="I210">
            <v>280600</v>
          </cell>
          <cell r="J210">
            <v>1800</v>
          </cell>
          <cell r="K210">
            <v>219600</v>
          </cell>
          <cell r="P210">
            <v>2300</v>
          </cell>
          <cell r="Q210">
            <v>0.8</v>
          </cell>
          <cell r="R210">
            <v>1840</v>
          </cell>
        </row>
        <row r="212">
          <cell r="A212" t="str">
            <v>屋根及びとい工事</v>
          </cell>
          <cell r="F212" t="str">
            <v>元旦ビューティ工業㈱</v>
          </cell>
          <cell r="H212" t="str">
            <v>三晃金属工業㈱</v>
          </cell>
          <cell r="J212" t="str">
            <v>㈱石川セキノ興産</v>
          </cell>
          <cell r="P212" t="str">
            <v>三晃金属工業㈱</v>
          </cell>
        </row>
        <row r="214">
          <cell r="B214" t="str">
            <v>【　レクチャーホール棟　】</v>
          </cell>
        </row>
        <row r="215">
          <cell r="B215" t="str">
            <v>屋根</v>
          </cell>
          <cell r="C215" t="str">
            <v>厚0.4　糸=250</v>
          </cell>
        </row>
        <row r="216">
          <cell r="A216" t="str">
            <v>M090015</v>
          </cell>
          <cell r="B216" t="str">
            <v>　フッ素樹脂塗装鋼板　棟包</v>
          </cell>
          <cell r="C216" t="str">
            <v>木下地100×20共</v>
          </cell>
          <cell r="D216">
            <v>16.100000000000001</v>
          </cell>
          <cell r="E216" t="str">
            <v>ｍ</v>
          </cell>
          <cell r="F216">
            <v>5160</v>
          </cell>
          <cell r="G216">
            <v>83076.000000000015</v>
          </cell>
          <cell r="H216">
            <v>4000</v>
          </cell>
          <cell r="I216">
            <v>64400.000000000007</v>
          </cell>
          <cell r="J216">
            <v>4300</v>
          </cell>
          <cell r="K216">
            <v>69230</v>
          </cell>
          <cell r="P216">
            <v>4000</v>
          </cell>
          <cell r="Q216">
            <v>0.8</v>
          </cell>
          <cell r="R216">
            <v>3200</v>
          </cell>
        </row>
        <row r="217">
          <cell r="B217" t="str">
            <v>屋根</v>
          </cell>
          <cell r="C217" t="str">
            <v>厚0.4　糸=150</v>
          </cell>
          <cell r="D217">
            <v>0</v>
          </cell>
          <cell r="E217">
            <v>0</v>
          </cell>
        </row>
        <row r="218">
          <cell r="A218" t="str">
            <v>M090016</v>
          </cell>
          <cell r="B218" t="str">
            <v>　フッ素樹脂塗装鋼板　壁取合水切</v>
          </cell>
          <cell r="C218" t="str">
            <v>木下地100×20共</v>
          </cell>
          <cell r="D218">
            <v>56.4</v>
          </cell>
          <cell r="E218" t="str">
            <v>ｍ</v>
          </cell>
          <cell r="F218">
            <v>4560</v>
          </cell>
          <cell r="G218">
            <v>257184</v>
          </cell>
          <cell r="H218">
            <v>4000</v>
          </cell>
          <cell r="I218">
            <v>225600</v>
          </cell>
          <cell r="J218">
            <v>3800</v>
          </cell>
          <cell r="K218">
            <v>214320</v>
          </cell>
          <cell r="P218">
            <v>4000</v>
          </cell>
          <cell r="Q218">
            <v>0.8</v>
          </cell>
          <cell r="R218">
            <v>3200</v>
          </cell>
        </row>
        <row r="219">
          <cell r="B219">
            <v>0</v>
          </cell>
          <cell r="C219" t="str">
            <v>ｽﾃﾝﾚｽ製</v>
          </cell>
          <cell r="D219">
            <v>0</v>
          </cell>
          <cell r="E219">
            <v>0</v>
          </cell>
        </row>
        <row r="220">
          <cell r="A220" t="str">
            <v>M090017</v>
          </cell>
          <cell r="B220" t="str">
            <v>屋根　水切</v>
          </cell>
          <cell r="C220" t="str">
            <v>糸≒80</v>
          </cell>
          <cell r="D220">
            <v>17.100000000000001</v>
          </cell>
          <cell r="E220" t="str">
            <v>ｍ</v>
          </cell>
          <cell r="F220">
            <v>3000</v>
          </cell>
          <cell r="G220">
            <v>51300.000000000007</v>
          </cell>
          <cell r="H220">
            <v>3000</v>
          </cell>
          <cell r="I220">
            <v>51300.000000000007</v>
          </cell>
          <cell r="J220">
            <v>2500</v>
          </cell>
          <cell r="K220">
            <v>42750</v>
          </cell>
          <cell r="P220">
            <v>3000</v>
          </cell>
          <cell r="Q220">
            <v>0.8</v>
          </cell>
          <cell r="R220">
            <v>2400</v>
          </cell>
        </row>
        <row r="221">
          <cell r="B221" t="str">
            <v>土台水切</v>
          </cell>
          <cell r="C221">
            <v>0</v>
          </cell>
          <cell r="D221">
            <v>0</v>
          </cell>
          <cell r="E221">
            <v>0</v>
          </cell>
        </row>
        <row r="222">
          <cell r="A222" t="str">
            <v>M090018</v>
          </cell>
          <cell r="B222" t="str">
            <v>　フッ素樹脂塗装鋼板</v>
          </cell>
          <cell r="C222" t="str">
            <v>厚0.4</v>
          </cell>
          <cell r="D222">
            <v>49</v>
          </cell>
          <cell r="E222" t="str">
            <v>ｍ</v>
          </cell>
          <cell r="F222">
            <v>2160</v>
          </cell>
          <cell r="G222">
            <v>105840</v>
          </cell>
          <cell r="H222">
            <v>2300</v>
          </cell>
          <cell r="I222">
            <v>112700</v>
          </cell>
          <cell r="J222">
            <v>1800</v>
          </cell>
          <cell r="K222">
            <v>88200</v>
          </cell>
          <cell r="P222">
            <v>2300</v>
          </cell>
          <cell r="Q222">
            <v>0.8</v>
          </cell>
          <cell r="R222">
            <v>1840</v>
          </cell>
        </row>
        <row r="224">
          <cell r="B224" t="str">
            <v>小　計</v>
          </cell>
          <cell r="G224">
            <v>3435020</v>
          </cell>
          <cell r="I224">
            <v>2862040</v>
          </cell>
          <cell r="K224">
            <v>2780500</v>
          </cell>
        </row>
        <row r="227">
          <cell r="B227" t="str">
            <v>【　管理棟　】</v>
          </cell>
        </row>
        <row r="228">
          <cell r="B228" t="str">
            <v>屋根下地</v>
          </cell>
          <cell r="C228">
            <v>0</v>
          </cell>
          <cell r="R228">
            <v>0</v>
          </cell>
        </row>
        <row r="229">
          <cell r="A229" t="str">
            <v>M090020</v>
          </cell>
          <cell r="B229" t="str">
            <v>　硬質木片セメント板張り</v>
          </cell>
          <cell r="C229" t="str">
            <v>厚18</v>
          </cell>
          <cell r="D229">
            <v>13.5</v>
          </cell>
          <cell r="E229" t="str">
            <v>ｍ2</v>
          </cell>
          <cell r="F229">
            <v>3600</v>
          </cell>
          <cell r="G229">
            <v>48600</v>
          </cell>
          <cell r="H229">
            <v>2800</v>
          </cell>
          <cell r="I229">
            <v>37800</v>
          </cell>
          <cell r="J229">
            <v>3000</v>
          </cell>
          <cell r="K229">
            <v>40500</v>
          </cell>
          <cell r="M229">
            <v>0</v>
          </cell>
          <cell r="P229">
            <v>2800</v>
          </cell>
          <cell r="Q229">
            <v>0.8</v>
          </cell>
          <cell r="R229">
            <v>2240</v>
          </cell>
        </row>
        <row r="230">
          <cell r="B230">
            <v>0</v>
          </cell>
          <cell r="C230" t="str">
            <v>ｽﾃﾝﾚｽ製</v>
          </cell>
          <cell r="D230">
            <v>0</v>
          </cell>
          <cell r="E230">
            <v>0</v>
          </cell>
          <cell r="R230">
            <v>0</v>
          </cell>
        </row>
        <row r="231">
          <cell r="A231" t="str">
            <v>M090021</v>
          </cell>
          <cell r="B231" t="str">
            <v>屋根　水切</v>
          </cell>
          <cell r="C231" t="str">
            <v>糸≒80</v>
          </cell>
          <cell r="D231">
            <v>18.899999999999999</v>
          </cell>
          <cell r="E231" t="str">
            <v>ｍ</v>
          </cell>
          <cell r="F231">
            <v>3000</v>
          </cell>
          <cell r="G231">
            <v>56699.999999999993</v>
          </cell>
          <cell r="H231">
            <v>3000</v>
          </cell>
          <cell r="I231">
            <v>56699.999999999993</v>
          </cell>
          <cell r="J231">
            <v>2500</v>
          </cell>
          <cell r="K231">
            <v>47250</v>
          </cell>
          <cell r="M231">
            <v>0</v>
          </cell>
          <cell r="P231">
            <v>3000</v>
          </cell>
          <cell r="Q231">
            <v>0.8</v>
          </cell>
          <cell r="R231">
            <v>2400</v>
          </cell>
        </row>
        <row r="233">
          <cell r="B233" t="str">
            <v>小　計</v>
          </cell>
          <cell r="G233">
            <v>105300</v>
          </cell>
          <cell r="I233">
            <v>94500</v>
          </cell>
          <cell r="K233">
            <v>87750</v>
          </cell>
        </row>
        <row r="235">
          <cell r="P235">
            <v>0</v>
          </cell>
        </row>
        <row r="236">
          <cell r="B236" t="str">
            <v>合　計</v>
          </cell>
          <cell r="G236">
            <v>11919396</v>
          </cell>
          <cell r="I236">
            <v>6607160</v>
          </cell>
          <cell r="K236">
            <v>9733030</v>
          </cell>
          <cell r="P236">
            <v>6607160</v>
          </cell>
        </row>
        <row r="247">
          <cell r="A247" t="str">
            <v>石工事</v>
          </cell>
          <cell r="F247" t="str">
            <v>戸室物産㈱</v>
          </cell>
          <cell r="H247" t="str">
            <v>立野石材㈱</v>
          </cell>
          <cell r="J247" t="str">
            <v>三国産業㈱</v>
          </cell>
          <cell r="P247" t="str">
            <v>立野石材㈱</v>
          </cell>
        </row>
        <row r="249">
          <cell r="B249" t="str">
            <v>【　通　路　】</v>
          </cell>
        </row>
        <row r="250">
          <cell r="A250" t="str">
            <v>M100001</v>
          </cell>
          <cell r="B250" t="str">
            <v>腰壁天端　戸室石張り</v>
          </cell>
          <cell r="C250" t="str">
            <v>W=230 びしゃん仕上</v>
          </cell>
          <cell r="D250">
            <v>40.9</v>
          </cell>
          <cell r="E250" t="str">
            <v>ｍ</v>
          </cell>
          <cell r="F250">
            <v>57000</v>
          </cell>
          <cell r="G250">
            <v>2331300</v>
          </cell>
          <cell r="H250">
            <v>52800</v>
          </cell>
          <cell r="I250">
            <v>2159520</v>
          </cell>
          <cell r="J250">
            <v>56000</v>
          </cell>
          <cell r="K250">
            <v>2290400</v>
          </cell>
          <cell r="P250">
            <v>52800</v>
          </cell>
          <cell r="Q250">
            <v>0.8</v>
          </cell>
          <cell r="R250">
            <v>42240</v>
          </cell>
        </row>
        <row r="252">
          <cell r="A252" t="str">
            <v>M100002</v>
          </cell>
          <cell r="B252" t="str">
            <v>腰壁天端　戸室石張り</v>
          </cell>
          <cell r="C252" t="str">
            <v>W=390 びしゃん仕上</v>
          </cell>
          <cell r="D252">
            <v>40.9</v>
          </cell>
          <cell r="E252" t="str">
            <v>ｍ</v>
          </cell>
          <cell r="F252">
            <v>38000</v>
          </cell>
          <cell r="G252">
            <v>1554200</v>
          </cell>
          <cell r="H252">
            <v>35300</v>
          </cell>
          <cell r="I252">
            <v>1443770</v>
          </cell>
          <cell r="J252">
            <v>36500</v>
          </cell>
          <cell r="K252">
            <v>1492850</v>
          </cell>
          <cell r="P252">
            <v>35300</v>
          </cell>
          <cell r="Q252">
            <v>0.8</v>
          </cell>
          <cell r="R252">
            <v>28240</v>
          </cell>
        </row>
        <row r="253">
          <cell r="C253" t="str">
            <v>厚120 割肌仕上</v>
          </cell>
        </row>
        <row r="254">
          <cell r="A254" t="str">
            <v>M100003</v>
          </cell>
          <cell r="B254" t="str">
            <v>腰壁　　　戸室石張り</v>
          </cell>
          <cell r="C254" t="str">
            <v>湿式工法</v>
          </cell>
          <cell r="D254">
            <v>40.9</v>
          </cell>
          <cell r="E254" t="str">
            <v>ｍ</v>
          </cell>
          <cell r="F254">
            <v>41800</v>
          </cell>
          <cell r="G254">
            <v>1709620</v>
          </cell>
          <cell r="H254">
            <v>38700</v>
          </cell>
          <cell r="I254">
            <v>1582830</v>
          </cell>
          <cell r="J254">
            <v>43000</v>
          </cell>
          <cell r="K254">
            <v>1758700</v>
          </cell>
          <cell r="P254">
            <v>38700</v>
          </cell>
          <cell r="Q254">
            <v>0.8</v>
          </cell>
          <cell r="R254">
            <v>30960</v>
          </cell>
        </row>
        <row r="255">
          <cell r="C255" t="str">
            <v>H≒0～454</v>
          </cell>
        </row>
        <row r="257">
          <cell r="B257" t="str">
            <v>小　計</v>
          </cell>
          <cell r="G257">
            <v>5595120</v>
          </cell>
          <cell r="I257">
            <v>5186120</v>
          </cell>
          <cell r="K257">
            <v>5541950</v>
          </cell>
        </row>
        <row r="260">
          <cell r="B260" t="str">
            <v>【　地下通路　】</v>
          </cell>
        </row>
        <row r="261">
          <cell r="B261" t="str">
            <v>擁壁　天端</v>
          </cell>
        </row>
        <row r="262">
          <cell r="A262" t="str">
            <v>M100004</v>
          </cell>
          <cell r="B262" t="str">
            <v>戸室石張り</v>
          </cell>
          <cell r="C262" t="str">
            <v>W=550 びしゃん仕上</v>
          </cell>
          <cell r="D262">
            <v>3</v>
          </cell>
          <cell r="E262" t="str">
            <v>ｍ</v>
          </cell>
          <cell r="F262">
            <v>38400</v>
          </cell>
          <cell r="G262">
            <v>115200</v>
          </cell>
          <cell r="H262">
            <v>35000</v>
          </cell>
          <cell r="I262">
            <v>105000</v>
          </cell>
          <cell r="J262">
            <v>38000</v>
          </cell>
          <cell r="K262">
            <v>114000</v>
          </cell>
          <cell r="P262">
            <v>35000</v>
          </cell>
          <cell r="Q262">
            <v>0.8</v>
          </cell>
          <cell r="R262">
            <v>28000</v>
          </cell>
        </row>
        <row r="263">
          <cell r="B263" t="str">
            <v>擁壁　壁</v>
          </cell>
          <cell r="C263" t="str">
            <v>湿式工法</v>
          </cell>
        </row>
        <row r="264">
          <cell r="A264" t="str">
            <v>M100005</v>
          </cell>
          <cell r="B264" t="str">
            <v>戸室石張り</v>
          </cell>
          <cell r="C264" t="str">
            <v>厚100 割肌仕上</v>
          </cell>
          <cell r="D264">
            <v>7.8</v>
          </cell>
          <cell r="E264" t="str">
            <v>ｍ2</v>
          </cell>
          <cell r="F264">
            <v>89800</v>
          </cell>
          <cell r="G264">
            <v>700440</v>
          </cell>
          <cell r="H264">
            <v>51000</v>
          </cell>
          <cell r="I264">
            <v>397800</v>
          </cell>
          <cell r="J264">
            <v>88000</v>
          </cell>
          <cell r="K264">
            <v>686400</v>
          </cell>
          <cell r="P264">
            <v>51000</v>
          </cell>
          <cell r="Q264">
            <v>0.8</v>
          </cell>
          <cell r="R264">
            <v>40800</v>
          </cell>
        </row>
        <row r="267">
          <cell r="B267" t="str">
            <v>小　計</v>
          </cell>
          <cell r="G267">
            <v>815640</v>
          </cell>
          <cell r="I267">
            <v>502800</v>
          </cell>
          <cell r="K267">
            <v>800400</v>
          </cell>
        </row>
        <row r="270">
          <cell r="B270" t="str">
            <v>合　計</v>
          </cell>
          <cell r="G270">
            <v>6410760</v>
          </cell>
          <cell r="I270">
            <v>5688920</v>
          </cell>
          <cell r="K270">
            <v>6342350</v>
          </cell>
          <cell r="P270">
            <v>5688920</v>
          </cell>
        </row>
        <row r="282">
          <cell r="A282" t="str">
            <v>金属工事（アルミ製金物）</v>
          </cell>
          <cell r="F282" t="str">
            <v>㈱エービーシー商会</v>
          </cell>
          <cell r="H282" t="str">
            <v>三協ｱﾙﾐﾆｳﾑ工業㈱</v>
          </cell>
          <cell r="J282" t="str">
            <v>㈱日本アルミ</v>
          </cell>
          <cell r="L282" t="str">
            <v>㈱ツヅキ</v>
          </cell>
          <cell r="P282" t="str">
            <v>㈱エービーシー商会</v>
          </cell>
        </row>
        <row r="284">
          <cell r="B284" t="str">
            <v>【　大屋根　】</v>
          </cell>
        </row>
        <row r="285">
          <cell r="C285" t="str">
            <v>ｱﾙﾐﾊﾟﾈﾙ PL2.0 H=390</v>
          </cell>
          <cell r="P285" t="str">
            <v>㈱ツヅキ</v>
          </cell>
        </row>
        <row r="286">
          <cell r="A286" t="str">
            <v>M140000</v>
          </cell>
          <cell r="B286" t="str">
            <v>幕板　アルミパネル張り</v>
          </cell>
          <cell r="C286" t="str">
            <v>FUE焼付塗装</v>
          </cell>
          <cell r="D286">
            <v>139</v>
          </cell>
          <cell r="E286" t="str">
            <v>ｍ2</v>
          </cell>
          <cell r="G286" t="str">
            <v>-</v>
          </cell>
          <cell r="H286">
            <v>41000</v>
          </cell>
          <cell r="I286">
            <v>5699000</v>
          </cell>
          <cell r="J286">
            <v>28800</v>
          </cell>
          <cell r="K286">
            <v>4003200</v>
          </cell>
          <cell r="L286">
            <v>28800</v>
          </cell>
          <cell r="M286">
            <v>4003200</v>
          </cell>
          <cell r="P286">
            <v>28800</v>
          </cell>
          <cell r="Q286">
            <v>0.8</v>
          </cell>
          <cell r="R286">
            <v>23040</v>
          </cell>
        </row>
        <row r="287">
          <cell r="C287" t="str">
            <v>ｱﾙﾐ 厚2.0及び1.6 押出型材(既製品)</v>
          </cell>
        </row>
        <row r="288">
          <cell r="A288" t="str">
            <v>M140001</v>
          </cell>
          <cell r="B288" t="str">
            <v>アルミニウム製笠木</v>
          </cell>
          <cell r="C288" t="str">
            <v>W365×H123+55 FUE焼付塗装</v>
          </cell>
          <cell r="D288">
            <v>135</v>
          </cell>
          <cell r="E288" t="str">
            <v>ｍ</v>
          </cell>
          <cell r="F288">
            <v>44300</v>
          </cell>
          <cell r="G288">
            <v>5980500</v>
          </cell>
          <cell r="H288">
            <v>83000</v>
          </cell>
          <cell r="I288">
            <v>11205000</v>
          </cell>
          <cell r="J288">
            <v>48000</v>
          </cell>
          <cell r="K288">
            <v>6480000</v>
          </cell>
          <cell r="L288">
            <v>48000</v>
          </cell>
          <cell r="M288">
            <v>6480000</v>
          </cell>
          <cell r="P288">
            <v>44300</v>
          </cell>
          <cell r="Q288">
            <v>0.8</v>
          </cell>
          <cell r="R288">
            <v>35440</v>
          </cell>
        </row>
        <row r="289">
          <cell r="C289" t="str">
            <v>補強材:L-50×50×6 @625</v>
          </cell>
        </row>
        <row r="290">
          <cell r="C290" t="str">
            <v>間柱:□-80×80×4.5 @2,500</v>
          </cell>
        </row>
        <row r="291">
          <cell r="C291" t="str">
            <v>ｺｰﾅｰ間柱:□-100×100×4.5</v>
          </cell>
        </row>
        <row r="292">
          <cell r="C292" t="str">
            <v>継ぎ:2L-75×75×6 GPL-6</v>
          </cell>
        </row>
        <row r="294">
          <cell r="A294" t="str">
            <v>M140002</v>
          </cell>
          <cell r="B294" t="str">
            <v>アルミニウム製笠木　ｺｰﾅｰ加工</v>
          </cell>
          <cell r="D294">
            <v>4</v>
          </cell>
          <cell r="E294" t="str">
            <v>箇所</v>
          </cell>
          <cell r="F294">
            <v>76800</v>
          </cell>
          <cell r="G294">
            <v>307200</v>
          </cell>
          <cell r="H294">
            <v>110000</v>
          </cell>
          <cell r="I294">
            <v>440000</v>
          </cell>
          <cell r="J294">
            <v>44700</v>
          </cell>
          <cell r="K294">
            <v>178800</v>
          </cell>
          <cell r="L294">
            <v>44700</v>
          </cell>
          <cell r="M294">
            <v>178800</v>
          </cell>
          <cell r="P294">
            <v>76800</v>
          </cell>
          <cell r="Q294">
            <v>0.8</v>
          </cell>
          <cell r="R294">
            <v>61440</v>
          </cell>
        </row>
        <row r="295">
          <cell r="C295" t="str">
            <v>ｱﾙﾐﾊﾟﾈﾙ 厚2.0(曲げ)曲線</v>
          </cell>
          <cell r="P295" t="str">
            <v>㈱ツヅキ</v>
          </cell>
        </row>
        <row r="296">
          <cell r="A296" t="str">
            <v>M140003</v>
          </cell>
          <cell r="B296" t="str">
            <v>アルミニウム製笠木</v>
          </cell>
          <cell r="C296" t="str">
            <v>W525×H110+375</v>
          </cell>
          <cell r="D296">
            <v>4.4000000000000004</v>
          </cell>
          <cell r="E296" t="str">
            <v>ｍ</v>
          </cell>
          <cell r="G296" t="str">
            <v>-</v>
          </cell>
          <cell r="H296">
            <v>230000</v>
          </cell>
          <cell r="I296">
            <v>1012000.0000000001</v>
          </cell>
          <cell r="J296">
            <v>75000</v>
          </cell>
          <cell r="K296">
            <v>330000</v>
          </cell>
          <cell r="L296">
            <v>75000</v>
          </cell>
          <cell r="M296">
            <v>330000</v>
          </cell>
          <cell r="P296">
            <v>75000</v>
          </cell>
          <cell r="Q296">
            <v>0.8</v>
          </cell>
          <cell r="R296">
            <v>60000</v>
          </cell>
        </row>
        <row r="297">
          <cell r="C297" t="str">
            <v>FUE焼付塗装</v>
          </cell>
        </row>
        <row r="299">
          <cell r="C299" t="str">
            <v>厚2.0(曲げ）FUE焼付塗装</v>
          </cell>
          <cell r="P299" t="str">
            <v>㈱ツヅキ</v>
          </cell>
        </row>
        <row r="300">
          <cell r="A300" t="str">
            <v>M140004</v>
          </cell>
          <cell r="B300" t="str">
            <v>柱頭カバー　アルミパネル</v>
          </cell>
          <cell r="C300" t="str">
            <v>濡れ色防止</v>
          </cell>
          <cell r="D300">
            <v>5</v>
          </cell>
          <cell r="E300" t="str">
            <v>箇所</v>
          </cell>
          <cell r="G300" t="str">
            <v>-</v>
          </cell>
          <cell r="H300">
            <v>300000</v>
          </cell>
          <cell r="I300">
            <v>1500000</v>
          </cell>
          <cell r="J300">
            <v>420000</v>
          </cell>
          <cell r="K300">
            <v>2100000</v>
          </cell>
          <cell r="L300">
            <v>420000</v>
          </cell>
          <cell r="M300">
            <v>2100000</v>
          </cell>
          <cell r="P300">
            <v>420000</v>
          </cell>
          <cell r="Q300">
            <v>0.8</v>
          </cell>
          <cell r="R300">
            <v>336000</v>
          </cell>
        </row>
        <row r="302">
          <cell r="B302" t="str">
            <v>【　通　路　】</v>
          </cell>
        </row>
        <row r="303">
          <cell r="B303">
            <v>0</v>
          </cell>
          <cell r="C303" t="str">
            <v>既製品</v>
          </cell>
        </row>
        <row r="304">
          <cell r="A304" t="str">
            <v>M140005</v>
          </cell>
          <cell r="B304" t="str">
            <v>アルミニウム製笠木</v>
          </cell>
          <cell r="C304" t="str">
            <v>厚2.0 W=175 電解着色</v>
          </cell>
          <cell r="D304">
            <v>50.7</v>
          </cell>
          <cell r="E304" t="str">
            <v>ｍ</v>
          </cell>
          <cell r="F304">
            <v>11400</v>
          </cell>
          <cell r="G304">
            <v>577980</v>
          </cell>
          <cell r="H304">
            <v>11000</v>
          </cell>
          <cell r="I304">
            <v>557700</v>
          </cell>
          <cell r="J304">
            <v>13800</v>
          </cell>
          <cell r="K304">
            <v>699660</v>
          </cell>
          <cell r="L304">
            <v>13800</v>
          </cell>
          <cell r="M304">
            <v>699660</v>
          </cell>
          <cell r="P304">
            <v>11400</v>
          </cell>
          <cell r="Q304">
            <v>0.8</v>
          </cell>
          <cell r="R304">
            <v>9120</v>
          </cell>
        </row>
        <row r="306">
          <cell r="A306" t="str">
            <v>M140006</v>
          </cell>
          <cell r="B306" t="str">
            <v>アルミニウム製笠木　ｺｰﾅｰ加工</v>
          </cell>
          <cell r="C306" t="str">
            <v>直角</v>
          </cell>
          <cell r="D306">
            <v>1</v>
          </cell>
          <cell r="E306" t="str">
            <v>箇所</v>
          </cell>
          <cell r="F306">
            <v>19700</v>
          </cell>
          <cell r="G306">
            <v>19700</v>
          </cell>
          <cell r="H306">
            <v>21000</v>
          </cell>
          <cell r="I306">
            <v>21000</v>
          </cell>
          <cell r="J306">
            <v>23800</v>
          </cell>
          <cell r="K306">
            <v>23800</v>
          </cell>
          <cell r="L306">
            <v>23800</v>
          </cell>
          <cell r="M306">
            <v>23800</v>
          </cell>
          <cell r="P306">
            <v>19700</v>
          </cell>
          <cell r="Q306">
            <v>0.8</v>
          </cell>
          <cell r="R306">
            <v>15760</v>
          </cell>
        </row>
        <row r="308">
          <cell r="A308" t="str">
            <v>M140007</v>
          </cell>
          <cell r="B308" t="str">
            <v>アルミニウム製笠木　ｺｰﾅｰ加工</v>
          </cell>
          <cell r="C308" t="str">
            <v>鋭角</v>
          </cell>
          <cell r="D308">
            <v>1</v>
          </cell>
          <cell r="E308" t="str">
            <v>箇所</v>
          </cell>
          <cell r="F308">
            <v>23200</v>
          </cell>
          <cell r="G308">
            <v>23200</v>
          </cell>
          <cell r="H308">
            <v>24000</v>
          </cell>
          <cell r="I308">
            <v>24000</v>
          </cell>
          <cell r="J308">
            <v>30900</v>
          </cell>
          <cell r="K308">
            <v>30900</v>
          </cell>
          <cell r="L308">
            <v>30900</v>
          </cell>
          <cell r="M308">
            <v>30900</v>
          </cell>
          <cell r="P308">
            <v>23200</v>
          </cell>
          <cell r="Q308">
            <v>0.8</v>
          </cell>
          <cell r="R308">
            <v>18560</v>
          </cell>
        </row>
        <row r="310">
          <cell r="A310" t="str">
            <v>M140008</v>
          </cell>
          <cell r="B310" t="str">
            <v>アルミニウム製笠木　ｺｰﾅｰ加工</v>
          </cell>
          <cell r="C310" t="str">
            <v>鈍角</v>
          </cell>
          <cell r="D310">
            <v>1</v>
          </cell>
          <cell r="E310" t="str">
            <v>箇所</v>
          </cell>
          <cell r="F310">
            <v>23200</v>
          </cell>
          <cell r="G310">
            <v>23200</v>
          </cell>
          <cell r="H310">
            <v>24000</v>
          </cell>
          <cell r="I310">
            <v>24000</v>
          </cell>
          <cell r="J310">
            <v>26200</v>
          </cell>
          <cell r="K310">
            <v>26200</v>
          </cell>
          <cell r="L310">
            <v>26200</v>
          </cell>
          <cell r="M310">
            <v>26200</v>
          </cell>
          <cell r="P310">
            <v>23200</v>
          </cell>
          <cell r="Q310">
            <v>0.8</v>
          </cell>
          <cell r="R310">
            <v>18560</v>
          </cell>
        </row>
        <row r="312">
          <cell r="A312" t="str">
            <v>M140009</v>
          </cell>
          <cell r="B312" t="str">
            <v>壁アルミスパンドレール張り</v>
          </cell>
          <cell r="C312" t="str">
            <v>働き巾125　電解着色</v>
          </cell>
          <cell r="D312">
            <v>130</v>
          </cell>
          <cell r="E312" t="str">
            <v>ｍ2</v>
          </cell>
          <cell r="F312">
            <v>36900</v>
          </cell>
          <cell r="G312">
            <v>4797000</v>
          </cell>
          <cell r="H312">
            <v>65000</v>
          </cell>
          <cell r="I312">
            <v>8450000</v>
          </cell>
          <cell r="J312">
            <v>38000</v>
          </cell>
          <cell r="K312">
            <v>4940000</v>
          </cell>
          <cell r="L312">
            <v>38000</v>
          </cell>
          <cell r="M312">
            <v>4940000</v>
          </cell>
          <cell r="P312">
            <v>36900</v>
          </cell>
          <cell r="Q312">
            <v>0.8</v>
          </cell>
          <cell r="R312">
            <v>29520</v>
          </cell>
        </row>
        <row r="313">
          <cell r="C313" t="str">
            <v>ｱﾙﾐ押出型材　W=180</v>
          </cell>
        </row>
        <row r="314">
          <cell r="A314" t="str">
            <v>M140010</v>
          </cell>
          <cell r="B314" t="str">
            <v>同上用見切り（横）</v>
          </cell>
          <cell r="C314" t="str">
            <v>取付L-30×30×3共</v>
          </cell>
          <cell r="D314">
            <v>53.2</v>
          </cell>
          <cell r="E314" t="str">
            <v>ｍ</v>
          </cell>
          <cell r="F314">
            <v>21500</v>
          </cell>
          <cell r="G314">
            <v>1143800</v>
          </cell>
          <cell r="H314">
            <v>16000</v>
          </cell>
          <cell r="I314">
            <v>851200</v>
          </cell>
          <cell r="J314">
            <v>15000</v>
          </cell>
          <cell r="K314">
            <v>798000</v>
          </cell>
          <cell r="L314">
            <v>15000</v>
          </cell>
          <cell r="M314">
            <v>798000</v>
          </cell>
          <cell r="P314">
            <v>21500</v>
          </cell>
          <cell r="Q314">
            <v>0.8</v>
          </cell>
          <cell r="R314">
            <v>17200</v>
          </cell>
        </row>
        <row r="316">
          <cell r="A316" t="str">
            <v>M140011</v>
          </cell>
          <cell r="B316" t="str">
            <v>同上用見切り（竪）</v>
          </cell>
          <cell r="C316" t="str">
            <v>同上仕様</v>
          </cell>
          <cell r="D316">
            <v>14.6</v>
          </cell>
          <cell r="E316" t="str">
            <v>ｍ</v>
          </cell>
          <cell r="F316">
            <v>21500</v>
          </cell>
          <cell r="G316">
            <v>313900</v>
          </cell>
          <cell r="H316">
            <v>16000</v>
          </cell>
          <cell r="I316">
            <v>233600</v>
          </cell>
          <cell r="J316">
            <v>15000</v>
          </cell>
          <cell r="K316">
            <v>219000</v>
          </cell>
          <cell r="L316">
            <v>15000</v>
          </cell>
          <cell r="M316">
            <v>219000</v>
          </cell>
          <cell r="P316">
            <v>21500</v>
          </cell>
          <cell r="Q316">
            <v>0.8</v>
          </cell>
          <cell r="R316">
            <v>17200</v>
          </cell>
        </row>
        <row r="317">
          <cell r="A317" t="str">
            <v>金属工事（アルミ製金物）</v>
          </cell>
          <cell r="F317" t="str">
            <v>㈱エービーシー商会</v>
          </cell>
          <cell r="H317" t="str">
            <v>三協ｱﾙﾐﾆｳﾑ工業㈱</v>
          </cell>
          <cell r="J317" t="str">
            <v>㈱日本アルミ</v>
          </cell>
          <cell r="L317" t="str">
            <v>㈱ツヅキ</v>
          </cell>
          <cell r="P317" t="str">
            <v>㈱エービーシー商会</v>
          </cell>
        </row>
        <row r="320">
          <cell r="B320" t="str">
            <v>【　通　路　】</v>
          </cell>
        </row>
        <row r="321">
          <cell r="B321">
            <v>0</v>
          </cell>
          <cell r="P321" t="str">
            <v>㈱ツヅキ</v>
          </cell>
        </row>
        <row r="322">
          <cell r="A322" t="str">
            <v>M140012</v>
          </cell>
          <cell r="B322" t="str">
            <v>同上用壁下地</v>
          </cell>
          <cell r="C322" t="str">
            <v>ﾜﾝﾀｯﾁ-F工法(ﾌﾘｰﾁｬﾝﾈﾙﾀｲﾌﾟ)</v>
          </cell>
          <cell r="D322">
            <v>130</v>
          </cell>
          <cell r="E322" t="str">
            <v>ｍ2</v>
          </cell>
          <cell r="G322" t="str">
            <v>-</v>
          </cell>
          <cell r="H322">
            <v>6500</v>
          </cell>
          <cell r="I322">
            <v>845000</v>
          </cell>
          <cell r="J322">
            <v>5000</v>
          </cell>
          <cell r="K322">
            <v>650000</v>
          </cell>
          <cell r="L322">
            <v>6000</v>
          </cell>
          <cell r="M322">
            <v>780000</v>
          </cell>
          <cell r="P322">
            <v>6000</v>
          </cell>
          <cell r="Q322">
            <v>0.8</v>
          </cell>
          <cell r="R322">
            <v>4800</v>
          </cell>
        </row>
        <row r="323">
          <cell r="C323" t="str">
            <v>厚2.0</v>
          </cell>
        </row>
        <row r="324">
          <cell r="A324" t="str">
            <v>M140013</v>
          </cell>
          <cell r="B324" t="str">
            <v>ｺｰﾅｰ出隅　アルミパネル</v>
          </cell>
          <cell r="C324" t="str">
            <v>W(100+100)×H4320　直角</v>
          </cell>
          <cell r="D324">
            <v>1</v>
          </cell>
          <cell r="E324" t="str">
            <v>箇所</v>
          </cell>
          <cell r="F324">
            <v>62800</v>
          </cell>
          <cell r="G324">
            <v>62800</v>
          </cell>
          <cell r="H324">
            <v>65000</v>
          </cell>
          <cell r="I324">
            <v>65000</v>
          </cell>
          <cell r="J324">
            <v>70200</v>
          </cell>
          <cell r="K324">
            <v>70200</v>
          </cell>
          <cell r="L324">
            <v>70200</v>
          </cell>
          <cell r="M324">
            <v>70200</v>
          </cell>
          <cell r="P324">
            <v>62800</v>
          </cell>
          <cell r="Q324">
            <v>0.8</v>
          </cell>
          <cell r="R324">
            <v>50240</v>
          </cell>
        </row>
        <row r="325">
          <cell r="C325" t="str">
            <v>厚2.0</v>
          </cell>
        </row>
        <row r="326">
          <cell r="A326" t="str">
            <v>M140014</v>
          </cell>
          <cell r="B326" t="str">
            <v>ｺｰﾅｰ出隅　アルミパネル</v>
          </cell>
          <cell r="C326" t="str">
            <v>W(100+100)×H4320　鋭角</v>
          </cell>
          <cell r="D326">
            <v>1</v>
          </cell>
          <cell r="E326" t="str">
            <v>箇所</v>
          </cell>
          <cell r="F326">
            <v>64600</v>
          </cell>
          <cell r="G326">
            <v>64600</v>
          </cell>
          <cell r="H326">
            <v>65000</v>
          </cell>
          <cell r="I326">
            <v>65000</v>
          </cell>
          <cell r="J326">
            <v>71500</v>
          </cell>
          <cell r="K326">
            <v>71500</v>
          </cell>
          <cell r="L326">
            <v>71500</v>
          </cell>
          <cell r="M326">
            <v>71500</v>
          </cell>
          <cell r="P326">
            <v>64600</v>
          </cell>
          <cell r="Q326">
            <v>0.8</v>
          </cell>
          <cell r="R326">
            <v>51680</v>
          </cell>
        </row>
        <row r="327">
          <cell r="C327" t="str">
            <v>W=600</v>
          </cell>
        </row>
        <row r="328">
          <cell r="A328" t="str">
            <v>M140015</v>
          </cell>
          <cell r="B328" t="str">
            <v>屋根－屋根　EXP,J金物</v>
          </cell>
          <cell r="C328" t="str">
            <v>SUS304　HL　既製品</v>
          </cell>
          <cell r="D328">
            <v>5.5</v>
          </cell>
          <cell r="E328" t="str">
            <v>ｍ</v>
          </cell>
          <cell r="F328">
            <v>74250</v>
          </cell>
          <cell r="G328">
            <v>408375</v>
          </cell>
          <cell r="H328">
            <v>68000</v>
          </cell>
          <cell r="I328">
            <v>374000</v>
          </cell>
          <cell r="J328">
            <v>124000</v>
          </cell>
          <cell r="K328">
            <v>682000</v>
          </cell>
          <cell r="L328">
            <v>92200</v>
          </cell>
          <cell r="M328">
            <v>507100</v>
          </cell>
          <cell r="P328">
            <v>74250</v>
          </cell>
          <cell r="Q328">
            <v>0.8</v>
          </cell>
          <cell r="R328">
            <v>59400</v>
          </cell>
        </row>
        <row r="329">
          <cell r="C329" t="str">
            <v>W=310</v>
          </cell>
        </row>
        <row r="330">
          <cell r="A330" t="str">
            <v>M140016</v>
          </cell>
          <cell r="B330" t="str">
            <v>外壁－外壁　EXP,J金物</v>
          </cell>
          <cell r="C330" t="str">
            <v>SUS304　HL　既製品</v>
          </cell>
          <cell r="D330">
            <v>8.1999999999999993</v>
          </cell>
          <cell r="E330" t="str">
            <v>ｍ</v>
          </cell>
          <cell r="F330">
            <v>61400</v>
          </cell>
          <cell r="G330">
            <v>503479.99999999994</v>
          </cell>
          <cell r="H330">
            <v>45000</v>
          </cell>
          <cell r="I330">
            <v>368999.99999999994</v>
          </cell>
          <cell r="J330">
            <v>42400</v>
          </cell>
          <cell r="K330">
            <v>347679.99999999994</v>
          </cell>
          <cell r="L330">
            <v>42400</v>
          </cell>
          <cell r="M330">
            <v>347679.99999999994</v>
          </cell>
          <cell r="P330">
            <v>61400</v>
          </cell>
          <cell r="Q330">
            <v>0.8</v>
          </cell>
          <cell r="R330">
            <v>49120</v>
          </cell>
        </row>
        <row r="331">
          <cell r="C331" t="str">
            <v>W=200</v>
          </cell>
        </row>
        <row r="332">
          <cell r="A332" t="str">
            <v>M140017</v>
          </cell>
          <cell r="B332" t="str">
            <v>床－床　EXP,J金物</v>
          </cell>
          <cell r="C332" t="str">
            <v>SUS304　HL　既製品</v>
          </cell>
          <cell r="D332">
            <v>4.5999999999999996</v>
          </cell>
          <cell r="E332" t="str">
            <v>ｍ</v>
          </cell>
          <cell r="F332">
            <v>50000</v>
          </cell>
          <cell r="G332">
            <v>229999.99999999997</v>
          </cell>
          <cell r="H332">
            <v>39000</v>
          </cell>
          <cell r="I332">
            <v>179400</v>
          </cell>
          <cell r="J332">
            <v>61700</v>
          </cell>
          <cell r="K332">
            <v>283820</v>
          </cell>
          <cell r="L332">
            <v>61700</v>
          </cell>
          <cell r="M332">
            <v>283820</v>
          </cell>
          <cell r="P332">
            <v>50000</v>
          </cell>
          <cell r="Q332">
            <v>0.8</v>
          </cell>
          <cell r="R332">
            <v>40000</v>
          </cell>
        </row>
        <row r="333">
          <cell r="B333" t="str">
            <v>【　階段室・ｺﾛﾈｰﾄﾞ　】</v>
          </cell>
        </row>
        <row r="334">
          <cell r="C334">
            <v>0</v>
          </cell>
        </row>
        <row r="335">
          <cell r="A335" t="str">
            <v>M140018</v>
          </cell>
          <cell r="B335" t="str">
            <v>アルミニウム製笠木</v>
          </cell>
          <cell r="C335" t="str">
            <v>厚2.0 W=225 電解着色</v>
          </cell>
          <cell r="D335">
            <v>17.600000000000001</v>
          </cell>
          <cell r="E335" t="str">
            <v>ｍ</v>
          </cell>
          <cell r="F335">
            <v>13100</v>
          </cell>
          <cell r="G335">
            <v>230560.00000000003</v>
          </cell>
          <cell r="H335">
            <v>16000</v>
          </cell>
          <cell r="I335">
            <v>281600</v>
          </cell>
          <cell r="J335">
            <v>17300</v>
          </cell>
          <cell r="K335">
            <v>304480</v>
          </cell>
          <cell r="L335">
            <v>17300</v>
          </cell>
          <cell r="M335">
            <v>304480</v>
          </cell>
          <cell r="P335">
            <v>13100</v>
          </cell>
          <cell r="Q335">
            <v>0.8</v>
          </cell>
          <cell r="R335">
            <v>10480</v>
          </cell>
        </row>
        <row r="337">
          <cell r="A337" t="str">
            <v>M140019</v>
          </cell>
          <cell r="B337" t="str">
            <v>アルミニウム製笠木　ｺｰﾅｰ加工</v>
          </cell>
          <cell r="C337" t="str">
            <v>直角</v>
          </cell>
          <cell r="D337">
            <v>4</v>
          </cell>
          <cell r="E337" t="str">
            <v>箇所</v>
          </cell>
          <cell r="F337">
            <v>22400</v>
          </cell>
          <cell r="G337">
            <v>89600</v>
          </cell>
          <cell r="H337">
            <v>24000</v>
          </cell>
          <cell r="I337">
            <v>96000</v>
          </cell>
          <cell r="J337">
            <v>28700</v>
          </cell>
          <cell r="K337">
            <v>114800</v>
          </cell>
          <cell r="L337">
            <v>28700</v>
          </cell>
          <cell r="M337">
            <v>114800</v>
          </cell>
          <cell r="P337">
            <v>22400</v>
          </cell>
          <cell r="Q337">
            <v>0.8</v>
          </cell>
          <cell r="R337">
            <v>17920</v>
          </cell>
        </row>
        <row r="339">
          <cell r="A339" t="str">
            <v>M140020</v>
          </cell>
          <cell r="B339" t="str">
            <v>アルミニウム製笠木　ｺｰﾅｰ加工</v>
          </cell>
          <cell r="C339" t="str">
            <v>鋭角</v>
          </cell>
          <cell r="D339">
            <v>4</v>
          </cell>
          <cell r="E339" t="str">
            <v>箇所</v>
          </cell>
          <cell r="F339">
            <v>26400</v>
          </cell>
          <cell r="G339">
            <v>105600</v>
          </cell>
          <cell r="H339">
            <v>24000</v>
          </cell>
          <cell r="I339">
            <v>96000</v>
          </cell>
          <cell r="J339">
            <v>33000</v>
          </cell>
          <cell r="K339">
            <v>132000</v>
          </cell>
          <cell r="L339">
            <v>33000</v>
          </cell>
          <cell r="M339">
            <v>132000</v>
          </cell>
          <cell r="P339">
            <v>26400</v>
          </cell>
          <cell r="Q339">
            <v>0.8</v>
          </cell>
          <cell r="R339">
            <v>21120</v>
          </cell>
        </row>
        <row r="340">
          <cell r="B340" t="str">
            <v>理学部棟庇</v>
          </cell>
        </row>
        <row r="341">
          <cell r="A341" t="str">
            <v>M140021</v>
          </cell>
          <cell r="B341" t="str">
            <v>ケラバ水切</v>
          </cell>
          <cell r="C341" t="str">
            <v>ｱﾙﾐ製 W50×H150 既製品</v>
          </cell>
          <cell r="D341">
            <v>6.6</v>
          </cell>
          <cell r="E341" t="str">
            <v>ｍ</v>
          </cell>
          <cell r="F341">
            <v>29200</v>
          </cell>
          <cell r="G341">
            <v>192720</v>
          </cell>
          <cell r="H341">
            <v>15000</v>
          </cell>
          <cell r="I341">
            <v>99000</v>
          </cell>
          <cell r="J341">
            <v>17300</v>
          </cell>
          <cell r="K341">
            <v>114180</v>
          </cell>
          <cell r="L341">
            <v>17300</v>
          </cell>
          <cell r="M341">
            <v>114180</v>
          </cell>
          <cell r="P341">
            <v>29200</v>
          </cell>
          <cell r="Q341">
            <v>0.8</v>
          </cell>
          <cell r="R341">
            <v>23360</v>
          </cell>
        </row>
        <row r="342">
          <cell r="B342" t="str">
            <v>理学部棟庇</v>
          </cell>
        </row>
        <row r="343">
          <cell r="A343" t="str">
            <v>M140022</v>
          </cell>
          <cell r="B343" t="str">
            <v>立上り水切</v>
          </cell>
          <cell r="C343" t="str">
            <v>ｱﾙﾐ製 既製品 乾式工法</v>
          </cell>
          <cell r="D343">
            <v>5.2</v>
          </cell>
          <cell r="E343" t="str">
            <v>ｍ</v>
          </cell>
          <cell r="F343">
            <v>10700</v>
          </cell>
          <cell r="G343">
            <v>55640</v>
          </cell>
          <cell r="H343">
            <v>24000</v>
          </cell>
          <cell r="I343">
            <v>124800</v>
          </cell>
          <cell r="J343">
            <v>7500</v>
          </cell>
          <cell r="K343">
            <v>39000</v>
          </cell>
          <cell r="L343">
            <v>7500</v>
          </cell>
          <cell r="M343">
            <v>39000</v>
          </cell>
          <cell r="P343">
            <v>10700</v>
          </cell>
          <cell r="Q343">
            <v>0.8</v>
          </cell>
          <cell r="R343">
            <v>8560</v>
          </cell>
        </row>
        <row r="345">
          <cell r="B345" t="str">
            <v>【　大屋根　】</v>
          </cell>
        </row>
        <row r="346">
          <cell r="B346" t="str">
            <v>ﾄｯﾌﾟﾗｲﾄ周囲</v>
          </cell>
          <cell r="C346" t="str">
            <v>ｽﾃﾝﾚｽ厚1.5(曲げ）鏡面仕上</v>
          </cell>
          <cell r="P346" t="str">
            <v>㈱ツヅキ</v>
          </cell>
        </row>
        <row r="347">
          <cell r="A347" t="str">
            <v>M140023</v>
          </cell>
          <cell r="B347" t="str">
            <v>塞ぎカバー</v>
          </cell>
          <cell r="C347" t="str">
            <v>W550×H100　曲線</v>
          </cell>
          <cell r="D347">
            <v>34.700000000000003</v>
          </cell>
          <cell r="E347" t="str">
            <v>ｍ</v>
          </cell>
          <cell r="G347" t="str">
            <v>-</v>
          </cell>
          <cell r="H347">
            <v>130000</v>
          </cell>
          <cell r="I347">
            <v>4511000</v>
          </cell>
          <cell r="J347">
            <v>110300</v>
          </cell>
          <cell r="K347">
            <v>3827410.0000000005</v>
          </cell>
          <cell r="L347">
            <v>105000</v>
          </cell>
          <cell r="M347">
            <v>3643500.0000000005</v>
          </cell>
          <cell r="P347">
            <v>105000</v>
          </cell>
          <cell r="Q347">
            <v>0.8</v>
          </cell>
          <cell r="R347">
            <v>84000</v>
          </cell>
        </row>
        <row r="348">
          <cell r="C348" t="str">
            <v>水返し:L-65×65×6(通し)</v>
          </cell>
        </row>
        <row r="349">
          <cell r="C349" t="str">
            <v>　　　A.BOLT M12 @1,000内外</v>
          </cell>
        </row>
        <row r="350">
          <cell r="C350" t="str">
            <v>補強ﾌﾚｰﾑ:L-50×50×6</v>
          </cell>
        </row>
        <row r="352">
          <cell r="A352" t="str">
            <v>金属工事（アルミ製金物）</v>
          </cell>
          <cell r="F352" t="str">
            <v>㈱エービーシー商会</v>
          </cell>
          <cell r="H352" t="str">
            <v>三協ｱﾙﾐﾆｳﾑ工業㈱</v>
          </cell>
          <cell r="J352" t="str">
            <v>㈱日本アルミ</v>
          </cell>
          <cell r="L352" t="str">
            <v>㈱ツヅキ</v>
          </cell>
          <cell r="P352" t="str">
            <v>㈱エービーシー商会</v>
          </cell>
        </row>
        <row r="354">
          <cell r="B354" t="str">
            <v>【　通　路　】</v>
          </cell>
        </row>
        <row r="355">
          <cell r="C355" t="str">
            <v>既製品</v>
          </cell>
        </row>
        <row r="356">
          <cell r="A356" t="str">
            <v>M140024</v>
          </cell>
          <cell r="B356" t="str">
            <v>屋根－屋根　EXP,J金物</v>
          </cell>
          <cell r="C356" t="str">
            <v>ｱﾙﾐ製　W=600  電解着色</v>
          </cell>
          <cell r="D356">
            <v>5.5</v>
          </cell>
          <cell r="E356" t="str">
            <v>ｍ</v>
          </cell>
          <cell r="F356">
            <v>71800</v>
          </cell>
          <cell r="G356">
            <v>394900</v>
          </cell>
          <cell r="H356">
            <v>77000</v>
          </cell>
          <cell r="I356">
            <v>423500</v>
          </cell>
          <cell r="J356">
            <v>60000</v>
          </cell>
          <cell r="K356">
            <v>330000</v>
          </cell>
          <cell r="L356">
            <v>60000</v>
          </cell>
          <cell r="M356">
            <v>330000</v>
          </cell>
          <cell r="P356">
            <v>71800</v>
          </cell>
          <cell r="Q356">
            <v>0.8</v>
          </cell>
          <cell r="R356">
            <v>57440</v>
          </cell>
        </row>
        <row r="357">
          <cell r="C357" t="str">
            <v>既製品</v>
          </cell>
          <cell r="P357" t="str">
            <v>.</v>
          </cell>
        </row>
        <row r="358">
          <cell r="A358" t="str">
            <v>M140025</v>
          </cell>
          <cell r="B358" t="str">
            <v>外壁－外壁　EXP,J金物</v>
          </cell>
          <cell r="C358" t="str">
            <v>ｱﾙﾐ製　W=310  電解着色</v>
          </cell>
          <cell r="D358">
            <v>8.1999999999999993</v>
          </cell>
          <cell r="E358" t="str">
            <v>ｍ</v>
          </cell>
          <cell r="F358">
            <v>40400</v>
          </cell>
          <cell r="G358">
            <v>331280</v>
          </cell>
          <cell r="H358">
            <v>40000</v>
          </cell>
          <cell r="I358">
            <v>328000</v>
          </cell>
          <cell r="J358">
            <v>45400</v>
          </cell>
          <cell r="K358">
            <v>372279.99999999994</v>
          </cell>
          <cell r="L358">
            <v>45500</v>
          </cell>
          <cell r="M358">
            <v>373099.99999999994</v>
          </cell>
          <cell r="P358">
            <v>40400</v>
          </cell>
          <cell r="Q358">
            <v>0.8</v>
          </cell>
          <cell r="R358">
            <v>32320</v>
          </cell>
        </row>
        <row r="361">
          <cell r="B361" t="str">
            <v>合　計</v>
          </cell>
          <cell r="I361">
            <v>37131800</v>
          </cell>
          <cell r="K361">
            <v>26139230</v>
          </cell>
          <cell r="M361">
            <v>26086140</v>
          </cell>
          <cell r="P361">
            <v>26086140</v>
          </cell>
        </row>
        <row r="363">
          <cell r="B363" t="str">
            <v>（合　計）</v>
          </cell>
          <cell r="C363" t="str">
            <v>４社，比較の出来る金額計</v>
          </cell>
          <cell r="G363">
            <v>-14944180</v>
          </cell>
          <cell r="I363">
            <v>-60696600</v>
          </cell>
          <cell r="K363">
            <v>-41367850</v>
          </cell>
          <cell r="M363">
            <v>-41315580</v>
          </cell>
          <cell r="P363">
            <v>-14944180</v>
          </cell>
        </row>
        <row r="387">
          <cell r="A387" t="str">
            <v>金属工事（製作製金物）</v>
          </cell>
          <cell r="F387" t="str">
            <v>田村金物㈱</v>
          </cell>
          <cell r="H387" t="str">
            <v>㈲宇野製作所</v>
          </cell>
          <cell r="J387" t="str">
            <v>河上金物㈱</v>
          </cell>
          <cell r="P387" t="str">
            <v>㈲宇野製作所</v>
          </cell>
        </row>
        <row r="389">
          <cell r="B389" t="str">
            <v>【　大屋根　】</v>
          </cell>
        </row>
        <row r="390">
          <cell r="B390" t="str">
            <v>ﾄｯﾌﾟﾗｲﾄ周囲</v>
          </cell>
          <cell r="C390" t="str">
            <v>ｽﾃﾝﾚｽ厚1.5(曲げ）鏡面仕上</v>
          </cell>
          <cell r="R390">
            <v>0</v>
          </cell>
        </row>
        <row r="391">
          <cell r="A391" t="str">
            <v>M140100</v>
          </cell>
          <cell r="B391" t="str">
            <v>塞ぎカバー</v>
          </cell>
          <cell r="C391" t="str">
            <v>W550×H100　曲線</v>
          </cell>
          <cell r="D391">
            <v>34.700000000000003</v>
          </cell>
          <cell r="E391" t="str">
            <v>ｍ</v>
          </cell>
          <cell r="F391">
            <v>92000</v>
          </cell>
          <cell r="G391">
            <v>3192400.0000000005</v>
          </cell>
          <cell r="H391">
            <v>215000</v>
          </cell>
          <cell r="I391">
            <v>7460500.0000000009</v>
          </cell>
          <cell r="J391">
            <v>216000</v>
          </cell>
          <cell r="K391">
            <v>7495200.0000000009</v>
          </cell>
          <cell r="P391">
            <v>215000</v>
          </cell>
          <cell r="Q391">
            <v>0.8</v>
          </cell>
          <cell r="R391">
            <v>172000</v>
          </cell>
        </row>
        <row r="392">
          <cell r="C392" t="str">
            <v>水返し:L-65×65×6(通し)</v>
          </cell>
        </row>
        <row r="393">
          <cell r="C393" t="str">
            <v>　　　A.BOLT M12 @1,000内外</v>
          </cell>
        </row>
        <row r="394">
          <cell r="C394" t="str">
            <v>補強ﾌﾚｰﾑ:L-50×50×6</v>
          </cell>
        </row>
        <row r="396">
          <cell r="C396" t="str">
            <v>W300×H50～90</v>
          </cell>
        </row>
        <row r="397">
          <cell r="A397" t="str">
            <v>M140101</v>
          </cell>
          <cell r="B397" t="str">
            <v>排水溝</v>
          </cell>
          <cell r="C397" t="str">
            <v>SUS304 HL</v>
          </cell>
          <cell r="D397">
            <v>13.8</v>
          </cell>
          <cell r="E397" t="str">
            <v>ｍ</v>
          </cell>
          <cell r="F397">
            <v>74000</v>
          </cell>
          <cell r="G397">
            <v>1021200</v>
          </cell>
          <cell r="H397">
            <v>35300</v>
          </cell>
          <cell r="I397">
            <v>487140</v>
          </cell>
          <cell r="J397">
            <v>95500</v>
          </cell>
          <cell r="K397">
            <v>1317900</v>
          </cell>
          <cell r="P397">
            <v>35300</v>
          </cell>
          <cell r="Q397">
            <v>0.8</v>
          </cell>
          <cell r="R397">
            <v>28240</v>
          </cell>
        </row>
        <row r="398">
          <cell r="C398" t="str">
            <v>PL-3（曲げ）</v>
          </cell>
        </row>
        <row r="399">
          <cell r="C399" t="str">
            <v>取付L-40×40×3</v>
          </cell>
        </row>
        <row r="400">
          <cell r="C400" t="str">
            <v>SUS304　□-250×50×3.0</v>
          </cell>
        </row>
        <row r="401">
          <cell r="A401" t="str">
            <v>M140102</v>
          </cell>
          <cell r="B401" t="str">
            <v>排水溝</v>
          </cell>
          <cell r="C401" t="str">
            <v>取付L-40×40×3</v>
          </cell>
          <cell r="D401">
            <v>7</v>
          </cell>
          <cell r="E401" t="str">
            <v>ｍ</v>
          </cell>
          <cell r="F401">
            <v>139800</v>
          </cell>
          <cell r="G401">
            <v>978600</v>
          </cell>
          <cell r="H401">
            <v>35000</v>
          </cell>
          <cell r="I401">
            <v>245000</v>
          </cell>
          <cell r="J401">
            <v>51500</v>
          </cell>
          <cell r="K401">
            <v>360500</v>
          </cell>
          <cell r="P401">
            <v>35000</v>
          </cell>
          <cell r="Q401">
            <v>0.8</v>
          </cell>
          <cell r="R401">
            <v>28000</v>
          </cell>
        </row>
        <row r="402">
          <cell r="B402" t="str">
            <v>理学部屋根</v>
          </cell>
          <cell r="C402" t="str">
            <v>W400×H2,620</v>
          </cell>
        </row>
        <row r="403">
          <cell r="A403" t="str">
            <v>M140103</v>
          </cell>
          <cell r="B403" t="str">
            <v>タラップ</v>
          </cell>
          <cell r="C403" t="str">
            <v>踏子:19φ</v>
          </cell>
          <cell r="D403">
            <v>1</v>
          </cell>
          <cell r="E403" t="str">
            <v>箇所</v>
          </cell>
          <cell r="F403">
            <v>100000</v>
          </cell>
          <cell r="G403">
            <v>100000</v>
          </cell>
          <cell r="H403">
            <v>58000</v>
          </cell>
          <cell r="I403">
            <v>58000</v>
          </cell>
          <cell r="J403">
            <v>92000</v>
          </cell>
          <cell r="K403">
            <v>92000</v>
          </cell>
          <cell r="P403">
            <v>58000</v>
          </cell>
          <cell r="Q403">
            <v>0.8</v>
          </cell>
          <cell r="R403">
            <v>46400</v>
          </cell>
        </row>
        <row r="404">
          <cell r="C404" t="str">
            <v>手摺:L-65×65×6</v>
          </cell>
        </row>
        <row r="406">
          <cell r="B406" t="str">
            <v>理学部屋根</v>
          </cell>
        </row>
        <row r="407">
          <cell r="A407" t="str">
            <v>M140104</v>
          </cell>
          <cell r="B407" t="str">
            <v>タラップ</v>
          </cell>
          <cell r="C407" t="str">
            <v>W400×H1,450　同上仕様</v>
          </cell>
          <cell r="D407">
            <v>1</v>
          </cell>
          <cell r="E407" t="str">
            <v>箇所</v>
          </cell>
          <cell r="F407">
            <v>60000</v>
          </cell>
          <cell r="G407">
            <v>60000</v>
          </cell>
          <cell r="H407">
            <v>43000</v>
          </cell>
          <cell r="I407">
            <v>43000</v>
          </cell>
          <cell r="J407">
            <v>51000</v>
          </cell>
          <cell r="K407">
            <v>51000</v>
          </cell>
          <cell r="P407">
            <v>43000</v>
          </cell>
          <cell r="Q407">
            <v>0.8</v>
          </cell>
          <cell r="R407">
            <v>34400</v>
          </cell>
        </row>
        <row r="408">
          <cell r="B408" t="str">
            <v>理学部屋根</v>
          </cell>
          <cell r="C408" t="str">
            <v>H=1,100</v>
          </cell>
        </row>
        <row r="409">
          <cell r="A409" t="str">
            <v>M140105</v>
          </cell>
          <cell r="B409" t="str">
            <v>手摺り</v>
          </cell>
          <cell r="C409" t="str">
            <v>手摺，横桟，支柱共:34φ×2.3</v>
          </cell>
          <cell r="D409">
            <v>7.7</v>
          </cell>
          <cell r="E409" t="str">
            <v>ｍ</v>
          </cell>
          <cell r="F409">
            <v>20000</v>
          </cell>
          <cell r="G409">
            <v>154000</v>
          </cell>
          <cell r="H409">
            <v>20000</v>
          </cell>
          <cell r="I409">
            <v>154000</v>
          </cell>
          <cell r="J409">
            <v>18000</v>
          </cell>
          <cell r="K409">
            <v>138600</v>
          </cell>
          <cell r="P409">
            <v>20000</v>
          </cell>
          <cell r="Q409">
            <v>0.8</v>
          </cell>
          <cell r="R409">
            <v>16000</v>
          </cell>
        </row>
        <row r="410">
          <cell r="B410" t="str">
            <v>理学部屋根</v>
          </cell>
          <cell r="C410" t="str">
            <v>W3,700×D750</v>
          </cell>
        </row>
        <row r="411">
          <cell r="A411" t="str">
            <v>M140106</v>
          </cell>
          <cell r="B411" t="str">
            <v>鉄骨床</v>
          </cell>
          <cell r="C411" t="str">
            <v>床:EXG21</v>
          </cell>
          <cell r="D411">
            <v>1</v>
          </cell>
          <cell r="E411" t="str">
            <v>箇所</v>
          </cell>
          <cell r="F411">
            <v>260000</v>
          </cell>
          <cell r="G411">
            <v>260000</v>
          </cell>
          <cell r="H411">
            <v>300000</v>
          </cell>
          <cell r="I411">
            <v>300000</v>
          </cell>
          <cell r="J411">
            <v>228000</v>
          </cell>
          <cell r="K411">
            <v>228000</v>
          </cell>
          <cell r="P411">
            <v>300000</v>
          </cell>
          <cell r="Q411">
            <v>0.8</v>
          </cell>
          <cell r="R411">
            <v>240000</v>
          </cell>
        </row>
        <row r="412">
          <cell r="C412" t="str">
            <v>根太:L-65×65×6 @500共</v>
          </cell>
        </row>
        <row r="413">
          <cell r="C413" t="str">
            <v>柱・梁:C-125×65×6×8(溶接構造)</v>
          </cell>
        </row>
        <row r="414">
          <cell r="C414" t="str">
            <v>　　ﾍﾞｰｽPL-12×180×180</v>
          </cell>
        </row>
        <row r="415">
          <cell r="C415" t="str">
            <v>　　A.BOLT 2-M16共</v>
          </cell>
        </row>
        <row r="416">
          <cell r="C416" t="str">
            <v>H=60</v>
          </cell>
        </row>
        <row r="417">
          <cell r="A417" t="str">
            <v>M140107</v>
          </cell>
          <cell r="B417" t="str">
            <v>はと対策用ボルト</v>
          </cell>
          <cell r="C417" t="str">
            <v>中ﾎﾞﾙﾄ（溶融亜鉛メッキ）</v>
          </cell>
          <cell r="D417" t="str">
            <v>一式</v>
          </cell>
          <cell r="G417">
            <v>736000</v>
          </cell>
          <cell r="I417">
            <v>330000</v>
          </cell>
          <cell r="K417">
            <v>760000</v>
          </cell>
          <cell r="P417">
            <v>330000</v>
          </cell>
          <cell r="Q417">
            <v>0.8</v>
          </cell>
          <cell r="R417">
            <v>264000</v>
          </cell>
        </row>
        <row r="418">
          <cell r="C418" t="str">
            <v>下弦材天端取付　188台</v>
          </cell>
        </row>
        <row r="419">
          <cell r="C419" t="str">
            <v>ﾋﾟｱﾉ線　785ｍ</v>
          </cell>
        </row>
        <row r="422">
          <cell r="A422" t="str">
            <v>金属工事（製作製金物）</v>
          </cell>
          <cell r="F422" t="str">
            <v>田村金物㈱</v>
          </cell>
          <cell r="H422" t="str">
            <v>㈲宇野製作所</v>
          </cell>
          <cell r="J422" t="str">
            <v>河上金物㈱</v>
          </cell>
          <cell r="P422" t="str">
            <v>㈲宇野製作所</v>
          </cell>
        </row>
        <row r="424">
          <cell r="B424" t="str">
            <v>【　大屋根　】</v>
          </cell>
        </row>
        <row r="425">
          <cell r="C425" t="str">
            <v>W60×H30,W60×D50×H20</v>
          </cell>
        </row>
        <row r="426">
          <cell r="A426" t="str">
            <v>M140108</v>
          </cell>
          <cell r="B426" t="str">
            <v>はと対策用クリップ</v>
          </cell>
          <cell r="C426" t="str">
            <v>ｽﾁｰﾙ（溶融亜鉛メッキ）</v>
          </cell>
          <cell r="D426" t="str">
            <v>一式</v>
          </cell>
          <cell r="G426">
            <v>2610000</v>
          </cell>
          <cell r="I426">
            <v>650000</v>
          </cell>
          <cell r="K426">
            <v>2170000</v>
          </cell>
          <cell r="P426">
            <v>650000</v>
          </cell>
          <cell r="Q426">
            <v>0.8</v>
          </cell>
          <cell r="R426">
            <v>520000</v>
          </cell>
        </row>
        <row r="427">
          <cell r="C427" t="str">
            <v>下弦材天端取付　760台</v>
          </cell>
        </row>
        <row r="428">
          <cell r="C428" t="str">
            <v>ﾋﾟｱﾉ線　950ｍ</v>
          </cell>
        </row>
        <row r="429">
          <cell r="C429" t="str">
            <v>上:PL-4.5×50</v>
          </cell>
        </row>
        <row r="430">
          <cell r="A430" t="str">
            <v>M140109</v>
          </cell>
          <cell r="B430" t="str">
            <v>トップライト部止水板</v>
          </cell>
          <cell r="C430" t="str">
            <v>下:PL-4.5×32</v>
          </cell>
          <cell r="D430">
            <v>6</v>
          </cell>
          <cell r="E430" t="str">
            <v>ｍ</v>
          </cell>
          <cell r="F430">
            <v>9000</v>
          </cell>
          <cell r="G430">
            <v>54000</v>
          </cell>
          <cell r="H430">
            <v>18000</v>
          </cell>
          <cell r="I430">
            <v>108000</v>
          </cell>
          <cell r="J430">
            <v>7500</v>
          </cell>
          <cell r="K430">
            <v>45000</v>
          </cell>
          <cell r="P430">
            <v>18000</v>
          </cell>
          <cell r="Q430">
            <v>0.8</v>
          </cell>
          <cell r="R430">
            <v>14400</v>
          </cell>
        </row>
        <row r="432">
          <cell r="A432" t="str">
            <v>M140110</v>
          </cell>
          <cell r="B432" t="str">
            <v>屋根ＡＬＣ板端部見切り</v>
          </cell>
          <cell r="C432" t="str">
            <v>L-65×65×6</v>
          </cell>
          <cell r="D432">
            <v>138</v>
          </cell>
          <cell r="E432" t="str">
            <v>ｍ</v>
          </cell>
          <cell r="F432">
            <v>6000</v>
          </cell>
          <cell r="G432">
            <v>828000</v>
          </cell>
          <cell r="H432">
            <v>5000</v>
          </cell>
          <cell r="I432">
            <v>690000</v>
          </cell>
          <cell r="J432">
            <v>5500</v>
          </cell>
          <cell r="K432">
            <v>759000</v>
          </cell>
          <cell r="P432">
            <v>5000</v>
          </cell>
          <cell r="Q432">
            <v>0.8</v>
          </cell>
          <cell r="R432">
            <v>4000</v>
          </cell>
        </row>
        <row r="434">
          <cell r="B434" t="str">
            <v>【　通　路　】</v>
          </cell>
        </row>
        <row r="435">
          <cell r="C435" t="str">
            <v>50×100　粉体塗装</v>
          </cell>
        </row>
        <row r="436">
          <cell r="A436" t="str">
            <v>M140111</v>
          </cell>
          <cell r="B436" t="str">
            <v>壁　　　　ﾒｼｭﾌｪﾝｽ張り</v>
          </cell>
          <cell r="C436" t="str">
            <v>ﾌｪﾝｽ受金物（既製品）共</v>
          </cell>
          <cell r="D436">
            <v>41.6</v>
          </cell>
          <cell r="E436" t="str">
            <v>ｍ2</v>
          </cell>
          <cell r="F436">
            <v>18700</v>
          </cell>
          <cell r="G436">
            <v>777920</v>
          </cell>
          <cell r="H436">
            <v>25000</v>
          </cell>
          <cell r="I436">
            <v>1040000</v>
          </cell>
          <cell r="J436">
            <v>22000</v>
          </cell>
          <cell r="K436">
            <v>915200</v>
          </cell>
          <cell r="P436">
            <v>25000</v>
          </cell>
          <cell r="Q436">
            <v>0.8</v>
          </cell>
          <cell r="R436">
            <v>20000</v>
          </cell>
        </row>
        <row r="437">
          <cell r="C437" t="str">
            <v>取付下地 L-30×30×3共</v>
          </cell>
        </row>
        <row r="440">
          <cell r="A440" t="str">
            <v>M140112</v>
          </cell>
          <cell r="B440" t="str">
            <v>壁－天井　ﾒｼｭﾌｪﾝｽ張り</v>
          </cell>
          <cell r="C440" t="str">
            <v>同上仕様　入隅部曲面加工付</v>
          </cell>
          <cell r="D440">
            <v>13</v>
          </cell>
          <cell r="E440" t="str">
            <v>ｍ2</v>
          </cell>
          <cell r="F440">
            <v>18700</v>
          </cell>
          <cell r="G440">
            <v>243100</v>
          </cell>
          <cell r="H440">
            <v>35000</v>
          </cell>
          <cell r="I440">
            <v>455000</v>
          </cell>
          <cell r="J440">
            <v>75000</v>
          </cell>
          <cell r="K440">
            <v>975000</v>
          </cell>
          <cell r="P440">
            <v>35000</v>
          </cell>
          <cell r="Q440">
            <v>0.8</v>
          </cell>
          <cell r="R440">
            <v>28000</v>
          </cell>
        </row>
        <row r="442">
          <cell r="A442" t="str">
            <v>M140113</v>
          </cell>
          <cell r="B442" t="str">
            <v>天井　　　ﾒｼｭﾌｪﾝｽ張り</v>
          </cell>
          <cell r="C442" t="str">
            <v>同上仕様</v>
          </cell>
          <cell r="D442">
            <v>119</v>
          </cell>
          <cell r="E442" t="str">
            <v>ｍ2</v>
          </cell>
          <cell r="F442">
            <v>18700</v>
          </cell>
          <cell r="G442">
            <v>2225300</v>
          </cell>
          <cell r="H442">
            <v>20000</v>
          </cell>
          <cell r="I442">
            <v>2380000</v>
          </cell>
          <cell r="J442">
            <v>24000</v>
          </cell>
          <cell r="K442">
            <v>2856000</v>
          </cell>
          <cell r="P442">
            <v>20000</v>
          </cell>
          <cell r="Q442">
            <v>0.8</v>
          </cell>
          <cell r="R442">
            <v>16000</v>
          </cell>
        </row>
        <row r="443">
          <cell r="C443" t="str">
            <v>H=1,100</v>
          </cell>
        </row>
        <row r="444">
          <cell r="A444" t="str">
            <v>M140114</v>
          </cell>
          <cell r="B444" t="str">
            <v>手摺り</v>
          </cell>
          <cell r="C444" t="str">
            <v>手摺:76.3φ×2.0</v>
          </cell>
          <cell r="D444">
            <v>3</v>
          </cell>
          <cell r="E444" t="str">
            <v>ｍ</v>
          </cell>
          <cell r="F444">
            <v>56700</v>
          </cell>
          <cell r="G444">
            <v>170100</v>
          </cell>
          <cell r="H444">
            <v>35000</v>
          </cell>
          <cell r="I444">
            <v>105000</v>
          </cell>
          <cell r="J444">
            <v>68000</v>
          </cell>
          <cell r="K444">
            <v>204000</v>
          </cell>
          <cell r="P444">
            <v>35000</v>
          </cell>
          <cell r="Q444">
            <v>0.8</v>
          </cell>
          <cell r="R444">
            <v>28000</v>
          </cell>
        </row>
        <row r="445">
          <cell r="C445" t="str">
            <v>手摺受:FB-50×6（ｽﾊﾟﾝ中央）</v>
          </cell>
        </row>
        <row r="446">
          <cell r="C446" t="str">
            <v>横継ぎCT50×100×6×8</v>
          </cell>
        </row>
        <row r="447">
          <cell r="C447" t="str">
            <v>手摺子FB-50×6 @125</v>
          </cell>
        </row>
        <row r="448">
          <cell r="C448" t="str">
            <v>手摺子ﾂﾅｷﾞ:角鋼15×15</v>
          </cell>
        </row>
        <row r="449">
          <cell r="C449" t="str">
            <v>L-150×90×9</v>
          </cell>
        </row>
        <row r="450">
          <cell r="A450" t="str">
            <v>M140115</v>
          </cell>
          <cell r="B450" t="str">
            <v>床ボーダー金物</v>
          </cell>
          <cell r="C450" t="str">
            <v>A.BOLT M12 @500</v>
          </cell>
          <cell r="D450">
            <v>38.299999999999997</v>
          </cell>
          <cell r="E450" t="str">
            <v>ｍ</v>
          </cell>
          <cell r="F450">
            <v>15000</v>
          </cell>
          <cell r="G450">
            <v>574500</v>
          </cell>
          <cell r="H450">
            <v>6500</v>
          </cell>
          <cell r="I450">
            <v>248949.99999999997</v>
          </cell>
          <cell r="J450">
            <v>14000</v>
          </cell>
          <cell r="K450">
            <v>536200</v>
          </cell>
          <cell r="P450">
            <v>6500</v>
          </cell>
          <cell r="Q450">
            <v>0.8</v>
          </cell>
          <cell r="R450">
            <v>5200</v>
          </cell>
        </row>
        <row r="452">
          <cell r="A452" t="str">
            <v>M140116</v>
          </cell>
          <cell r="B452" t="str">
            <v>床目地棒</v>
          </cell>
          <cell r="C452" t="str">
            <v>SUS304 FB-6×25（ｱﾝｶｰ付）</v>
          </cell>
          <cell r="D452">
            <v>1.7</v>
          </cell>
          <cell r="E452" t="str">
            <v>ｍ</v>
          </cell>
          <cell r="F452">
            <v>10000</v>
          </cell>
          <cell r="G452">
            <v>17000</v>
          </cell>
          <cell r="H452">
            <v>4000</v>
          </cell>
          <cell r="I452">
            <v>6800</v>
          </cell>
          <cell r="J452">
            <v>6500</v>
          </cell>
          <cell r="K452">
            <v>11050</v>
          </cell>
          <cell r="P452">
            <v>4000</v>
          </cell>
          <cell r="Q452">
            <v>0.8</v>
          </cell>
          <cell r="R452">
            <v>3200</v>
          </cell>
        </row>
        <row r="454">
          <cell r="A454" t="str">
            <v>M140117</v>
          </cell>
          <cell r="B454" t="str">
            <v>壁振れ止め</v>
          </cell>
          <cell r="C454" t="str">
            <v>鉄筋13φ L=1,800 TB付</v>
          </cell>
          <cell r="D454">
            <v>4</v>
          </cell>
          <cell r="E454" t="str">
            <v>箇所</v>
          </cell>
          <cell r="F454">
            <v>360000</v>
          </cell>
          <cell r="G454">
            <v>1440000</v>
          </cell>
          <cell r="H454">
            <v>2310</v>
          </cell>
          <cell r="I454">
            <v>9240</v>
          </cell>
          <cell r="J454">
            <v>25000</v>
          </cell>
          <cell r="K454">
            <v>100000</v>
          </cell>
          <cell r="P454">
            <v>2310</v>
          </cell>
          <cell r="Q454">
            <v>0.8</v>
          </cell>
          <cell r="R454">
            <v>1850</v>
          </cell>
        </row>
        <row r="456">
          <cell r="A456" t="str">
            <v>M140118</v>
          </cell>
          <cell r="B456" t="str">
            <v>壁振れ止め</v>
          </cell>
          <cell r="C456" t="str">
            <v>鉄筋13φ L=2,300 TB付</v>
          </cell>
          <cell r="D456">
            <v>4</v>
          </cell>
          <cell r="E456" t="str">
            <v>箇所</v>
          </cell>
          <cell r="F456">
            <v>390000</v>
          </cell>
          <cell r="G456">
            <v>1560000</v>
          </cell>
          <cell r="H456">
            <v>2570</v>
          </cell>
          <cell r="I456">
            <v>10280</v>
          </cell>
          <cell r="J456">
            <v>25000</v>
          </cell>
          <cell r="K456">
            <v>100000</v>
          </cell>
          <cell r="P456">
            <v>2570</v>
          </cell>
          <cell r="Q456">
            <v>0.8</v>
          </cell>
          <cell r="R456">
            <v>2060</v>
          </cell>
        </row>
        <row r="457">
          <cell r="A457" t="str">
            <v>金属工事（製作製金物）</v>
          </cell>
          <cell r="F457" t="str">
            <v>田村金物㈱</v>
          </cell>
          <cell r="H457" t="str">
            <v>㈲宇野製作所</v>
          </cell>
          <cell r="J457" t="str">
            <v>河上金物㈱</v>
          </cell>
          <cell r="P457" t="str">
            <v>㈲宇野製作所</v>
          </cell>
        </row>
        <row r="459">
          <cell r="B459" t="str">
            <v>【　階段室・ｺﾛﾈｰﾄﾞ　】</v>
          </cell>
        </row>
        <row r="460">
          <cell r="B460" t="str">
            <v>渡り廊下（１）床</v>
          </cell>
        </row>
        <row r="461">
          <cell r="A461" t="str">
            <v>M140119</v>
          </cell>
          <cell r="B461" t="str">
            <v>溶接金網</v>
          </cell>
          <cell r="C461" t="str">
            <v>6φ×100×100</v>
          </cell>
          <cell r="D461">
            <v>132</v>
          </cell>
          <cell r="E461" t="str">
            <v>ｍ2</v>
          </cell>
          <cell r="F461">
            <v>630</v>
          </cell>
          <cell r="G461">
            <v>83160</v>
          </cell>
          <cell r="H461">
            <v>650</v>
          </cell>
          <cell r="I461">
            <v>85800</v>
          </cell>
          <cell r="J461">
            <v>500</v>
          </cell>
          <cell r="K461">
            <v>66000</v>
          </cell>
          <cell r="P461">
            <v>650</v>
          </cell>
          <cell r="Q461">
            <v>0.8</v>
          </cell>
          <cell r="R461">
            <v>520</v>
          </cell>
        </row>
        <row r="462">
          <cell r="B462" t="str">
            <v>渡り廊下（１）床立上り</v>
          </cell>
        </row>
        <row r="463">
          <cell r="A463" t="str">
            <v>M140120</v>
          </cell>
          <cell r="B463" t="str">
            <v>溶接金網</v>
          </cell>
          <cell r="C463" t="str">
            <v>6φ×100×100</v>
          </cell>
          <cell r="D463">
            <v>27</v>
          </cell>
          <cell r="E463" t="str">
            <v>ｍ2</v>
          </cell>
          <cell r="F463">
            <v>630</v>
          </cell>
          <cell r="G463">
            <v>17010</v>
          </cell>
          <cell r="H463">
            <v>650</v>
          </cell>
          <cell r="I463">
            <v>17550</v>
          </cell>
          <cell r="J463">
            <v>500</v>
          </cell>
          <cell r="K463">
            <v>13500</v>
          </cell>
          <cell r="P463">
            <v>650</v>
          </cell>
          <cell r="Q463">
            <v>0.8</v>
          </cell>
          <cell r="R463">
            <v>520</v>
          </cell>
        </row>
        <row r="464">
          <cell r="B464" t="str">
            <v>理学部棟庇</v>
          </cell>
          <cell r="C464" t="str">
            <v>L-30×30×3</v>
          </cell>
        </row>
        <row r="465">
          <cell r="A465" t="str">
            <v>M140121</v>
          </cell>
          <cell r="B465" t="str">
            <v>軒先水切</v>
          </cell>
          <cell r="C465" t="str">
            <v>L-50×50×6（通し）</v>
          </cell>
          <cell r="D465">
            <v>5.2</v>
          </cell>
          <cell r="E465" t="str">
            <v>ｍ</v>
          </cell>
          <cell r="F465">
            <v>19300</v>
          </cell>
          <cell r="G465">
            <v>100360</v>
          </cell>
          <cell r="H465">
            <v>13500</v>
          </cell>
          <cell r="I465">
            <v>70200</v>
          </cell>
          <cell r="J465">
            <v>8000</v>
          </cell>
          <cell r="K465">
            <v>41600</v>
          </cell>
          <cell r="P465">
            <v>13500</v>
          </cell>
          <cell r="Q465">
            <v>0.8</v>
          </cell>
          <cell r="R465">
            <v>10800</v>
          </cell>
        </row>
        <row r="466">
          <cell r="C466" t="str">
            <v>FB-50×6 @600</v>
          </cell>
        </row>
        <row r="467">
          <cell r="C467" t="str">
            <v>H=1,340　平部</v>
          </cell>
        </row>
        <row r="468">
          <cell r="A468" t="str">
            <v>M140122</v>
          </cell>
          <cell r="B468" t="str">
            <v>手摺り</v>
          </cell>
          <cell r="C468" t="str">
            <v>手摺:SUS 75φ</v>
          </cell>
          <cell r="D468">
            <v>83.6</v>
          </cell>
          <cell r="E468" t="str">
            <v>ｍ</v>
          </cell>
          <cell r="F468">
            <v>60000</v>
          </cell>
          <cell r="G468">
            <v>5016000</v>
          </cell>
          <cell r="H468">
            <v>45000</v>
          </cell>
          <cell r="I468">
            <v>3761999.9999999995</v>
          </cell>
          <cell r="J468">
            <v>51000</v>
          </cell>
          <cell r="K468">
            <v>4263600</v>
          </cell>
          <cell r="P468">
            <v>45000</v>
          </cell>
          <cell r="Q468">
            <v>0.8</v>
          </cell>
          <cell r="R468">
            <v>36000</v>
          </cell>
        </row>
        <row r="469">
          <cell r="C469" t="str">
            <v>手摺受:FB-50×6 @1,000</v>
          </cell>
        </row>
        <row r="470">
          <cell r="C470" t="str">
            <v>横継ぎ:CT-50×100×6×8（通し）</v>
          </cell>
        </row>
        <row r="471">
          <cell r="C471" t="str">
            <v>手摺子:FB-50×6 @100</v>
          </cell>
        </row>
        <row r="472">
          <cell r="C472" t="str">
            <v>支柱:CT-75×75×5×7 @1,000</v>
          </cell>
        </row>
        <row r="473">
          <cell r="C473" t="str">
            <v>手摺子振れ止め:L-50×50×6</v>
          </cell>
        </row>
        <row r="474">
          <cell r="C474" t="str">
            <v>G.PL-6 2-M12(SUS304)@1,000</v>
          </cell>
        </row>
        <row r="476">
          <cell r="A476" t="str">
            <v>M140123</v>
          </cell>
          <cell r="B476" t="str">
            <v>手摺り</v>
          </cell>
          <cell r="C476" t="str">
            <v>H=1,340 ｽﾛｰﾌﾟ部　同上仕様</v>
          </cell>
          <cell r="D476">
            <v>10.8</v>
          </cell>
          <cell r="E476" t="str">
            <v>ｍ</v>
          </cell>
          <cell r="F476">
            <v>60000</v>
          </cell>
          <cell r="G476">
            <v>648000</v>
          </cell>
          <cell r="H476">
            <v>45000</v>
          </cell>
          <cell r="I476">
            <v>486000.00000000006</v>
          </cell>
          <cell r="J476">
            <v>54000</v>
          </cell>
          <cell r="K476">
            <v>583200</v>
          </cell>
          <cell r="P476">
            <v>45000</v>
          </cell>
          <cell r="Q476">
            <v>0.8</v>
          </cell>
          <cell r="R476">
            <v>36000</v>
          </cell>
        </row>
        <row r="478">
          <cell r="A478" t="str">
            <v>M140124</v>
          </cell>
          <cell r="B478" t="str">
            <v>ＥＸＰ．Ｊカバー</v>
          </cell>
          <cell r="C478" t="str">
            <v>SUS304 PL-1.5(曲げ) W630</v>
          </cell>
          <cell r="D478">
            <v>2.2000000000000002</v>
          </cell>
          <cell r="E478" t="str">
            <v>ｍ</v>
          </cell>
          <cell r="F478">
            <v>38200</v>
          </cell>
          <cell r="G478">
            <v>84040</v>
          </cell>
          <cell r="H478">
            <v>75000</v>
          </cell>
          <cell r="I478">
            <v>165000</v>
          </cell>
          <cell r="J478">
            <v>42400</v>
          </cell>
          <cell r="K478">
            <v>93280.000000000015</v>
          </cell>
          <cell r="P478">
            <v>75000</v>
          </cell>
          <cell r="Q478">
            <v>0.8</v>
          </cell>
          <cell r="R478">
            <v>60000</v>
          </cell>
        </row>
        <row r="480">
          <cell r="A480" t="str">
            <v>M140125</v>
          </cell>
          <cell r="B480" t="str">
            <v>ＥＸＰ．Ｊカバー</v>
          </cell>
          <cell r="C480" t="str">
            <v>SUS304 PL-1.5(曲げ) W600</v>
          </cell>
          <cell r="D480">
            <v>2.2000000000000002</v>
          </cell>
          <cell r="E480" t="str">
            <v>ｍ</v>
          </cell>
          <cell r="F480">
            <v>38200</v>
          </cell>
          <cell r="G480">
            <v>84040</v>
          </cell>
          <cell r="H480">
            <v>73000</v>
          </cell>
          <cell r="I480">
            <v>160600</v>
          </cell>
          <cell r="J480">
            <v>41000</v>
          </cell>
          <cell r="K480">
            <v>90200.000000000015</v>
          </cell>
          <cell r="P480">
            <v>73000</v>
          </cell>
          <cell r="Q480">
            <v>0.8</v>
          </cell>
          <cell r="R480">
            <v>58400</v>
          </cell>
        </row>
        <row r="481">
          <cell r="B481" t="str">
            <v>ＥＸＰ．Ｊ部</v>
          </cell>
        </row>
        <row r="482">
          <cell r="A482" t="str">
            <v>M140126</v>
          </cell>
          <cell r="B482" t="str">
            <v>目地棒</v>
          </cell>
          <cell r="C482" t="str">
            <v>SUS304 FB-6×25(ｱﾝｶｰ付)</v>
          </cell>
          <cell r="D482">
            <v>4.4000000000000004</v>
          </cell>
          <cell r="E482" t="str">
            <v>ｍ</v>
          </cell>
          <cell r="F482">
            <v>10000</v>
          </cell>
          <cell r="G482">
            <v>44000</v>
          </cell>
          <cell r="H482">
            <v>4000</v>
          </cell>
          <cell r="I482">
            <v>17600</v>
          </cell>
          <cell r="J482">
            <v>6500</v>
          </cell>
          <cell r="K482">
            <v>28600.000000000004</v>
          </cell>
          <cell r="P482">
            <v>4000</v>
          </cell>
          <cell r="Q482">
            <v>0.8</v>
          </cell>
          <cell r="R482">
            <v>3200</v>
          </cell>
        </row>
        <row r="483">
          <cell r="C483" t="str">
            <v>ﾀｲﾙ用化粧蓋　W=150</v>
          </cell>
        </row>
        <row r="484">
          <cell r="A484" t="str">
            <v>M140127</v>
          </cell>
          <cell r="B484" t="str">
            <v>排水溝蓋</v>
          </cell>
          <cell r="C484" t="str">
            <v>ｽﾘｯﾄ付ｽﾃﾝﾚｽ枠共</v>
          </cell>
          <cell r="D484">
            <v>6.7</v>
          </cell>
          <cell r="E484" t="str">
            <v>ｍ</v>
          </cell>
          <cell r="F484">
            <v>67000</v>
          </cell>
          <cell r="G484">
            <v>448900</v>
          </cell>
          <cell r="H484">
            <v>60200</v>
          </cell>
          <cell r="I484">
            <v>403340</v>
          </cell>
          <cell r="J484">
            <v>62000</v>
          </cell>
          <cell r="K484">
            <v>415400</v>
          </cell>
          <cell r="P484">
            <v>60200</v>
          </cell>
          <cell r="Q484">
            <v>0.8</v>
          </cell>
          <cell r="R484">
            <v>48160</v>
          </cell>
        </row>
        <row r="486">
          <cell r="A486" t="str">
            <v>M140128</v>
          </cell>
          <cell r="B486" t="str">
            <v>排水溝蓋</v>
          </cell>
          <cell r="C486" t="str">
            <v>W=200　同上仕様</v>
          </cell>
          <cell r="D486">
            <v>4.4000000000000004</v>
          </cell>
          <cell r="E486" t="str">
            <v>ｍ</v>
          </cell>
          <cell r="F486">
            <v>72000</v>
          </cell>
          <cell r="G486">
            <v>316800</v>
          </cell>
          <cell r="H486">
            <v>64000</v>
          </cell>
          <cell r="I486">
            <v>281600</v>
          </cell>
          <cell r="J486">
            <v>65700</v>
          </cell>
          <cell r="K486">
            <v>289080</v>
          </cell>
          <cell r="P486">
            <v>64000</v>
          </cell>
          <cell r="Q486">
            <v>0.8</v>
          </cell>
          <cell r="R486">
            <v>51200</v>
          </cell>
        </row>
        <row r="488">
          <cell r="A488" t="str">
            <v>M140129</v>
          </cell>
          <cell r="B488" t="str">
            <v>排水溝蓋</v>
          </cell>
          <cell r="C488" t="str">
            <v>W=300　同上仕様</v>
          </cell>
          <cell r="D488">
            <v>4.9000000000000004</v>
          </cell>
          <cell r="E488" t="str">
            <v>ｍ</v>
          </cell>
          <cell r="F488">
            <v>81000</v>
          </cell>
          <cell r="G488">
            <v>396900</v>
          </cell>
          <cell r="H488">
            <v>70600</v>
          </cell>
          <cell r="I488">
            <v>345940</v>
          </cell>
          <cell r="J488">
            <v>73500</v>
          </cell>
          <cell r="K488">
            <v>360150</v>
          </cell>
          <cell r="P488">
            <v>70600</v>
          </cell>
          <cell r="Q488">
            <v>0.8</v>
          </cell>
          <cell r="R488">
            <v>56480</v>
          </cell>
        </row>
        <row r="489">
          <cell r="B489" t="str">
            <v>擁壁部</v>
          </cell>
        </row>
        <row r="490">
          <cell r="A490" t="str">
            <v>M140130</v>
          </cell>
          <cell r="B490" t="str">
            <v>水抜きパイプ</v>
          </cell>
          <cell r="C490" t="str">
            <v>SUS 75A L=500</v>
          </cell>
          <cell r="D490">
            <v>54</v>
          </cell>
          <cell r="E490" t="str">
            <v>箇所</v>
          </cell>
          <cell r="F490">
            <v>6600</v>
          </cell>
          <cell r="G490">
            <v>356400</v>
          </cell>
          <cell r="H490">
            <v>6000</v>
          </cell>
          <cell r="I490">
            <v>324000</v>
          </cell>
          <cell r="J490">
            <v>7000</v>
          </cell>
          <cell r="K490">
            <v>378000</v>
          </cell>
          <cell r="P490">
            <v>6000</v>
          </cell>
          <cell r="Q490">
            <v>0.8</v>
          </cell>
          <cell r="R490">
            <v>4800</v>
          </cell>
        </row>
        <row r="492">
          <cell r="A492" t="str">
            <v>金属工事（製作製金物）</v>
          </cell>
          <cell r="C492">
            <v>0</v>
          </cell>
          <cell r="D492">
            <v>0</v>
          </cell>
          <cell r="E492">
            <v>0</v>
          </cell>
          <cell r="F492" t="str">
            <v>田村金物㈱</v>
          </cell>
          <cell r="H492" t="str">
            <v>㈲宇野製作所</v>
          </cell>
          <cell r="J492" t="str">
            <v>河上金物㈱</v>
          </cell>
          <cell r="P492" t="str">
            <v>㈲宇野製作所</v>
          </cell>
        </row>
        <row r="494">
          <cell r="B494" t="str">
            <v>【　階段室・ｺﾛﾈｰﾄﾞ　】</v>
          </cell>
          <cell r="C494">
            <v>0</v>
          </cell>
          <cell r="D494">
            <v>0</v>
          </cell>
          <cell r="E494">
            <v>0</v>
          </cell>
        </row>
        <row r="496">
          <cell r="B496" t="str">
            <v>排水溝部</v>
          </cell>
        </row>
        <row r="497">
          <cell r="A497" t="str">
            <v>M140131</v>
          </cell>
          <cell r="B497" t="str">
            <v>オーバーフロー管</v>
          </cell>
          <cell r="C497" t="str">
            <v>SUS 50A L=400</v>
          </cell>
          <cell r="D497">
            <v>1</v>
          </cell>
          <cell r="E497" t="str">
            <v>箇所</v>
          </cell>
          <cell r="F497">
            <v>4600</v>
          </cell>
          <cell r="G497">
            <v>4600</v>
          </cell>
          <cell r="H497">
            <v>15000</v>
          </cell>
          <cell r="I497">
            <v>15000</v>
          </cell>
          <cell r="J497">
            <v>5000</v>
          </cell>
          <cell r="K497">
            <v>5000</v>
          </cell>
          <cell r="P497">
            <v>15000</v>
          </cell>
          <cell r="Q497">
            <v>0.8</v>
          </cell>
          <cell r="R497">
            <v>12000</v>
          </cell>
        </row>
        <row r="498">
          <cell r="B498" t="str">
            <v>ＥＶﾋﾟｯﾄ</v>
          </cell>
          <cell r="C498" t="str">
            <v>W400×H1,200</v>
          </cell>
        </row>
        <row r="499">
          <cell r="A499" t="str">
            <v>M140132</v>
          </cell>
          <cell r="B499" t="str">
            <v>ステンレス製タラップ</v>
          </cell>
          <cell r="C499" t="str">
            <v>踏子:ｽﾃﾝﾚｽ19φ @350</v>
          </cell>
          <cell r="D499">
            <v>1</v>
          </cell>
          <cell r="E499" t="str">
            <v>箇所</v>
          </cell>
          <cell r="F499">
            <v>96000</v>
          </cell>
          <cell r="G499">
            <v>96000</v>
          </cell>
          <cell r="H499">
            <v>65000</v>
          </cell>
          <cell r="I499">
            <v>65000</v>
          </cell>
          <cell r="J499">
            <v>66000</v>
          </cell>
          <cell r="K499">
            <v>66000</v>
          </cell>
          <cell r="P499">
            <v>65000</v>
          </cell>
          <cell r="Q499">
            <v>0.8</v>
          </cell>
          <cell r="R499">
            <v>52000</v>
          </cell>
        </row>
        <row r="500">
          <cell r="C500" t="str">
            <v>手摺 :ｽﾃﾝﾚｽ34φ×3.2</v>
          </cell>
        </row>
        <row r="502">
          <cell r="C502" t="str">
            <v>H=1,340　平部</v>
          </cell>
        </row>
        <row r="503">
          <cell r="A503" t="str">
            <v>M140133</v>
          </cell>
          <cell r="B503" t="str">
            <v>手摺り</v>
          </cell>
          <cell r="C503" t="str">
            <v>手摺:SUS 75φ</v>
          </cell>
          <cell r="D503">
            <v>1.8</v>
          </cell>
          <cell r="E503" t="str">
            <v>ｍ</v>
          </cell>
          <cell r="F503">
            <v>60000</v>
          </cell>
          <cell r="G503">
            <v>108000</v>
          </cell>
          <cell r="H503">
            <v>45000</v>
          </cell>
          <cell r="I503">
            <v>81000</v>
          </cell>
          <cell r="J503">
            <v>51000</v>
          </cell>
          <cell r="K503">
            <v>91800</v>
          </cell>
          <cell r="P503">
            <v>45000</v>
          </cell>
          <cell r="Q503">
            <v>0.8</v>
          </cell>
          <cell r="R503">
            <v>36000</v>
          </cell>
        </row>
        <row r="504">
          <cell r="C504" t="str">
            <v>手摺受:FB-50×6 @1,000</v>
          </cell>
        </row>
        <row r="505">
          <cell r="C505" t="str">
            <v>横継ぎ:CT-50×100×6×8（通し）</v>
          </cell>
        </row>
        <row r="506">
          <cell r="C506" t="str">
            <v>手摺子:FB-50×6 @100</v>
          </cell>
        </row>
        <row r="507">
          <cell r="C507" t="str">
            <v>支柱:CT-75×75×5×7 @1,000</v>
          </cell>
        </row>
        <row r="508">
          <cell r="C508" t="str">
            <v>手摺子振れ止め:L-50×50×6</v>
          </cell>
        </row>
        <row r="509">
          <cell r="C509" t="str">
            <v>G.PL-6 2-M12(SUS304)@1,000</v>
          </cell>
        </row>
        <row r="510">
          <cell r="C510" t="str">
            <v>手摺:SUS 38φ×2 HL</v>
          </cell>
        </row>
        <row r="511">
          <cell r="A511" t="str">
            <v>M140134</v>
          </cell>
          <cell r="B511" t="str">
            <v>壁付手摺り</v>
          </cell>
          <cell r="C511" t="str">
            <v>ﾌﾞﾗｹｯﾄ:SUS 16φ HL @1,000程度</v>
          </cell>
          <cell r="D511">
            <v>23.9</v>
          </cell>
          <cell r="E511" t="str">
            <v>ｍ</v>
          </cell>
          <cell r="F511">
            <v>25000</v>
          </cell>
          <cell r="G511">
            <v>597500</v>
          </cell>
          <cell r="H511">
            <v>21500</v>
          </cell>
          <cell r="I511">
            <v>513849.99999999994</v>
          </cell>
          <cell r="J511">
            <v>22000</v>
          </cell>
          <cell r="K511">
            <v>525800</v>
          </cell>
          <cell r="P511">
            <v>21500</v>
          </cell>
          <cell r="Q511">
            <v>0.8</v>
          </cell>
          <cell r="R511">
            <v>17200</v>
          </cell>
        </row>
        <row r="512">
          <cell r="C512" t="str">
            <v>座金:SUS 厚2.0 40φ HL</v>
          </cell>
        </row>
        <row r="513">
          <cell r="B513" t="str">
            <v>【　地下通路　】</v>
          </cell>
        </row>
        <row r="514">
          <cell r="A514" t="str">
            <v>M140135</v>
          </cell>
          <cell r="B514" t="str">
            <v>ＥＸＰ．Ｊカバー</v>
          </cell>
          <cell r="C514" t="str">
            <v>SUS304 PL-1.5(曲げ) W630</v>
          </cell>
          <cell r="D514">
            <v>2.1</v>
          </cell>
          <cell r="E514" t="str">
            <v>ｍ</v>
          </cell>
          <cell r="F514">
            <v>38200</v>
          </cell>
          <cell r="G514">
            <v>80220</v>
          </cell>
          <cell r="H514">
            <v>75000</v>
          </cell>
          <cell r="I514">
            <v>157500</v>
          </cell>
          <cell r="J514">
            <v>42400</v>
          </cell>
          <cell r="K514">
            <v>89040</v>
          </cell>
          <cell r="P514">
            <v>75000</v>
          </cell>
          <cell r="Q514">
            <v>0.8</v>
          </cell>
          <cell r="R514">
            <v>60000</v>
          </cell>
        </row>
        <row r="516">
          <cell r="A516" t="str">
            <v>M140136</v>
          </cell>
          <cell r="B516" t="str">
            <v>ＥＸＰ．Ｊカバー</v>
          </cell>
          <cell r="C516" t="str">
            <v>SUS304 PL-1.5(曲げ) W600</v>
          </cell>
          <cell r="D516">
            <v>10.5</v>
          </cell>
          <cell r="E516" t="str">
            <v>ｍ</v>
          </cell>
          <cell r="F516">
            <v>38200</v>
          </cell>
          <cell r="G516">
            <v>401100</v>
          </cell>
          <cell r="H516">
            <v>73000</v>
          </cell>
          <cell r="I516">
            <v>766500</v>
          </cell>
          <cell r="J516">
            <v>41000</v>
          </cell>
          <cell r="K516">
            <v>430500</v>
          </cell>
          <cell r="P516">
            <v>73000</v>
          </cell>
          <cell r="Q516">
            <v>0.8</v>
          </cell>
          <cell r="R516">
            <v>58400</v>
          </cell>
        </row>
        <row r="517">
          <cell r="B517" t="str">
            <v>地下躯体上部床</v>
          </cell>
        </row>
        <row r="518">
          <cell r="A518" t="str">
            <v>M140137</v>
          </cell>
          <cell r="B518" t="str">
            <v>溶接金網</v>
          </cell>
          <cell r="C518" t="str">
            <v>6φ×100×100</v>
          </cell>
          <cell r="D518">
            <v>203</v>
          </cell>
          <cell r="E518" t="str">
            <v>ｍ2</v>
          </cell>
          <cell r="F518">
            <v>630</v>
          </cell>
          <cell r="G518">
            <v>127890</v>
          </cell>
          <cell r="H518">
            <v>650</v>
          </cell>
          <cell r="I518">
            <v>131950</v>
          </cell>
          <cell r="J518">
            <v>500</v>
          </cell>
          <cell r="K518">
            <v>101500</v>
          </cell>
          <cell r="P518">
            <v>650</v>
          </cell>
          <cell r="Q518">
            <v>0.8</v>
          </cell>
          <cell r="R518">
            <v>520</v>
          </cell>
        </row>
        <row r="519">
          <cell r="B519" t="str">
            <v>地下躯体上部床立上り</v>
          </cell>
        </row>
        <row r="520">
          <cell r="A520" t="str">
            <v>M140138</v>
          </cell>
          <cell r="B520" t="str">
            <v>溶接金網</v>
          </cell>
          <cell r="C520" t="str">
            <v>6φ×100×100</v>
          </cell>
          <cell r="D520">
            <v>126</v>
          </cell>
          <cell r="E520" t="str">
            <v>ｍ2</v>
          </cell>
          <cell r="F520">
            <v>630</v>
          </cell>
          <cell r="G520">
            <v>79380</v>
          </cell>
          <cell r="H520">
            <v>650</v>
          </cell>
          <cell r="I520">
            <v>81900</v>
          </cell>
          <cell r="J520">
            <v>500</v>
          </cell>
          <cell r="K520">
            <v>63000</v>
          </cell>
          <cell r="P520">
            <v>650</v>
          </cell>
          <cell r="Q520">
            <v>0.8</v>
          </cell>
          <cell r="R520">
            <v>520</v>
          </cell>
        </row>
        <row r="521">
          <cell r="C521" t="str">
            <v>SUS304</v>
          </cell>
        </row>
        <row r="522">
          <cell r="A522" t="str">
            <v>M140139</v>
          </cell>
          <cell r="B522" t="str">
            <v>目地棒</v>
          </cell>
          <cell r="C522" t="str">
            <v>FB-6×25(ｱﾝｶｰ付)</v>
          </cell>
          <cell r="D522">
            <v>14.4</v>
          </cell>
          <cell r="E522" t="str">
            <v>ｍ</v>
          </cell>
          <cell r="F522">
            <v>10000</v>
          </cell>
          <cell r="G522">
            <v>144000</v>
          </cell>
          <cell r="H522">
            <v>4000</v>
          </cell>
          <cell r="I522">
            <v>57600</v>
          </cell>
          <cell r="J522">
            <v>6500</v>
          </cell>
          <cell r="K522">
            <v>93600</v>
          </cell>
          <cell r="P522">
            <v>4000</v>
          </cell>
          <cell r="Q522">
            <v>0.8</v>
          </cell>
          <cell r="R522">
            <v>3200</v>
          </cell>
        </row>
        <row r="523">
          <cell r="C523" t="str">
            <v>手摺:SUS 38φ×2 HL</v>
          </cell>
        </row>
        <row r="524">
          <cell r="A524" t="str">
            <v>M140140</v>
          </cell>
          <cell r="B524" t="str">
            <v>壁付手摺り</v>
          </cell>
          <cell r="C524" t="str">
            <v>ﾌﾞﾗｹｯﾄ:SUS 16φ HL @1,000程度</v>
          </cell>
          <cell r="D524">
            <v>8.6999999999999993</v>
          </cell>
          <cell r="E524" t="str">
            <v>ｍ</v>
          </cell>
          <cell r="F524">
            <v>25000</v>
          </cell>
          <cell r="G524">
            <v>217499.99999999997</v>
          </cell>
          <cell r="H524">
            <v>21500</v>
          </cell>
          <cell r="I524">
            <v>187049.99999999997</v>
          </cell>
          <cell r="J524">
            <v>22000</v>
          </cell>
          <cell r="K524">
            <v>191399.99999999997</v>
          </cell>
          <cell r="P524">
            <v>21500</v>
          </cell>
          <cell r="Q524">
            <v>0.8</v>
          </cell>
          <cell r="R524">
            <v>17200</v>
          </cell>
        </row>
        <row r="525">
          <cell r="C525" t="str">
            <v>座金:SUS 厚2.0 40φ HL</v>
          </cell>
        </row>
        <row r="527">
          <cell r="A527" t="str">
            <v>金属工事（製作製金物）</v>
          </cell>
          <cell r="F527" t="str">
            <v>田村金物㈱</v>
          </cell>
          <cell r="H527" t="str">
            <v>㈲宇野製作所</v>
          </cell>
          <cell r="J527" t="str">
            <v>河上金物㈱</v>
          </cell>
          <cell r="P527" t="str">
            <v>㈲宇野製作所</v>
          </cell>
        </row>
        <row r="529">
          <cell r="B529" t="str">
            <v>【　地下通路　】</v>
          </cell>
        </row>
        <row r="531">
          <cell r="B531" t="str">
            <v>ＥＶﾋﾟｯﾄ</v>
          </cell>
          <cell r="C531" t="str">
            <v>W400×H1,200</v>
          </cell>
        </row>
        <row r="532">
          <cell r="A532" t="str">
            <v>M140141</v>
          </cell>
          <cell r="B532" t="str">
            <v>ステンレス製タラップ</v>
          </cell>
          <cell r="C532" t="str">
            <v>踏子:ｽﾃﾝﾚｽ19φ @350</v>
          </cell>
          <cell r="D532">
            <v>1</v>
          </cell>
          <cell r="E532" t="str">
            <v>箇所</v>
          </cell>
          <cell r="F532">
            <v>96000</v>
          </cell>
          <cell r="G532">
            <v>96000</v>
          </cell>
          <cell r="H532">
            <v>65000</v>
          </cell>
          <cell r="I532">
            <v>65000</v>
          </cell>
          <cell r="J532">
            <v>66000</v>
          </cell>
          <cell r="K532">
            <v>66000</v>
          </cell>
          <cell r="P532">
            <v>65000</v>
          </cell>
          <cell r="Q532">
            <v>0.8</v>
          </cell>
          <cell r="R532">
            <v>52000</v>
          </cell>
        </row>
        <row r="533">
          <cell r="C533" t="str">
            <v>手摺 :ｽﾃﾝﾚｽ34φ×3.2</v>
          </cell>
        </row>
        <row r="535">
          <cell r="C535" t="str">
            <v>ﾀｲﾙ用化粧蓋　W=150</v>
          </cell>
        </row>
        <row r="536">
          <cell r="A536" t="str">
            <v>M140142</v>
          </cell>
          <cell r="B536" t="str">
            <v>排水溝蓋</v>
          </cell>
          <cell r="C536" t="str">
            <v>ｽﾘｯﾄ付ｽﾃﾝﾚｽ枠共</v>
          </cell>
          <cell r="D536">
            <v>3.8</v>
          </cell>
          <cell r="E536" t="str">
            <v>ｍ</v>
          </cell>
          <cell r="F536">
            <v>67000</v>
          </cell>
          <cell r="G536">
            <v>254600</v>
          </cell>
          <cell r="H536">
            <v>60200</v>
          </cell>
          <cell r="I536">
            <v>228760</v>
          </cell>
          <cell r="J536">
            <v>62000</v>
          </cell>
          <cell r="K536">
            <v>235600</v>
          </cell>
          <cell r="P536">
            <v>60200</v>
          </cell>
          <cell r="Q536">
            <v>0.8</v>
          </cell>
          <cell r="R536">
            <v>48160</v>
          </cell>
        </row>
        <row r="539">
          <cell r="B539" t="str">
            <v>合　計</v>
          </cell>
          <cell r="G539">
            <v>23511760</v>
          </cell>
          <cell r="I539">
            <v>15720950</v>
          </cell>
          <cell r="K539">
            <v>20159700</v>
          </cell>
          <cell r="M539">
            <v>0</v>
          </cell>
          <cell r="P539">
            <v>15720950</v>
          </cell>
        </row>
        <row r="562">
          <cell r="A562" t="str">
            <v>建具工事</v>
          </cell>
          <cell r="F562" t="str">
            <v>新日軽㈱</v>
          </cell>
          <cell r="H562" t="str">
            <v>YKK ap㈱</v>
          </cell>
          <cell r="J562" t="str">
            <v>立山ｱﾙﾐﾆｳﾑ工業㈱</v>
          </cell>
          <cell r="L562" t="str">
            <v>三協ｱﾙﾐﾆｳﾑ工業㈱</v>
          </cell>
          <cell r="P562" t="str">
            <v>YKK ap㈱</v>
          </cell>
        </row>
        <row r="563">
          <cell r="A563" t="str">
            <v>アルミニウム製建具</v>
          </cell>
          <cell r="R563">
            <v>0</v>
          </cell>
        </row>
        <row r="564">
          <cell r="B564" t="str">
            <v>【　階段室・ｺﾛﾈｰﾄﾞ　】</v>
          </cell>
          <cell r="G564" t="str">
            <v/>
          </cell>
          <cell r="I564" t="str">
            <v/>
          </cell>
          <cell r="K564" t="str">
            <v/>
          </cell>
          <cell r="M564" t="str">
            <v/>
          </cell>
          <cell r="P564">
            <v>0</v>
          </cell>
          <cell r="R564">
            <v>0</v>
          </cell>
        </row>
        <row r="565">
          <cell r="A565" t="str">
            <v>M160010</v>
          </cell>
          <cell r="B565" t="str">
            <v>製品代</v>
          </cell>
          <cell r="D565">
            <v>1</v>
          </cell>
          <cell r="E565" t="str">
            <v>式</v>
          </cell>
          <cell r="G565">
            <v>309600</v>
          </cell>
          <cell r="I565">
            <v>271800</v>
          </cell>
          <cell r="K565">
            <v>279000</v>
          </cell>
          <cell r="M565">
            <v>488880</v>
          </cell>
          <cell r="P565">
            <v>271800</v>
          </cell>
          <cell r="Q565">
            <v>0.8</v>
          </cell>
          <cell r="R565">
            <v>217400</v>
          </cell>
        </row>
        <row r="566">
          <cell r="A566" t="str">
            <v>M160011</v>
          </cell>
          <cell r="B566" t="str">
            <v>取付け調整</v>
          </cell>
          <cell r="D566">
            <v>1</v>
          </cell>
          <cell r="E566" t="str">
            <v>式</v>
          </cell>
          <cell r="G566">
            <v>113400</v>
          </cell>
          <cell r="I566">
            <v>137100</v>
          </cell>
          <cell r="K566">
            <v>95620</v>
          </cell>
          <cell r="M566">
            <v>211500</v>
          </cell>
          <cell r="P566">
            <v>137100</v>
          </cell>
          <cell r="Q566">
            <v>0.8</v>
          </cell>
          <cell r="R566">
            <v>109600</v>
          </cell>
        </row>
        <row r="567">
          <cell r="A567" t="str">
            <v>M160012</v>
          </cell>
          <cell r="B567" t="str">
            <v>運搬</v>
          </cell>
          <cell r="D567">
            <v>1</v>
          </cell>
          <cell r="E567" t="str">
            <v>式</v>
          </cell>
          <cell r="G567">
            <v>3600</v>
          </cell>
          <cell r="I567">
            <v>35000</v>
          </cell>
          <cell r="K567">
            <v>6800</v>
          </cell>
          <cell r="M567">
            <v>3900</v>
          </cell>
          <cell r="P567">
            <v>35000</v>
          </cell>
          <cell r="Q567">
            <v>0.8</v>
          </cell>
          <cell r="R567">
            <v>28000</v>
          </cell>
        </row>
        <row r="568">
          <cell r="B568" t="str">
            <v>【　地下通路　】</v>
          </cell>
        </row>
        <row r="569">
          <cell r="A569" t="str">
            <v>M160015</v>
          </cell>
          <cell r="B569" t="str">
            <v>製品代</v>
          </cell>
          <cell r="D569">
            <v>1</v>
          </cell>
          <cell r="E569" t="str">
            <v>式</v>
          </cell>
          <cell r="G569">
            <v>138260</v>
          </cell>
          <cell r="I569">
            <v>92600</v>
          </cell>
          <cell r="K569">
            <v>220860</v>
          </cell>
          <cell r="M569">
            <v>203860</v>
          </cell>
          <cell r="P569">
            <v>92600</v>
          </cell>
          <cell r="Q569">
            <v>0.8</v>
          </cell>
          <cell r="R569">
            <v>74000</v>
          </cell>
        </row>
        <row r="570">
          <cell r="A570" t="str">
            <v>M160016</v>
          </cell>
          <cell r="B570" t="str">
            <v>取付け調整</v>
          </cell>
          <cell r="D570">
            <v>1</v>
          </cell>
          <cell r="E570" t="str">
            <v>式</v>
          </cell>
          <cell r="G570">
            <v>31130</v>
          </cell>
          <cell r="I570">
            <v>29900</v>
          </cell>
          <cell r="K570">
            <v>75690</v>
          </cell>
          <cell r="M570">
            <v>82200</v>
          </cell>
          <cell r="P570">
            <v>29900</v>
          </cell>
          <cell r="Q570">
            <v>0.8</v>
          </cell>
          <cell r="R570">
            <v>23900</v>
          </cell>
        </row>
        <row r="571">
          <cell r="A571" t="str">
            <v>M160017</v>
          </cell>
          <cell r="B571" t="str">
            <v>運搬</v>
          </cell>
          <cell r="D571">
            <v>1</v>
          </cell>
          <cell r="E571" t="str">
            <v>式</v>
          </cell>
          <cell r="G571">
            <v>3800</v>
          </cell>
          <cell r="I571">
            <v>5100</v>
          </cell>
          <cell r="K571">
            <v>5390</v>
          </cell>
          <cell r="M571">
            <v>8000</v>
          </cell>
          <cell r="P571">
            <v>5100</v>
          </cell>
          <cell r="Q571">
            <v>0.8</v>
          </cell>
          <cell r="R571">
            <v>4000</v>
          </cell>
        </row>
        <row r="572">
          <cell r="R572">
            <v>0</v>
          </cell>
        </row>
        <row r="573">
          <cell r="B573" t="str">
            <v>　計</v>
          </cell>
          <cell r="G573">
            <v>599790</v>
          </cell>
          <cell r="I573">
            <v>571500</v>
          </cell>
          <cell r="K573">
            <v>683360</v>
          </cell>
          <cell r="M573">
            <v>998340</v>
          </cell>
        </row>
        <row r="576">
          <cell r="F576" t="str">
            <v>不二サッシ㈱</v>
          </cell>
          <cell r="H576" t="str">
            <v>トステム㈱</v>
          </cell>
        </row>
        <row r="577">
          <cell r="P577">
            <v>0</v>
          </cell>
          <cell r="R577">
            <v>0</v>
          </cell>
        </row>
        <row r="578">
          <cell r="B578" t="str">
            <v>【　階段室・ｺﾛﾈｰﾄﾞ　】</v>
          </cell>
          <cell r="F578">
            <v>0</v>
          </cell>
          <cell r="G578">
            <v>0</v>
          </cell>
          <cell r="I578" t="str">
            <v/>
          </cell>
          <cell r="M578" t="str">
            <v/>
          </cell>
          <cell r="P578">
            <v>0</v>
          </cell>
          <cell r="R578">
            <v>0</v>
          </cell>
        </row>
        <row r="579">
          <cell r="B579" t="str">
            <v>製品代</v>
          </cell>
          <cell r="D579">
            <v>1</v>
          </cell>
          <cell r="E579" t="str">
            <v>式</v>
          </cell>
          <cell r="G579">
            <v>343800</v>
          </cell>
          <cell r="I579">
            <v>338400</v>
          </cell>
          <cell r="R579">
            <v>0</v>
          </cell>
        </row>
        <row r="580">
          <cell r="B580" t="str">
            <v>取付け調整</v>
          </cell>
          <cell r="D580">
            <v>1</v>
          </cell>
          <cell r="E580" t="str">
            <v>式</v>
          </cell>
          <cell r="G580">
            <v>194400</v>
          </cell>
          <cell r="I580">
            <v>325000</v>
          </cell>
          <cell r="R580">
            <v>0</v>
          </cell>
        </row>
        <row r="581">
          <cell r="B581" t="str">
            <v>運搬</v>
          </cell>
          <cell r="D581">
            <v>1</v>
          </cell>
          <cell r="E581" t="str">
            <v>式</v>
          </cell>
          <cell r="G581">
            <v>30600</v>
          </cell>
          <cell r="I581">
            <v>42000</v>
          </cell>
          <cell r="R581">
            <v>0</v>
          </cell>
        </row>
        <row r="582">
          <cell r="B582" t="str">
            <v>【　地下通路　】</v>
          </cell>
        </row>
        <row r="583">
          <cell r="B583" t="str">
            <v>製品代</v>
          </cell>
          <cell r="D583">
            <v>1</v>
          </cell>
          <cell r="E583" t="str">
            <v>式</v>
          </cell>
          <cell r="G583">
            <v>117400</v>
          </cell>
          <cell r="I583">
            <v>151200</v>
          </cell>
          <cell r="R583">
            <v>0</v>
          </cell>
        </row>
        <row r="584">
          <cell r="B584" t="str">
            <v>取付け調整</v>
          </cell>
          <cell r="D584">
            <v>1</v>
          </cell>
          <cell r="E584" t="str">
            <v>式</v>
          </cell>
          <cell r="G584">
            <v>51600</v>
          </cell>
          <cell r="I584">
            <v>224000</v>
          </cell>
          <cell r="R584">
            <v>0</v>
          </cell>
        </row>
        <row r="585">
          <cell r="B585" t="str">
            <v>運搬</v>
          </cell>
          <cell r="D585">
            <v>1</v>
          </cell>
          <cell r="E585" t="str">
            <v>式</v>
          </cell>
          <cell r="G585">
            <v>15000</v>
          </cell>
          <cell r="I585">
            <v>42000</v>
          </cell>
          <cell r="R585">
            <v>0</v>
          </cell>
        </row>
        <row r="586">
          <cell r="R586">
            <v>0</v>
          </cell>
        </row>
        <row r="587">
          <cell r="B587" t="str">
            <v>　計</v>
          </cell>
          <cell r="G587">
            <v>752800</v>
          </cell>
          <cell r="I587">
            <v>1122600</v>
          </cell>
          <cell r="P587">
            <v>571500</v>
          </cell>
        </row>
        <row r="589">
          <cell r="F589">
            <v>0</v>
          </cell>
          <cell r="G589">
            <v>0</v>
          </cell>
          <cell r="I589" t="str">
            <v/>
          </cell>
          <cell r="K589" t="str">
            <v/>
          </cell>
          <cell r="M589" t="str">
            <v/>
          </cell>
          <cell r="P589">
            <v>0</v>
          </cell>
          <cell r="R589">
            <v>0</v>
          </cell>
        </row>
        <row r="590">
          <cell r="P590">
            <v>0</v>
          </cell>
          <cell r="R590">
            <v>0</v>
          </cell>
        </row>
        <row r="591">
          <cell r="F591">
            <v>0</v>
          </cell>
          <cell r="G591">
            <v>0</v>
          </cell>
          <cell r="I591" t="str">
            <v/>
          </cell>
          <cell r="K591" t="str">
            <v/>
          </cell>
          <cell r="M591" t="str">
            <v/>
          </cell>
          <cell r="P591">
            <v>0</v>
          </cell>
          <cell r="R591">
            <v>0</v>
          </cell>
        </row>
        <row r="592">
          <cell r="R592">
            <v>0</v>
          </cell>
        </row>
        <row r="597">
          <cell r="A597" t="str">
            <v>建具工事</v>
          </cell>
          <cell r="F597" t="str">
            <v>文化ｼｬｯﾀｰ㈱</v>
          </cell>
          <cell r="H597" t="str">
            <v>三和ｼｬｯﾀｰ工業㈱</v>
          </cell>
          <cell r="J597" t="str">
            <v>東洋ｼｬｯﾀｰ㈱</v>
          </cell>
          <cell r="L597" t="str">
            <v>トステム㈱</v>
          </cell>
          <cell r="P597" t="str">
            <v>東洋ｼｬｯﾀｰ㈱</v>
          </cell>
        </row>
        <row r="598">
          <cell r="A598" t="str">
            <v>鋼製建具</v>
          </cell>
        </row>
        <row r="599">
          <cell r="B599" t="str">
            <v>【　大屋根　】</v>
          </cell>
          <cell r="G599" t="str">
            <v/>
          </cell>
          <cell r="I599" t="str">
            <v/>
          </cell>
          <cell r="L599">
            <v>0</v>
          </cell>
          <cell r="M599">
            <v>0</v>
          </cell>
          <cell r="P599">
            <v>0</v>
          </cell>
          <cell r="R599">
            <v>0</v>
          </cell>
        </row>
        <row r="600">
          <cell r="A600" t="str">
            <v>M160100</v>
          </cell>
          <cell r="B600" t="str">
            <v>製品代</v>
          </cell>
          <cell r="D600">
            <v>1</v>
          </cell>
          <cell r="E600" t="str">
            <v>式</v>
          </cell>
          <cell r="G600">
            <v>17088000</v>
          </cell>
          <cell r="I600">
            <v>17088000</v>
          </cell>
          <cell r="K600">
            <v>5475200</v>
          </cell>
          <cell r="M600">
            <v>9772800</v>
          </cell>
          <cell r="P600">
            <v>5475200</v>
          </cell>
          <cell r="Q600">
            <v>0.8</v>
          </cell>
          <cell r="R600">
            <v>4380100</v>
          </cell>
        </row>
        <row r="601">
          <cell r="A601" t="str">
            <v>M160101</v>
          </cell>
          <cell r="B601" t="str">
            <v>取付け調整</v>
          </cell>
          <cell r="D601">
            <v>1</v>
          </cell>
          <cell r="E601" t="str">
            <v>式</v>
          </cell>
          <cell r="G601">
            <v>1920000</v>
          </cell>
          <cell r="I601">
            <v>1920000</v>
          </cell>
          <cell r="K601">
            <v>1312000</v>
          </cell>
          <cell r="M601">
            <v>2175000</v>
          </cell>
          <cell r="P601">
            <v>1312000</v>
          </cell>
          <cell r="Q601">
            <v>0.8</v>
          </cell>
          <cell r="R601">
            <v>1049600</v>
          </cell>
        </row>
        <row r="602">
          <cell r="A602" t="str">
            <v>M160102</v>
          </cell>
          <cell r="B602" t="str">
            <v>運搬</v>
          </cell>
          <cell r="D602">
            <v>1</v>
          </cell>
          <cell r="E602" t="str">
            <v>式</v>
          </cell>
          <cell r="G602">
            <v>480000</v>
          </cell>
          <cell r="I602">
            <v>480000</v>
          </cell>
          <cell r="K602">
            <v>384000</v>
          </cell>
          <cell r="M602">
            <v>711000</v>
          </cell>
          <cell r="P602">
            <v>384000</v>
          </cell>
          <cell r="Q602">
            <v>0.8</v>
          </cell>
          <cell r="R602">
            <v>307200</v>
          </cell>
        </row>
        <row r="603">
          <cell r="B603" t="str">
            <v>【　階段室・ｺﾛﾈｰﾄﾞ　】</v>
          </cell>
          <cell r="G603" t="str">
            <v/>
          </cell>
          <cell r="I603" t="str">
            <v/>
          </cell>
          <cell r="K603" t="str">
            <v/>
          </cell>
          <cell r="M603" t="str">
            <v/>
          </cell>
          <cell r="P603">
            <v>0</v>
          </cell>
          <cell r="R603">
            <v>0</v>
          </cell>
        </row>
        <row r="604">
          <cell r="A604" t="str">
            <v>M160110</v>
          </cell>
          <cell r="B604" t="str">
            <v>製品代</v>
          </cell>
          <cell r="D604">
            <v>1</v>
          </cell>
          <cell r="E604" t="str">
            <v>式</v>
          </cell>
          <cell r="G604">
            <v>94500</v>
          </cell>
          <cell r="I604">
            <v>72400</v>
          </cell>
          <cell r="K604">
            <v>106000</v>
          </cell>
          <cell r="M604">
            <v>83200</v>
          </cell>
          <cell r="P604">
            <v>106000</v>
          </cell>
          <cell r="Q604">
            <v>0.8</v>
          </cell>
          <cell r="R604">
            <v>84800</v>
          </cell>
        </row>
        <row r="605">
          <cell r="A605" t="str">
            <v>M160111</v>
          </cell>
          <cell r="B605" t="str">
            <v>取付け調整</v>
          </cell>
          <cell r="D605">
            <v>1</v>
          </cell>
          <cell r="E605" t="str">
            <v>式</v>
          </cell>
          <cell r="G605">
            <v>20600</v>
          </cell>
          <cell r="I605">
            <v>17100</v>
          </cell>
          <cell r="K605">
            <v>85400</v>
          </cell>
          <cell r="M605">
            <v>29200</v>
          </cell>
          <cell r="P605">
            <v>85400</v>
          </cell>
          <cell r="Q605">
            <v>0.8</v>
          </cell>
          <cell r="R605">
            <v>68300</v>
          </cell>
        </row>
        <row r="606">
          <cell r="A606" t="str">
            <v>M160112</v>
          </cell>
          <cell r="B606" t="str">
            <v>運搬</v>
          </cell>
          <cell r="D606">
            <v>1</v>
          </cell>
          <cell r="E606" t="str">
            <v>式</v>
          </cell>
          <cell r="G606">
            <v>3900</v>
          </cell>
          <cell r="I606">
            <v>9100</v>
          </cell>
          <cell r="K606">
            <v>31500</v>
          </cell>
          <cell r="M606">
            <v>6560</v>
          </cell>
          <cell r="P606">
            <v>31500</v>
          </cell>
          <cell r="Q606">
            <v>0.8</v>
          </cell>
          <cell r="R606">
            <v>25200</v>
          </cell>
        </row>
        <row r="607">
          <cell r="B607" t="str">
            <v>【　地下通路　】</v>
          </cell>
        </row>
        <row r="608">
          <cell r="A608" t="str">
            <v>M160120</v>
          </cell>
          <cell r="B608" t="str">
            <v>製品代</v>
          </cell>
          <cell r="D608">
            <v>1</v>
          </cell>
          <cell r="E608" t="str">
            <v>式</v>
          </cell>
          <cell r="G608">
            <v>840400</v>
          </cell>
          <cell r="I608">
            <v>615300</v>
          </cell>
          <cell r="K608">
            <v>831500</v>
          </cell>
          <cell r="M608">
            <v>449490</v>
          </cell>
          <cell r="P608">
            <v>831500</v>
          </cell>
          <cell r="Q608">
            <v>0.8</v>
          </cell>
          <cell r="R608">
            <v>665200</v>
          </cell>
        </row>
        <row r="609">
          <cell r="A609" t="str">
            <v>M160121</v>
          </cell>
          <cell r="B609" t="str">
            <v>取付け調整</v>
          </cell>
          <cell r="D609">
            <v>1</v>
          </cell>
          <cell r="E609" t="str">
            <v>式</v>
          </cell>
          <cell r="G609">
            <v>179100</v>
          </cell>
          <cell r="I609">
            <v>128400</v>
          </cell>
          <cell r="K609">
            <v>248500</v>
          </cell>
          <cell r="M609">
            <v>157800</v>
          </cell>
          <cell r="P609">
            <v>248500</v>
          </cell>
          <cell r="Q609">
            <v>0.8</v>
          </cell>
          <cell r="R609">
            <v>198800</v>
          </cell>
        </row>
        <row r="610">
          <cell r="A610" t="str">
            <v>M160122</v>
          </cell>
          <cell r="B610" t="str">
            <v>運搬</v>
          </cell>
          <cell r="D610">
            <v>1</v>
          </cell>
          <cell r="E610" t="str">
            <v>式</v>
          </cell>
          <cell r="G610">
            <v>32300</v>
          </cell>
          <cell r="I610">
            <v>58400</v>
          </cell>
          <cell r="K610">
            <v>82900</v>
          </cell>
          <cell r="M610">
            <v>35440</v>
          </cell>
          <cell r="P610">
            <v>82900</v>
          </cell>
          <cell r="Q610">
            <v>0.8</v>
          </cell>
          <cell r="R610">
            <v>66300</v>
          </cell>
        </row>
        <row r="612">
          <cell r="R612">
            <v>0</v>
          </cell>
        </row>
        <row r="613">
          <cell r="B613" t="str">
            <v>　計</v>
          </cell>
          <cell r="G613">
            <v>20658800</v>
          </cell>
          <cell r="I613">
            <v>20388700</v>
          </cell>
          <cell r="K613">
            <v>8557000</v>
          </cell>
          <cell r="M613">
            <v>13420490</v>
          </cell>
          <cell r="P613">
            <v>8557000</v>
          </cell>
        </row>
        <row r="631">
          <cell r="P631">
            <v>0</v>
          </cell>
          <cell r="R631">
            <v>0</v>
          </cell>
        </row>
        <row r="632">
          <cell r="A632" t="str">
            <v>ガラス工事</v>
          </cell>
          <cell r="F632" t="str">
            <v>旭硝子アメニティック㈱</v>
          </cell>
          <cell r="H632" t="str">
            <v>日本板硝子㈱</v>
          </cell>
          <cell r="J632" t="str">
            <v>セントラル硝子㈱</v>
          </cell>
          <cell r="P632" t="str">
            <v>旭硝子アメニティック㈱</v>
          </cell>
        </row>
        <row r="633">
          <cell r="A633" t="str">
            <v>合せガラス</v>
          </cell>
          <cell r="P633">
            <v>0</v>
          </cell>
        </row>
        <row r="634">
          <cell r="B634" t="str">
            <v>【　大屋根　】</v>
          </cell>
        </row>
        <row r="635">
          <cell r="C635" t="str">
            <v>強化8+網入透明6.8</v>
          </cell>
        </row>
        <row r="636">
          <cell r="A636" t="str">
            <v>M161000</v>
          </cell>
          <cell r="B636" t="str">
            <v>合せガラス</v>
          </cell>
          <cell r="C636" t="str">
            <v>W182～692.37×D882</v>
          </cell>
          <cell r="D636">
            <v>16</v>
          </cell>
          <cell r="E636" t="str">
            <v>枚</v>
          </cell>
          <cell r="F636">
            <v>95777</v>
          </cell>
          <cell r="G636">
            <v>1532432</v>
          </cell>
          <cell r="H636">
            <v>556050</v>
          </cell>
          <cell r="I636">
            <v>8896800</v>
          </cell>
          <cell r="J636">
            <v>346970</v>
          </cell>
          <cell r="K636">
            <v>5551520</v>
          </cell>
          <cell r="P636">
            <v>99811</v>
          </cell>
          <cell r="Q636">
            <v>0.8</v>
          </cell>
          <cell r="R636">
            <v>79850</v>
          </cell>
        </row>
        <row r="637">
          <cell r="C637" t="str">
            <v>中間：乳白色ﾌｲﾙﾑ</v>
          </cell>
        </row>
        <row r="638">
          <cell r="C638" t="str">
            <v>運搬費等</v>
          </cell>
          <cell r="D638">
            <v>1</v>
          </cell>
          <cell r="E638" t="str">
            <v>式</v>
          </cell>
          <cell r="G638">
            <v>64537</v>
          </cell>
          <cell r="K638">
            <v>277576</v>
          </cell>
        </row>
        <row r="639">
          <cell r="C639" t="str">
            <v>小　計</v>
          </cell>
          <cell r="D639">
            <v>16</v>
          </cell>
          <cell r="E639" t="str">
            <v>枚</v>
          </cell>
          <cell r="F639">
            <v>99811</v>
          </cell>
          <cell r="G639">
            <v>1596969</v>
          </cell>
          <cell r="H639">
            <v>556050</v>
          </cell>
          <cell r="I639">
            <v>8896800</v>
          </cell>
          <cell r="J639">
            <v>364319</v>
          </cell>
          <cell r="K639">
            <v>5829096</v>
          </cell>
        </row>
        <row r="641">
          <cell r="C641" t="str">
            <v>強化8+網入透明6.8</v>
          </cell>
          <cell r="D641">
            <v>0</v>
          </cell>
          <cell r="E641">
            <v>0</v>
          </cell>
        </row>
        <row r="642">
          <cell r="A642" t="str">
            <v>M161001</v>
          </cell>
          <cell r="B642" t="str">
            <v>合せガラス</v>
          </cell>
          <cell r="C642" t="str">
            <v>W182～854.08×D1088</v>
          </cell>
          <cell r="D642">
            <v>8</v>
          </cell>
          <cell r="E642" t="str">
            <v>枚</v>
          </cell>
          <cell r="F642">
            <v>146021</v>
          </cell>
          <cell r="G642">
            <v>1168168</v>
          </cell>
          <cell r="H642">
            <v>394770</v>
          </cell>
          <cell r="I642">
            <v>3158160</v>
          </cell>
          <cell r="J642">
            <v>235350</v>
          </cell>
          <cell r="K642">
            <v>1882800</v>
          </cell>
          <cell r="P642">
            <v>152171</v>
          </cell>
          <cell r="Q642">
            <v>0.8</v>
          </cell>
          <cell r="R642">
            <v>121740</v>
          </cell>
        </row>
        <row r="643">
          <cell r="C643" t="str">
            <v>中間：乳白色ﾌｲﾙﾑ</v>
          </cell>
        </row>
        <row r="644">
          <cell r="C644" t="str">
            <v>運搬費等</v>
          </cell>
          <cell r="D644">
            <v>1</v>
          </cell>
          <cell r="E644" t="str">
            <v>式</v>
          </cell>
          <cell r="G644">
            <v>49196</v>
          </cell>
          <cell r="K644">
            <v>94140</v>
          </cell>
        </row>
        <row r="645">
          <cell r="C645" t="str">
            <v>小　計</v>
          </cell>
          <cell r="D645">
            <v>8</v>
          </cell>
          <cell r="E645" t="str">
            <v>枚</v>
          </cell>
          <cell r="F645">
            <v>152171</v>
          </cell>
          <cell r="G645">
            <v>1217364</v>
          </cell>
          <cell r="H645">
            <v>394770</v>
          </cell>
          <cell r="I645">
            <v>3158160</v>
          </cell>
          <cell r="J645">
            <v>247118</v>
          </cell>
          <cell r="K645">
            <v>1976940</v>
          </cell>
        </row>
        <row r="647">
          <cell r="C647" t="str">
            <v>強化8+網入透明6.8</v>
          </cell>
          <cell r="D647">
            <v>0</v>
          </cell>
          <cell r="E647">
            <v>0</v>
          </cell>
        </row>
        <row r="648">
          <cell r="A648" t="str">
            <v>M161002</v>
          </cell>
          <cell r="B648" t="str">
            <v>合せガラス</v>
          </cell>
          <cell r="C648" t="str">
            <v>W182～1015.79×D1294</v>
          </cell>
          <cell r="D648">
            <v>16</v>
          </cell>
          <cell r="E648" t="str">
            <v>枚</v>
          </cell>
          <cell r="F648">
            <v>205686</v>
          </cell>
          <cell r="G648">
            <v>3290976</v>
          </cell>
          <cell r="H648">
            <v>260790</v>
          </cell>
          <cell r="I648">
            <v>4172640</v>
          </cell>
          <cell r="J648">
            <v>144830</v>
          </cell>
          <cell r="K648">
            <v>2317280</v>
          </cell>
          <cell r="P648">
            <v>214348</v>
          </cell>
          <cell r="Q648">
            <v>0.8</v>
          </cell>
          <cell r="R648">
            <v>171480</v>
          </cell>
        </row>
        <row r="649">
          <cell r="C649" t="str">
            <v>中間：乳白色ﾌｲﾙﾑ</v>
          </cell>
        </row>
        <row r="650">
          <cell r="C650" t="str">
            <v>運搬費等</v>
          </cell>
          <cell r="D650">
            <v>1</v>
          </cell>
          <cell r="E650" t="str">
            <v>式</v>
          </cell>
          <cell r="G650">
            <v>138597</v>
          </cell>
          <cell r="K650">
            <v>115864</v>
          </cell>
        </row>
        <row r="651">
          <cell r="C651" t="str">
            <v>小　計</v>
          </cell>
          <cell r="D651">
            <v>16</v>
          </cell>
          <cell r="E651" t="str">
            <v>枚</v>
          </cell>
          <cell r="F651">
            <v>214348</v>
          </cell>
          <cell r="G651">
            <v>3429573</v>
          </cell>
          <cell r="H651">
            <v>260790</v>
          </cell>
          <cell r="I651">
            <v>4172640</v>
          </cell>
          <cell r="J651">
            <v>152072</v>
          </cell>
          <cell r="K651">
            <v>2433144</v>
          </cell>
        </row>
        <row r="655">
          <cell r="B655" t="str">
            <v>　計</v>
          </cell>
          <cell r="G655">
            <v>6243906</v>
          </cell>
          <cell r="I655">
            <v>16227600</v>
          </cell>
          <cell r="K655">
            <v>10239180</v>
          </cell>
          <cell r="M655">
            <v>0</v>
          </cell>
          <cell r="P655">
            <v>6243906</v>
          </cell>
        </row>
        <row r="667">
          <cell r="A667" t="str">
            <v>ガラス工事</v>
          </cell>
          <cell r="F667" t="str">
            <v>旭硝子ﾋﾞﾙ建材　　　　　    ｴﾝｼﾞﾆｱﾘﾝｸﾞ㈱</v>
          </cell>
          <cell r="H667" t="str">
            <v>日本板硝子　　　　　　　　D&amp;Gｼｽﾃﾑ㈱</v>
          </cell>
          <cell r="J667" t="str">
            <v>セントラル硝子㈱</v>
          </cell>
          <cell r="P667" t="str">
            <v>旭硝子ﾋﾞﾙ建材　　　　　    ｴﾝｼﾞﾆｱﾘﾝｸﾞ㈱</v>
          </cell>
        </row>
        <row r="668">
          <cell r="A668" t="str">
            <v>合せガラス（ＤＰＧ工法）</v>
          </cell>
        </row>
        <row r="669">
          <cell r="B669" t="str">
            <v>【　通　路　】</v>
          </cell>
        </row>
        <row r="670">
          <cell r="B670" t="str">
            <v>ＤＰＧ－１</v>
          </cell>
          <cell r="C670" t="str">
            <v>強化12+強化8 W2,485×H2,311～2,435</v>
          </cell>
        </row>
        <row r="671">
          <cell r="A671" t="str">
            <v>M162000</v>
          </cell>
          <cell r="B671" t="str">
            <v>合せガラス</v>
          </cell>
          <cell r="C671" t="str">
            <v>DPG工法</v>
          </cell>
          <cell r="D671">
            <v>8</v>
          </cell>
          <cell r="E671" t="str">
            <v>枚</v>
          </cell>
          <cell r="F671">
            <v>1498000</v>
          </cell>
          <cell r="G671">
            <v>11984000</v>
          </cell>
          <cell r="H671">
            <v>1753170</v>
          </cell>
          <cell r="I671">
            <v>14025360</v>
          </cell>
          <cell r="J671">
            <v>1107250</v>
          </cell>
          <cell r="K671">
            <v>8858000</v>
          </cell>
          <cell r="P671">
            <v>1107250</v>
          </cell>
          <cell r="Q671">
            <v>0.8</v>
          </cell>
          <cell r="R671">
            <v>885800</v>
          </cell>
        </row>
        <row r="672">
          <cell r="C672" t="str">
            <v>強化ｶﾞﾗｽ点支持ｽｸﾘｰﾝｼｽﾃﾑ一式</v>
          </cell>
        </row>
        <row r="674">
          <cell r="B674" t="str">
            <v>ＤＰＧ－２</v>
          </cell>
          <cell r="C674" t="str">
            <v>強化12+強化8 W2,109×H2,363～2,394</v>
          </cell>
        </row>
        <row r="675">
          <cell r="A675" t="str">
            <v>M162001</v>
          </cell>
          <cell r="B675" t="str">
            <v>合せガラス</v>
          </cell>
          <cell r="C675" t="str">
            <v>DPG工法</v>
          </cell>
          <cell r="D675">
            <v>5</v>
          </cell>
          <cell r="E675" t="str">
            <v>枚</v>
          </cell>
          <cell r="F675">
            <v>1296000</v>
          </cell>
          <cell r="G675">
            <v>6480000</v>
          </cell>
          <cell r="H675">
            <v>1556244</v>
          </cell>
          <cell r="I675">
            <v>7781220</v>
          </cell>
          <cell r="J675">
            <v>894200</v>
          </cell>
          <cell r="K675">
            <v>4471000</v>
          </cell>
          <cell r="P675">
            <v>894200</v>
          </cell>
          <cell r="Q675">
            <v>0.8</v>
          </cell>
          <cell r="R675">
            <v>715360</v>
          </cell>
        </row>
        <row r="676">
          <cell r="C676" t="str">
            <v>強化ｶﾞﾗｽ点支持ｽｸﾘｰﾝｼｽﾃﾑ一式</v>
          </cell>
        </row>
        <row r="678">
          <cell r="B678" t="str">
            <v>ｶﾞﾗｽ突合せ用</v>
          </cell>
        </row>
        <row r="679">
          <cell r="A679" t="str">
            <v>M161200</v>
          </cell>
          <cell r="B679" t="str">
            <v>ｼﾘｺｰﾝｼｰﾗﾝﾄ</v>
          </cell>
          <cell r="C679" t="str">
            <v>二成分形低ﾓｼﾞｭﾗｽﾀｲﾌﾟ　15×21.5</v>
          </cell>
          <cell r="D679">
            <v>26.1</v>
          </cell>
          <cell r="E679" t="str">
            <v>ｍ</v>
          </cell>
          <cell r="F679">
            <v>5600</v>
          </cell>
          <cell r="G679">
            <v>146160</v>
          </cell>
          <cell r="H679">
            <v>6000</v>
          </cell>
          <cell r="I679">
            <v>156600</v>
          </cell>
          <cell r="J679">
            <v>2800</v>
          </cell>
          <cell r="K679">
            <v>73080</v>
          </cell>
          <cell r="P679">
            <v>2800</v>
          </cell>
          <cell r="Q679">
            <v>0.8</v>
          </cell>
          <cell r="R679">
            <v>2240</v>
          </cell>
        </row>
        <row r="682">
          <cell r="B682" t="str">
            <v>　計</v>
          </cell>
          <cell r="G682">
            <v>18610160</v>
          </cell>
          <cell r="I682">
            <v>21963180</v>
          </cell>
          <cell r="K682">
            <v>13402080</v>
          </cell>
          <cell r="M682">
            <v>0</v>
          </cell>
          <cell r="P682">
            <v>13402080</v>
          </cell>
        </row>
        <row r="702">
          <cell r="A702" t="str">
            <v>ガラス工事</v>
          </cell>
          <cell r="F702" t="str">
            <v>日本電気硝子㈱</v>
          </cell>
          <cell r="P702" t="str">
            <v>日本電気硝子㈱</v>
          </cell>
        </row>
        <row r="703">
          <cell r="A703" t="str">
            <v>ガラスブロック及びトップライト</v>
          </cell>
          <cell r="P703">
            <v>0</v>
          </cell>
        </row>
        <row r="705">
          <cell r="B705" t="str">
            <v>【　階段室・ｺﾛﾈｰﾄﾞ　】</v>
          </cell>
        </row>
        <row r="706">
          <cell r="A706" t="str">
            <v>M163000</v>
          </cell>
          <cell r="B706" t="str">
            <v>ガラスブロック</v>
          </cell>
          <cell r="C706" t="str">
            <v>190×190×95</v>
          </cell>
          <cell r="D706">
            <v>3</v>
          </cell>
          <cell r="E706" t="str">
            <v>ｍ2</v>
          </cell>
          <cell r="F706">
            <v>65500</v>
          </cell>
          <cell r="G706">
            <v>196500</v>
          </cell>
          <cell r="P706">
            <v>65500</v>
          </cell>
          <cell r="Q706">
            <v>0.8</v>
          </cell>
          <cell r="R706">
            <v>52400</v>
          </cell>
        </row>
        <row r="708">
          <cell r="B708" t="str">
            <v>【　地下通路　】</v>
          </cell>
        </row>
        <row r="709">
          <cell r="B709" t="str">
            <v>トップライト</v>
          </cell>
          <cell r="C709" t="str">
            <v>W780×H780 鋳鉄枠共</v>
          </cell>
        </row>
        <row r="710">
          <cell r="A710" t="str">
            <v>M163001</v>
          </cell>
          <cell r="B710" t="str">
            <v>ガラスブロック</v>
          </cell>
          <cell r="C710" t="str">
            <v>120×120×40　ﾌﾟﾘｽﾞﾑｶﾞﾗｽ　ﾉﾝｽﾘｯﾌﾟ</v>
          </cell>
          <cell r="D710">
            <v>25</v>
          </cell>
          <cell r="E710" t="str">
            <v>箇所</v>
          </cell>
          <cell r="F710">
            <v>223300</v>
          </cell>
          <cell r="G710">
            <v>5582500</v>
          </cell>
          <cell r="P710">
            <v>223300</v>
          </cell>
          <cell r="Q710">
            <v>0.8</v>
          </cell>
          <cell r="R710">
            <v>178640</v>
          </cell>
        </row>
        <row r="713">
          <cell r="B713" t="str">
            <v>　計</v>
          </cell>
          <cell r="G713">
            <v>5779000</v>
          </cell>
          <cell r="I713">
            <v>0</v>
          </cell>
          <cell r="K713">
            <v>0</v>
          </cell>
          <cell r="M713">
            <v>0</v>
          </cell>
          <cell r="P713">
            <v>5779000</v>
          </cell>
        </row>
        <row r="737">
          <cell r="A737" t="str">
            <v>ユニット及びその他工事</v>
          </cell>
          <cell r="F737" t="str">
            <v>美和ロック㈱</v>
          </cell>
          <cell r="H737" t="str">
            <v>㈱メイバン</v>
          </cell>
          <cell r="J737" t="str">
            <v>エイシダ宣伝㈱</v>
          </cell>
          <cell r="P737" t="str">
            <v>美和ロック㈱</v>
          </cell>
        </row>
        <row r="738">
          <cell r="A738" t="str">
            <v>サイン</v>
          </cell>
          <cell r="P738">
            <v>0</v>
          </cell>
        </row>
        <row r="739">
          <cell r="B739" t="str">
            <v>【　通　路　】</v>
          </cell>
        </row>
        <row r="740">
          <cell r="C740" t="str">
            <v>W300×H300＋60(3枚)</v>
          </cell>
        </row>
        <row r="741">
          <cell r="A741" t="str">
            <v>M200002</v>
          </cell>
          <cell r="B741" t="str">
            <v>誘導サインＡ</v>
          </cell>
          <cell r="C741" t="str">
            <v>ﾌﾟﾚｰﾄ脱着式</v>
          </cell>
          <cell r="D741">
            <v>1</v>
          </cell>
          <cell r="E741" t="str">
            <v>箇所</v>
          </cell>
          <cell r="F741">
            <v>60000</v>
          </cell>
          <cell r="G741">
            <v>60000</v>
          </cell>
          <cell r="H741">
            <v>61000</v>
          </cell>
          <cell r="I741">
            <v>61000</v>
          </cell>
          <cell r="J741">
            <v>61000</v>
          </cell>
          <cell r="K741">
            <v>61000</v>
          </cell>
          <cell r="P741">
            <v>60000</v>
          </cell>
          <cell r="Q741">
            <v>0.8</v>
          </cell>
          <cell r="R741">
            <v>48000</v>
          </cell>
        </row>
        <row r="742">
          <cell r="C742" t="str">
            <v>ｱﾙﾐ焼付塗装</v>
          </cell>
        </row>
        <row r="743">
          <cell r="B743" t="str">
            <v>小　　計</v>
          </cell>
          <cell r="G743">
            <v>60000</v>
          </cell>
          <cell r="I743">
            <v>61000</v>
          </cell>
          <cell r="K743">
            <v>61000</v>
          </cell>
        </row>
        <row r="746">
          <cell r="B746" t="str">
            <v>【　階段室・ｺﾛﾈｰﾄﾞ　】</v>
          </cell>
        </row>
        <row r="747">
          <cell r="C747" t="str">
            <v>W500×H900 壁付</v>
          </cell>
        </row>
        <row r="748">
          <cell r="A748" t="str">
            <v>M200000</v>
          </cell>
          <cell r="B748" t="str">
            <v>フロア案内板</v>
          </cell>
          <cell r="C748" t="str">
            <v>ｱｸﾘﾙ板ｼﾙｸ印刷</v>
          </cell>
          <cell r="D748">
            <v>2</v>
          </cell>
          <cell r="E748" t="str">
            <v>箇所</v>
          </cell>
          <cell r="F748">
            <v>220000</v>
          </cell>
          <cell r="G748">
            <v>440000</v>
          </cell>
          <cell r="H748">
            <v>250000</v>
          </cell>
          <cell r="I748">
            <v>500000</v>
          </cell>
          <cell r="J748">
            <v>450000</v>
          </cell>
          <cell r="K748">
            <v>900000</v>
          </cell>
          <cell r="P748">
            <v>220000</v>
          </cell>
          <cell r="Q748">
            <v>0.8</v>
          </cell>
          <cell r="R748">
            <v>176000</v>
          </cell>
        </row>
        <row r="749">
          <cell r="C749" t="str">
            <v>ｱﾙﾐ焼付塗装</v>
          </cell>
        </row>
        <row r="751">
          <cell r="C751" t="str">
            <v>W300×H300＋60(3枚)</v>
          </cell>
        </row>
        <row r="752">
          <cell r="A752" t="str">
            <v>M200002</v>
          </cell>
          <cell r="B752" t="str">
            <v>誘導サインＡ</v>
          </cell>
          <cell r="C752" t="str">
            <v>ﾌﾟﾚｰﾄ脱着式</v>
          </cell>
          <cell r="D752">
            <v>1</v>
          </cell>
          <cell r="E752" t="str">
            <v>箇所</v>
          </cell>
          <cell r="F752">
            <v>60000</v>
          </cell>
          <cell r="G752">
            <v>60000</v>
          </cell>
          <cell r="H752">
            <v>61000</v>
          </cell>
          <cell r="I752">
            <v>61000</v>
          </cell>
          <cell r="J752">
            <v>61000</v>
          </cell>
          <cell r="K752">
            <v>61000</v>
          </cell>
          <cell r="P752">
            <v>60000</v>
          </cell>
          <cell r="Q752">
            <v>0.8</v>
          </cell>
          <cell r="R752">
            <v>48000</v>
          </cell>
        </row>
        <row r="753">
          <cell r="C753" t="str">
            <v>ｱﾙﾐ焼付塗装</v>
          </cell>
        </row>
        <row r="755">
          <cell r="C755" t="str">
            <v>W250×H50</v>
          </cell>
        </row>
        <row r="756">
          <cell r="A756" t="str">
            <v>M200003</v>
          </cell>
          <cell r="B756" t="str">
            <v>室名表示</v>
          </cell>
          <cell r="C756" t="str">
            <v>ﾌﾟﾚｰﾄ脱着式</v>
          </cell>
          <cell r="D756">
            <v>1</v>
          </cell>
          <cell r="E756" t="str">
            <v>箇所</v>
          </cell>
          <cell r="F756">
            <v>37200</v>
          </cell>
          <cell r="G756">
            <v>37200</v>
          </cell>
          <cell r="H756">
            <v>15000</v>
          </cell>
          <cell r="I756">
            <v>15000</v>
          </cell>
          <cell r="J756">
            <v>11000</v>
          </cell>
          <cell r="K756">
            <v>11000</v>
          </cell>
          <cell r="P756">
            <v>37200</v>
          </cell>
          <cell r="Q756">
            <v>0.8</v>
          </cell>
          <cell r="R756">
            <v>29760</v>
          </cell>
        </row>
        <row r="757">
          <cell r="C757" t="str">
            <v>ｱﾙﾐ焼付塗装</v>
          </cell>
        </row>
        <row r="759">
          <cell r="B759" t="str">
            <v>小　　計</v>
          </cell>
          <cell r="G759">
            <v>537200</v>
          </cell>
          <cell r="I759">
            <v>576000</v>
          </cell>
          <cell r="K759">
            <v>972000</v>
          </cell>
        </row>
        <row r="772">
          <cell r="A772" t="str">
            <v>ユニット及びその他工事</v>
          </cell>
          <cell r="F772" t="str">
            <v>美和ロック㈱</v>
          </cell>
          <cell r="H772" t="str">
            <v>㈱メイバン</v>
          </cell>
          <cell r="J772" t="str">
            <v>エイシダ宣伝㈱</v>
          </cell>
          <cell r="P772" t="str">
            <v>美和ロック㈱</v>
          </cell>
        </row>
        <row r="773">
          <cell r="A773" t="str">
            <v>サイン</v>
          </cell>
          <cell r="P773">
            <v>0</v>
          </cell>
        </row>
        <row r="774">
          <cell r="B774" t="str">
            <v>【　地下通路　】</v>
          </cell>
        </row>
        <row r="775">
          <cell r="C775" t="str">
            <v>W500×H900 壁付</v>
          </cell>
        </row>
        <row r="776">
          <cell r="A776" t="str">
            <v>M200000</v>
          </cell>
          <cell r="B776" t="str">
            <v>フロア案内板</v>
          </cell>
          <cell r="C776" t="str">
            <v>ｱｸﾘﾙ板ｼﾙｸ印刷</v>
          </cell>
          <cell r="D776">
            <v>1</v>
          </cell>
          <cell r="E776" t="str">
            <v>箇所</v>
          </cell>
          <cell r="F776">
            <v>220000</v>
          </cell>
          <cell r="G776">
            <v>220000</v>
          </cell>
          <cell r="H776">
            <v>250000</v>
          </cell>
          <cell r="I776">
            <v>250000</v>
          </cell>
          <cell r="J776">
            <v>450000</v>
          </cell>
          <cell r="K776">
            <v>450000</v>
          </cell>
          <cell r="P776">
            <v>220000</v>
          </cell>
          <cell r="Q776">
            <v>0.8</v>
          </cell>
          <cell r="R776">
            <v>176000</v>
          </cell>
        </row>
        <row r="777">
          <cell r="C777" t="str">
            <v>ｱﾙﾐ焼付塗装</v>
          </cell>
        </row>
        <row r="779">
          <cell r="C779" t="str">
            <v>W300×H300＋60(2枚)</v>
          </cell>
        </row>
        <row r="780">
          <cell r="A780" t="str">
            <v>M200001</v>
          </cell>
          <cell r="B780" t="str">
            <v>誘導サインＢ</v>
          </cell>
          <cell r="C780" t="str">
            <v>ﾌﾟﾚｰﾄ脱着式</v>
          </cell>
          <cell r="D780">
            <v>1</v>
          </cell>
          <cell r="E780" t="str">
            <v>箇所</v>
          </cell>
          <cell r="F780">
            <v>37200</v>
          </cell>
          <cell r="G780">
            <v>37200</v>
          </cell>
          <cell r="H780">
            <v>39000</v>
          </cell>
          <cell r="I780">
            <v>39000</v>
          </cell>
          <cell r="J780">
            <v>53000</v>
          </cell>
          <cell r="K780">
            <v>53000</v>
          </cell>
          <cell r="P780">
            <v>37200</v>
          </cell>
          <cell r="Q780">
            <v>0.8</v>
          </cell>
          <cell r="R780">
            <v>29760</v>
          </cell>
        </row>
        <row r="781">
          <cell r="C781" t="str">
            <v>ｱﾙﾐ焼付塗装</v>
          </cell>
        </row>
        <row r="783">
          <cell r="C783" t="str">
            <v>W250×H50</v>
          </cell>
        </row>
        <row r="784">
          <cell r="A784" t="str">
            <v>M200003</v>
          </cell>
          <cell r="B784" t="str">
            <v>室名表示</v>
          </cell>
          <cell r="C784" t="str">
            <v>ﾌﾟﾚｰﾄ脱着式</v>
          </cell>
          <cell r="D784">
            <v>3</v>
          </cell>
          <cell r="E784" t="str">
            <v>箇所</v>
          </cell>
          <cell r="F784">
            <v>37200</v>
          </cell>
          <cell r="G784">
            <v>111600</v>
          </cell>
          <cell r="H784">
            <v>15000</v>
          </cell>
          <cell r="I784">
            <v>45000</v>
          </cell>
          <cell r="J784">
            <v>11000</v>
          </cell>
          <cell r="K784">
            <v>33000</v>
          </cell>
          <cell r="P784">
            <v>37200</v>
          </cell>
          <cell r="Q784">
            <v>0.8</v>
          </cell>
          <cell r="R784">
            <v>29760</v>
          </cell>
        </row>
        <row r="785">
          <cell r="C785" t="str">
            <v>ｱﾙﾐ焼付塗装</v>
          </cell>
        </row>
        <row r="787">
          <cell r="B787" t="str">
            <v>小　　計</v>
          </cell>
          <cell r="G787">
            <v>368800</v>
          </cell>
          <cell r="I787">
            <v>334000</v>
          </cell>
          <cell r="K787">
            <v>536000</v>
          </cell>
        </row>
        <row r="790">
          <cell r="B790" t="str">
            <v>合　　計</v>
          </cell>
          <cell r="G790">
            <v>966000</v>
          </cell>
          <cell r="I790">
            <v>971000</v>
          </cell>
          <cell r="K790">
            <v>1569000</v>
          </cell>
          <cell r="P790">
            <v>966000</v>
          </cell>
        </row>
        <row r="807">
          <cell r="A807" t="str">
            <v>ユニット及びその他工事</v>
          </cell>
          <cell r="F807" t="str">
            <v>㈱コトブキ</v>
          </cell>
          <cell r="H807" t="str">
            <v>㈱サカエ</v>
          </cell>
          <cell r="J807" t="str">
            <v>内田工業㈱</v>
          </cell>
          <cell r="P807" t="str">
            <v>㈱コトブキ</v>
          </cell>
        </row>
        <row r="808">
          <cell r="A808" t="str">
            <v>サークルベンチ</v>
          </cell>
          <cell r="P808">
            <v>0</v>
          </cell>
        </row>
        <row r="809">
          <cell r="B809" t="str">
            <v>【　大屋根　】</v>
          </cell>
        </row>
        <row r="810">
          <cell r="C810" t="str">
            <v>桧 W450 7,000φ 既製品</v>
          </cell>
        </row>
        <row r="811">
          <cell r="A811" t="str">
            <v>M200100</v>
          </cell>
          <cell r="B811" t="str">
            <v>サークルベンチ</v>
          </cell>
          <cell r="C811" t="str">
            <v>保護着色塗料塗布共</v>
          </cell>
          <cell r="D811">
            <v>2</v>
          </cell>
          <cell r="E811" t="str">
            <v>箇所</v>
          </cell>
          <cell r="F811">
            <v>1464000</v>
          </cell>
          <cell r="G811">
            <v>2928000</v>
          </cell>
          <cell r="H811">
            <v>1508000</v>
          </cell>
          <cell r="I811">
            <v>3016000</v>
          </cell>
          <cell r="J811">
            <v>1537000</v>
          </cell>
          <cell r="K811">
            <v>3074000</v>
          </cell>
          <cell r="P811">
            <v>1464000</v>
          </cell>
          <cell r="Q811">
            <v>0.8</v>
          </cell>
          <cell r="R811">
            <v>1171200</v>
          </cell>
        </row>
        <row r="812">
          <cell r="C812" t="str">
            <v>下地:L-50×50×6</v>
          </cell>
        </row>
        <row r="813">
          <cell r="C813" t="str">
            <v>補強:FB-50×6 ＠１００</v>
          </cell>
        </row>
        <row r="815">
          <cell r="A815" t="str">
            <v>M200101</v>
          </cell>
          <cell r="B815" t="str">
            <v>サークルベンチ</v>
          </cell>
          <cell r="C815" t="str">
            <v>W450 7,400φ 同上仕様</v>
          </cell>
          <cell r="D815">
            <v>1</v>
          </cell>
          <cell r="E815" t="str">
            <v>箇所</v>
          </cell>
          <cell r="F815">
            <v>1545000</v>
          </cell>
          <cell r="G815">
            <v>1545000</v>
          </cell>
          <cell r="H815">
            <v>1592000</v>
          </cell>
          <cell r="I815">
            <v>1592000</v>
          </cell>
          <cell r="J815">
            <v>1603000</v>
          </cell>
          <cell r="K815">
            <v>1603000</v>
          </cell>
          <cell r="P815">
            <v>1545000</v>
          </cell>
          <cell r="Q815">
            <v>0.8</v>
          </cell>
          <cell r="R815">
            <v>1236000</v>
          </cell>
        </row>
        <row r="817">
          <cell r="A817" t="str">
            <v>M200103</v>
          </cell>
          <cell r="B817" t="str">
            <v>サークルベンチ</v>
          </cell>
          <cell r="C817" t="str">
            <v>W450 7,800φ 同上仕様</v>
          </cell>
          <cell r="D817">
            <v>2</v>
          </cell>
          <cell r="E817" t="str">
            <v>箇所</v>
          </cell>
          <cell r="F817">
            <v>1620000</v>
          </cell>
          <cell r="G817">
            <v>3240000</v>
          </cell>
          <cell r="H817">
            <v>1669000</v>
          </cell>
          <cell r="I817">
            <v>3338000</v>
          </cell>
          <cell r="J817">
            <v>1679000</v>
          </cell>
          <cell r="K817">
            <v>3358000</v>
          </cell>
          <cell r="P817">
            <v>1620000</v>
          </cell>
          <cell r="Q817">
            <v>0.8</v>
          </cell>
          <cell r="R817">
            <v>1296000</v>
          </cell>
        </row>
        <row r="819">
          <cell r="G819">
            <v>0</v>
          </cell>
          <cell r="I819">
            <v>0</v>
          </cell>
          <cell r="K819">
            <v>0</v>
          </cell>
        </row>
        <row r="821">
          <cell r="B821" t="str">
            <v>　計</v>
          </cell>
          <cell r="G821">
            <v>7713000</v>
          </cell>
          <cell r="I821">
            <v>7946000</v>
          </cell>
          <cell r="K821">
            <v>8035000</v>
          </cell>
          <cell r="M821">
            <v>0</v>
          </cell>
          <cell r="P821">
            <v>7713000</v>
          </cell>
        </row>
        <row r="842">
          <cell r="A842" t="str">
            <v>とりこわし</v>
          </cell>
          <cell r="F842" t="str">
            <v>建伸工業㈱</v>
          </cell>
          <cell r="H842" t="str">
            <v>㈱清和産業</v>
          </cell>
          <cell r="J842" t="str">
            <v>金沢研解体業</v>
          </cell>
          <cell r="P842" t="e">
            <v>#REF!</v>
          </cell>
        </row>
        <row r="843">
          <cell r="R843">
            <v>0</v>
          </cell>
        </row>
        <row r="844">
          <cell r="B844" t="str">
            <v>【　階段室・ｺﾛﾈｰﾄﾞ　】</v>
          </cell>
          <cell r="H844" t="e">
            <v>#REF!</v>
          </cell>
          <cell r="J844" t="e">
            <v>#REF!</v>
          </cell>
          <cell r="K844" t="e">
            <v>#REF!</v>
          </cell>
          <cell r="M844" t="str">
            <v/>
          </cell>
        </row>
        <row r="845">
          <cell r="B845" t="str">
            <v>（撤去）</v>
          </cell>
        </row>
        <row r="846">
          <cell r="A846" t="str">
            <v>M220001</v>
          </cell>
          <cell r="B846" t="str">
            <v>擁壁撤去費</v>
          </cell>
          <cell r="C846" t="str">
            <v>ＲＣ造</v>
          </cell>
          <cell r="D846">
            <v>110</v>
          </cell>
          <cell r="E846" t="str">
            <v>ｍ3</v>
          </cell>
          <cell r="F846">
            <v>10000</v>
          </cell>
          <cell r="G846">
            <v>1100000</v>
          </cell>
          <cell r="H846">
            <v>9600</v>
          </cell>
          <cell r="I846">
            <v>1056000</v>
          </cell>
          <cell r="J846">
            <v>16000</v>
          </cell>
          <cell r="K846">
            <v>1760000</v>
          </cell>
          <cell r="M846" t="str">
            <v/>
          </cell>
          <cell r="P846" t="e">
            <v>#REF!</v>
          </cell>
          <cell r="Q846">
            <v>0.8</v>
          </cell>
          <cell r="R846" t="e">
            <v>#REF!</v>
          </cell>
        </row>
        <row r="847">
          <cell r="A847" t="str">
            <v>M220002</v>
          </cell>
          <cell r="B847" t="str">
            <v>渡り廊下屋根及び梁撤去費</v>
          </cell>
          <cell r="C847" t="str">
            <v>鉄骨造</v>
          </cell>
          <cell r="D847">
            <v>175.5</v>
          </cell>
          <cell r="E847" t="str">
            <v>ｍ2</v>
          </cell>
          <cell r="F847">
            <v>3500</v>
          </cell>
          <cell r="G847">
            <v>614250</v>
          </cell>
          <cell r="H847">
            <v>3200</v>
          </cell>
          <cell r="I847">
            <v>561600</v>
          </cell>
          <cell r="J847">
            <v>3000</v>
          </cell>
          <cell r="K847">
            <v>526500</v>
          </cell>
          <cell r="P847">
            <v>3500</v>
          </cell>
          <cell r="Q847">
            <v>0.8</v>
          </cell>
          <cell r="R847">
            <v>2800</v>
          </cell>
        </row>
        <row r="848">
          <cell r="A848" t="str">
            <v>M220003</v>
          </cell>
          <cell r="B848" t="str">
            <v>渡り廊下基礎撤去費</v>
          </cell>
          <cell r="C848" t="str">
            <v>ＲＣ造</v>
          </cell>
          <cell r="D848">
            <v>48.3</v>
          </cell>
          <cell r="E848" t="str">
            <v>ｍ3</v>
          </cell>
          <cell r="F848">
            <v>9000</v>
          </cell>
          <cell r="G848">
            <v>434700</v>
          </cell>
          <cell r="H848">
            <v>8200</v>
          </cell>
          <cell r="I848">
            <v>396060</v>
          </cell>
          <cell r="J848">
            <v>20000</v>
          </cell>
          <cell r="K848">
            <v>966000</v>
          </cell>
          <cell r="P848" t="e">
            <v>#REF!</v>
          </cell>
          <cell r="Q848">
            <v>0.8</v>
          </cell>
          <cell r="R848" t="e">
            <v>#REF!</v>
          </cell>
        </row>
        <row r="849">
          <cell r="A849" t="str">
            <v>M220004</v>
          </cell>
          <cell r="B849" t="str">
            <v>渡り廊下土間撤去費</v>
          </cell>
          <cell r="C849" t="str">
            <v>ＲＣ造</v>
          </cell>
          <cell r="D849">
            <v>15.4</v>
          </cell>
          <cell r="E849" t="str">
            <v>ｍ3</v>
          </cell>
          <cell r="F849">
            <v>3600</v>
          </cell>
          <cell r="G849">
            <v>55440</v>
          </cell>
          <cell r="H849">
            <v>3500</v>
          </cell>
          <cell r="I849">
            <v>53900</v>
          </cell>
          <cell r="J849">
            <v>2000</v>
          </cell>
          <cell r="K849">
            <v>30800</v>
          </cell>
          <cell r="P849" t="e">
            <v>#REF!</v>
          </cell>
          <cell r="Q849">
            <v>0.8</v>
          </cell>
          <cell r="R849" t="e">
            <v>#REF!</v>
          </cell>
        </row>
        <row r="850">
          <cell r="A850" t="str">
            <v>M220005</v>
          </cell>
          <cell r="B850" t="str">
            <v>渡り廊下柱撤去費</v>
          </cell>
          <cell r="C850" t="str">
            <v>ＲＣ造</v>
          </cell>
          <cell r="D850">
            <v>17.600000000000001</v>
          </cell>
          <cell r="E850" t="str">
            <v>ｍ3</v>
          </cell>
          <cell r="F850">
            <v>5500</v>
          </cell>
          <cell r="G850">
            <v>96800.000000000015</v>
          </cell>
          <cell r="H850">
            <v>6200</v>
          </cell>
          <cell r="I850">
            <v>109120.00000000001</v>
          </cell>
          <cell r="J850">
            <v>15000</v>
          </cell>
          <cell r="K850">
            <v>264000</v>
          </cell>
          <cell r="P850" t="e">
            <v>#REF!</v>
          </cell>
          <cell r="Q850">
            <v>0.8</v>
          </cell>
          <cell r="R850" t="e">
            <v>#REF!</v>
          </cell>
        </row>
        <row r="851">
          <cell r="A851" t="str">
            <v>M220006</v>
          </cell>
          <cell r="B851" t="str">
            <v>渡り廊下竪樋撤去費</v>
          </cell>
          <cell r="D851">
            <v>13.5</v>
          </cell>
          <cell r="E851" t="str">
            <v>ｍ</v>
          </cell>
          <cell r="F851">
            <v>2500</v>
          </cell>
          <cell r="G851">
            <v>33750</v>
          </cell>
          <cell r="H851">
            <v>2000</v>
          </cell>
          <cell r="I851">
            <v>27000</v>
          </cell>
          <cell r="J851">
            <v>1000</v>
          </cell>
          <cell r="K851">
            <v>13500</v>
          </cell>
          <cell r="P851" t="e">
            <v>#REF!</v>
          </cell>
          <cell r="Q851">
            <v>0.8</v>
          </cell>
          <cell r="R851" t="e">
            <v>#REF!</v>
          </cell>
        </row>
        <row r="852">
          <cell r="A852" t="str">
            <v>M220007</v>
          </cell>
          <cell r="B852" t="str">
            <v>床磁器質ﾀｲﾙ撤去費</v>
          </cell>
          <cell r="D852">
            <v>11.2</v>
          </cell>
          <cell r="E852" t="str">
            <v>ｍ2</v>
          </cell>
          <cell r="F852">
            <v>3000</v>
          </cell>
          <cell r="G852">
            <v>33600</v>
          </cell>
          <cell r="H852">
            <v>2500</v>
          </cell>
          <cell r="I852">
            <v>28000</v>
          </cell>
          <cell r="J852">
            <v>5000</v>
          </cell>
          <cell r="K852">
            <v>56000</v>
          </cell>
          <cell r="P852" t="e">
            <v>#REF!</v>
          </cell>
          <cell r="Q852">
            <v>0.8</v>
          </cell>
          <cell r="R852" t="e">
            <v>#REF!</v>
          </cell>
        </row>
        <row r="853">
          <cell r="B853" t="str">
            <v>　小計</v>
          </cell>
          <cell r="G853">
            <v>2368540</v>
          </cell>
          <cell r="I853">
            <v>2231680</v>
          </cell>
          <cell r="K853" t="e">
            <v>#REF!</v>
          </cell>
          <cell r="M853">
            <v>0</v>
          </cell>
          <cell r="O853">
            <v>0</v>
          </cell>
        </row>
        <row r="854">
          <cell r="B854" t="str">
            <v>【　ｺﾛﾈｰﾄﾞ改修　】</v>
          </cell>
          <cell r="P854">
            <v>0</v>
          </cell>
          <cell r="R854">
            <v>0</v>
          </cell>
        </row>
        <row r="855">
          <cell r="B855" t="str">
            <v>（撤去）</v>
          </cell>
        </row>
        <row r="856">
          <cell r="A856" t="str">
            <v>M220011</v>
          </cell>
          <cell r="B856" t="str">
            <v>土間はつり</v>
          </cell>
          <cell r="C856" t="str">
            <v>厚150</v>
          </cell>
          <cell r="D856">
            <v>5.2</v>
          </cell>
          <cell r="E856" t="str">
            <v>ｍ2</v>
          </cell>
          <cell r="F856">
            <v>2800</v>
          </cell>
          <cell r="G856">
            <v>14560</v>
          </cell>
          <cell r="H856">
            <v>3000</v>
          </cell>
          <cell r="I856">
            <v>15600</v>
          </cell>
          <cell r="J856">
            <v>15000</v>
          </cell>
          <cell r="K856">
            <v>78000</v>
          </cell>
          <cell r="P856" t="e">
            <v>#REF!</v>
          </cell>
          <cell r="Q856">
            <v>0.8</v>
          </cell>
          <cell r="R856" t="e">
            <v>#REF!</v>
          </cell>
        </row>
        <row r="857">
          <cell r="A857" t="str">
            <v>M220012</v>
          </cell>
          <cell r="B857" t="str">
            <v>土間はつり</v>
          </cell>
          <cell r="C857" t="str">
            <v>厚0～73</v>
          </cell>
          <cell r="D857">
            <v>17.3</v>
          </cell>
          <cell r="E857" t="str">
            <v>ｍ2</v>
          </cell>
          <cell r="F857">
            <v>2200</v>
          </cell>
          <cell r="G857">
            <v>38060</v>
          </cell>
          <cell r="H857">
            <v>2000</v>
          </cell>
          <cell r="I857">
            <v>34600</v>
          </cell>
          <cell r="J857">
            <v>20000</v>
          </cell>
          <cell r="K857">
            <v>346000</v>
          </cell>
          <cell r="P857" t="e">
            <v>#REF!</v>
          </cell>
          <cell r="Q857">
            <v>0.8</v>
          </cell>
          <cell r="R857" t="e">
            <v>#REF!</v>
          </cell>
        </row>
        <row r="858">
          <cell r="A858" t="str">
            <v>M220013</v>
          </cell>
          <cell r="B858" t="str">
            <v>土間はつり</v>
          </cell>
          <cell r="C858" t="str">
            <v>厚0～190</v>
          </cell>
          <cell r="D858">
            <v>18.399999999999999</v>
          </cell>
          <cell r="E858" t="str">
            <v>ｍ2</v>
          </cell>
          <cell r="F858">
            <v>2600</v>
          </cell>
          <cell r="G858">
            <v>47839.999999999993</v>
          </cell>
          <cell r="H858">
            <v>2800</v>
          </cell>
          <cell r="I858">
            <v>51519.999999999993</v>
          </cell>
          <cell r="J858">
            <v>20000</v>
          </cell>
          <cell r="K858">
            <v>368000</v>
          </cell>
          <cell r="P858" t="e">
            <v>#REF!</v>
          </cell>
          <cell r="Q858">
            <v>0.8</v>
          </cell>
          <cell r="R858" t="e">
            <v>#REF!</v>
          </cell>
        </row>
        <row r="859">
          <cell r="A859" t="str">
            <v>M220014</v>
          </cell>
          <cell r="B859" t="str">
            <v>同上用カッター</v>
          </cell>
          <cell r="C859" t="str">
            <v>厚150</v>
          </cell>
          <cell r="D859">
            <v>5.2</v>
          </cell>
          <cell r="E859" t="str">
            <v>ｍ</v>
          </cell>
          <cell r="F859">
            <v>1000</v>
          </cell>
          <cell r="G859">
            <v>5200</v>
          </cell>
          <cell r="H859">
            <v>1200</v>
          </cell>
          <cell r="I859">
            <v>6240</v>
          </cell>
          <cell r="J859">
            <v>1700</v>
          </cell>
          <cell r="K859">
            <v>8840</v>
          </cell>
          <cell r="P859" t="e">
            <v>#REF!</v>
          </cell>
          <cell r="Q859">
            <v>0.8</v>
          </cell>
          <cell r="R859" t="e">
            <v>#REF!</v>
          </cell>
        </row>
        <row r="860">
          <cell r="A860" t="str">
            <v>M220015</v>
          </cell>
          <cell r="B860" t="str">
            <v>床磁器質ﾀｲﾙ撤去費</v>
          </cell>
          <cell r="D860">
            <v>90.8</v>
          </cell>
          <cell r="E860" t="str">
            <v>ｍ2</v>
          </cell>
          <cell r="F860">
            <v>3000</v>
          </cell>
          <cell r="G860">
            <v>272400</v>
          </cell>
          <cell r="H860">
            <v>2500</v>
          </cell>
          <cell r="I860">
            <v>227000</v>
          </cell>
          <cell r="J860">
            <v>4000</v>
          </cell>
          <cell r="K860">
            <v>363200</v>
          </cell>
          <cell r="P860" t="e">
            <v>#REF!</v>
          </cell>
          <cell r="Q860">
            <v>0.8</v>
          </cell>
          <cell r="R860" t="e">
            <v>#REF!</v>
          </cell>
        </row>
        <row r="861">
          <cell r="A861" t="str">
            <v>M220016</v>
          </cell>
          <cell r="B861" t="str">
            <v>壁撤去費</v>
          </cell>
          <cell r="C861" t="str">
            <v>ＲＣ造</v>
          </cell>
          <cell r="D861">
            <v>0.2</v>
          </cell>
          <cell r="E861" t="str">
            <v>ｍ3</v>
          </cell>
          <cell r="F861">
            <v>6800</v>
          </cell>
          <cell r="G861">
            <v>1360</v>
          </cell>
          <cell r="H861">
            <v>6000</v>
          </cell>
          <cell r="I861">
            <v>1200</v>
          </cell>
          <cell r="J861">
            <v>20000</v>
          </cell>
          <cell r="K861">
            <v>4000</v>
          </cell>
          <cell r="M861" t="str">
            <v/>
          </cell>
          <cell r="P861" t="e">
            <v>#REF!</v>
          </cell>
          <cell r="Q861">
            <v>0.8</v>
          </cell>
          <cell r="R861" t="e">
            <v>#REF!</v>
          </cell>
        </row>
        <row r="862">
          <cell r="B862" t="str">
            <v>　小計</v>
          </cell>
          <cell r="G862">
            <v>379420</v>
          </cell>
          <cell r="I862">
            <v>336160</v>
          </cell>
          <cell r="K862">
            <v>1168040</v>
          </cell>
          <cell r="M862">
            <v>0</v>
          </cell>
          <cell r="O862">
            <v>0</v>
          </cell>
        </row>
        <row r="863">
          <cell r="B863" t="str">
            <v>【　地下通路　】</v>
          </cell>
        </row>
        <row r="864">
          <cell r="B864" t="str">
            <v>（撤去）</v>
          </cell>
        </row>
        <row r="865">
          <cell r="A865" t="str">
            <v>M220021</v>
          </cell>
          <cell r="B865" t="str">
            <v>建物上部とりこわし</v>
          </cell>
          <cell r="C865" t="str">
            <v>ＲＣ造</v>
          </cell>
          <cell r="D865">
            <v>35.6</v>
          </cell>
          <cell r="E865" t="str">
            <v>ｍ3</v>
          </cell>
          <cell r="F865">
            <v>8500</v>
          </cell>
          <cell r="G865">
            <v>302600</v>
          </cell>
          <cell r="H865">
            <v>7800</v>
          </cell>
          <cell r="I865">
            <v>277680</v>
          </cell>
          <cell r="J865">
            <v>15000</v>
          </cell>
          <cell r="K865">
            <v>534000</v>
          </cell>
          <cell r="M865" t="str">
            <v/>
          </cell>
          <cell r="P865" t="e">
            <v>#REF!</v>
          </cell>
          <cell r="Q865">
            <v>0.8</v>
          </cell>
          <cell r="R865" t="e">
            <v>#REF!</v>
          </cell>
        </row>
        <row r="866">
          <cell r="A866" t="str">
            <v>M220022</v>
          </cell>
          <cell r="B866" t="str">
            <v>同上　切り離し</v>
          </cell>
          <cell r="D866">
            <v>24.8</v>
          </cell>
          <cell r="E866" t="str">
            <v>ｍ</v>
          </cell>
          <cell r="F866">
            <v>1200</v>
          </cell>
          <cell r="G866">
            <v>29760</v>
          </cell>
          <cell r="H866">
            <v>1000</v>
          </cell>
          <cell r="I866">
            <v>24800</v>
          </cell>
          <cell r="J866">
            <v>10000</v>
          </cell>
          <cell r="K866">
            <v>248000</v>
          </cell>
          <cell r="P866" t="e">
            <v>#REF!</v>
          </cell>
          <cell r="Q866">
            <v>0.8</v>
          </cell>
          <cell r="R866" t="e">
            <v>#REF!</v>
          </cell>
        </row>
        <row r="867">
          <cell r="A867" t="str">
            <v>M220023</v>
          </cell>
          <cell r="B867" t="str">
            <v>鉄骨階段撤去費</v>
          </cell>
          <cell r="D867">
            <v>1</v>
          </cell>
          <cell r="E867" t="str">
            <v>箇所</v>
          </cell>
          <cell r="F867">
            <v>100000</v>
          </cell>
          <cell r="G867">
            <v>100000</v>
          </cell>
          <cell r="H867">
            <v>80000</v>
          </cell>
          <cell r="I867">
            <v>80000</v>
          </cell>
          <cell r="J867">
            <v>50000</v>
          </cell>
          <cell r="K867">
            <v>50000</v>
          </cell>
          <cell r="P867" t="e">
            <v>#REF!</v>
          </cell>
          <cell r="Q867">
            <v>0.8</v>
          </cell>
          <cell r="R867" t="e">
            <v>#REF!</v>
          </cell>
        </row>
        <row r="868">
          <cell r="A868" t="str">
            <v>M220024</v>
          </cell>
          <cell r="B868" t="str">
            <v>機械運搬</v>
          </cell>
          <cell r="D868">
            <v>1</v>
          </cell>
          <cell r="E868" t="str">
            <v>式</v>
          </cell>
          <cell r="G868">
            <v>120000</v>
          </cell>
          <cell r="I868">
            <v>90000</v>
          </cell>
          <cell r="K868">
            <v>40000</v>
          </cell>
          <cell r="P868" t="e">
            <v>#REF!</v>
          </cell>
          <cell r="Q868">
            <v>0.8</v>
          </cell>
          <cell r="R868" t="e">
            <v>#REF!</v>
          </cell>
        </row>
        <row r="869">
          <cell r="B869" t="str">
            <v>　小計</v>
          </cell>
          <cell r="G869">
            <v>552360</v>
          </cell>
          <cell r="I869">
            <v>472480</v>
          </cell>
          <cell r="K869">
            <v>872000</v>
          </cell>
          <cell r="M869">
            <v>0</v>
          </cell>
          <cell r="O869">
            <v>0</v>
          </cell>
        </row>
        <row r="872">
          <cell r="B872" t="str">
            <v>合計</v>
          </cell>
          <cell r="G872">
            <v>3300320</v>
          </cell>
          <cell r="I872">
            <v>3040320</v>
          </cell>
          <cell r="K872" t="e">
            <v>#REF!</v>
          </cell>
          <cell r="P872" t="e">
            <v>#REF!</v>
          </cell>
        </row>
        <row r="877">
          <cell r="A877" t="str">
            <v>再生材受入費及び投棄料</v>
          </cell>
          <cell r="F877" t="str">
            <v>北川物産㈱</v>
          </cell>
          <cell r="H877" t="str">
            <v>㈱中部資源開発</v>
          </cell>
          <cell r="J877" t="str">
            <v>クリーンライフ㈱</v>
          </cell>
          <cell r="P877" t="str">
            <v>北川物産㈱</v>
          </cell>
        </row>
        <row r="878">
          <cell r="R878">
            <v>0</v>
          </cell>
        </row>
        <row r="879">
          <cell r="B879" t="str">
            <v>（中間処理場）</v>
          </cell>
        </row>
        <row r="880">
          <cell r="B880" t="str">
            <v>＜　Ⅰ類　＞</v>
          </cell>
        </row>
        <row r="881">
          <cell r="A881" t="str">
            <v>M220100</v>
          </cell>
          <cell r="B881" t="str">
            <v>ｺﾝｸﾘｰﾄｶﾞﾗ(有筋)</v>
          </cell>
          <cell r="C881" t="str">
            <v>受入費</v>
          </cell>
          <cell r="D881">
            <v>1</v>
          </cell>
          <cell r="E881" t="str">
            <v>ｔ</v>
          </cell>
          <cell r="F881">
            <v>1500</v>
          </cell>
          <cell r="G881">
            <v>1500</v>
          </cell>
          <cell r="H881">
            <v>2000</v>
          </cell>
          <cell r="I881">
            <v>2000</v>
          </cell>
          <cell r="J881">
            <v>2000</v>
          </cell>
          <cell r="K881">
            <v>2000</v>
          </cell>
          <cell r="P881">
            <v>1500</v>
          </cell>
          <cell r="Q881">
            <v>0.8</v>
          </cell>
          <cell r="R881">
            <v>1200</v>
          </cell>
        </row>
        <row r="882">
          <cell r="A882" t="str">
            <v>M220101</v>
          </cell>
          <cell r="B882" t="str">
            <v>ｺﾝｸﾘｰﾄｶﾞﾗ(無筋)</v>
          </cell>
          <cell r="C882" t="str">
            <v>受入費</v>
          </cell>
          <cell r="D882">
            <v>1</v>
          </cell>
          <cell r="E882" t="str">
            <v>ｔ</v>
          </cell>
          <cell r="F882">
            <v>1000</v>
          </cell>
          <cell r="G882">
            <v>1000</v>
          </cell>
          <cell r="H882">
            <v>1500</v>
          </cell>
          <cell r="I882">
            <v>1500</v>
          </cell>
          <cell r="J882">
            <v>1500</v>
          </cell>
          <cell r="K882">
            <v>1500</v>
          </cell>
          <cell r="P882">
            <v>1000</v>
          </cell>
          <cell r="Q882">
            <v>0.8</v>
          </cell>
          <cell r="R882">
            <v>800</v>
          </cell>
        </row>
        <row r="883">
          <cell r="A883" t="str">
            <v>M220102</v>
          </cell>
          <cell r="B883" t="str">
            <v>ｱｽﾌｧﾙﾄ類</v>
          </cell>
          <cell r="C883" t="str">
            <v>受入費</v>
          </cell>
          <cell r="D883">
            <v>1</v>
          </cell>
          <cell r="E883" t="str">
            <v>ｔ</v>
          </cell>
          <cell r="F883">
            <v>1000</v>
          </cell>
          <cell r="G883">
            <v>1000</v>
          </cell>
          <cell r="H883">
            <v>1500</v>
          </cell>
          <cell r="I883">
            <v>1500</v>
          </cell>
          <cell r="J883">
            <v>1000</v>
          </cell>
          <cell r="K883">
            <v>1000</v>
          </cell>
          <cell r="P883">
            <v>1000</v>
          </cell>
          <cell r="Q883">
            <v>0.8</v>
          </cell>
          <cell r="R883">
            <v>800</v>
          </cell>
        </row>
        <row r="884">
          <cell r="A884" t="str">
            <v>M220103</v>
          </cell>
          <cell r="B884" t="str">
            <v>ｶﾞﾗｽ・ﾀｲﾙ等</v>
          </cell>
          <cell r="C884" t="str">
            <v>受入費</v>
          </cell>
          <cell r="D884">
            <v>1</v>
          </cell>
          <cell r="E884" t="str">
            <v>ｔ</v>
          </cell>
          <cell r="F884">
            <v>2000</v>
          </cell>
          <cell r="G884">
            <v>2000</v>
          </cell>
          <cell r="H884">
            <v>2000</v>
          </cell>
          <cell r="I884">
            <v>2000</v>
          </cell>
          <cell r="K884">
            <v>0</v>
          </cell>
          <cell r="P884">
            <v>2000</v>
          </cell>
          <cell r="Q884">
            <v>0.8</v>
          </cell>
          <cell r="R884">
            <v>1600</v>
          </cell>
        </row>
        <row r="885">
          <cell r="A885" t="str">
            <v>M220104</v>
          </cell>
          <cell r="B885" t="str">
            <v>石類</v>
          </cell>
          <cell r="C885" t="str">
            <v>受入費</v>
          </cell>
          <cell r="D885">
            <v>1</v>
          </cell>
          <cell r="E885" t="str">
            <v>ｔ</v>
          </cell>
          <cell r="F885">
            <v>2000</v>
          </cell>
          <cell r="G885">
            <v>2000</v>
          </cell>
          <cell r="H885">
            <v>2000</v>
          </cell>
          <cell r="I885">
            <v>2000</v>
          </cell>
          <cell r="K885">
            <v>0</v>
          </cell>
          <cell r="P885">
            <v>2000</v>
          </cell>
          <cell r="Q885">
            <v>0.8</v>
          </cell>
          <cell r="R885">
            <v>1600</v>
          </cell>
        </row>
        <row r="887">
          <cell r="C887" t="str">
            <v>（換算　→</v>
          </cell>
          <cell r="D887">
            <v>2.2000000000000002</v>
          </cell>
          <cell r="E887" t="str">
            <v>ｔ/ｍ3</v>
          </cell>
          <cell r="F887" t="str">
            <v>）</v>
          </cell>
          <cell r="M887">
            <v>0</v>
          </cell>
          <cell r="O887">
            <v>0</v>
          </cell>
        </row>
        <row r="888">
          <cell r="A888" t="str">
            <v>M220110</v>
          </cell>
          <cell r="B888" t="str">
            <v>ｺﾝｸﾘｰﾄｶﾞﾗ(有筋)</v>
          </cell>
          <cell r="C888" t="str">
            <v>受入費</v>
          </cell>
          <cell r="D888">
            <v>1</v>
          </cell>
          <cell r="E888" t="str">
            <v>ｍ3</v>
          </cell>
          <cell r="F888">
            <v>1500</v>
          </cell>
          <cell r="G888">
            <v>3300.0000000000005</v>
          </cell>
          <cell r="H888">
            <v>2000</v>
          </cell>
          <cell r="I888">
            <v>4400</v>
          </cell>
          <cell r="J888">
            <v>2000</v>
          </cell>
          <cell r="K888">
            <v>4400</v>
          </cell>
          <cell r="P888">
            <v>3300.0000000000005</v>
          </cell>
          <cell r="Q888">
            <v>0.8</v>
          </cell>
          <cell r="R888">
            <v>2640</v>
          </cell>
        </row>
        <row r="889">
          <cell r="A889" t="str">
            <v>M220111</v>
          </cell>
          <cell r="B889" t="str">
            <v>ｺﾝｸﾘｰﾄｶﾞﾗ(鉄筋)</v>
          </cell>
          <cell r="C889" t="str">
            <v>受入費</v>
          </cell>
          <cell r="D889">
            <v>1</v>
          </cell>
          <cell r="E889" t="str">
            <v>ｍ3</v>
          </cell>
          <cell r="F889">
            <v>1000</v>
          </cell>
          <cell r="G889">
            <v>2200</v>
          </cell>
          <cell r="H889">
            <v>1500</v>
          </cell>
          <cell r="I889">
            <v>3300.0000000000005</v>
          </cell>
          <cell r="J889">
            <v>1500</v>
          </cell>
          <cell r="K889">
            <v>3300.0000000000005</v>
          </cell>
          <cell r="P889">
            <v>2200</v>
          </cell>
          <cell r="Q889">
            <v>0.8</v>
          </cell>
          <cell r="R889">
            <v>1760</v>
          </cell>
        </row>
        <row r="890">
          <cell r="A890" t="str">
            <v>M220102</v>
          </cell>
          <cell r="B890" t="str">
            <v>ｱｽﾌｧﾙﾄ類</v>
          </cell>
          <cell r="C890" t="str">
            <v>受入費</v>
          </cell>
          <cell r="D890">
            <v>1</v>
          </cell>
          <cell r="E890" t="str">
            <v>ｍ3</v>
          </cell>
          <cell r="F890">
            <v>1000</v>
          </cell>
          <cell r="G890">
            <v>2200</v>
          </cell>
          <cell r="H890">
            <v>1500</v>
          </cell>
          <cell r="I890">
            <v>3300.0000000000005</v>
          </cell>
          <cell r="J890">
            <v>1000</v>
          </cell>
          <cell r="K890">
            <v>2200</v>
          </cell>
          <cell r="P890">
            <v>2200</v>
          </cell>
          <cell r="Q890">
            <v>0.8</v>
          </cell>
          <cell r="R890">
            <v>1760</v>
          </cell>
        </row>
        <row r="891">
          <cell r="A891" t="str">
            <v>M220113</v>
          </cell>
          <cell r="B891" t="str">
            <v>ｶﾞﾗｽ・ﾀｲﾙ等</v>
          </cell>
          <cell r="C891" t="str">
            <v>受入費</v>
          </cell>
          <cell r="D891">
            <v>1</v>
          </cell>
          <cell r="E891" t="str">
            <v>ｍ3</v>
          </cell>
          <cell r="F891">
            <v>2000</v>
          </cell>
          <cell r="G891">
            <v>4400</v>
          </cell>
          <cell r="H891">
            <v>2000</v>
          </cell>
          <cell r="I891">
            <v>4400</v>
          </cell>
          <cell r="J891">
            <v>0</v>
          </cell>
          <cell r="K891">
            <v>0</v>
          </cell>
          <cell r="P891">
            <v>4400</v>
          </cell>
          <cell r="Q891">
            <v>0.8</v>
          </cell>
          <cell r="R891">
            <v>3520</v>
          </cell>
        </row>
        <row r="892">
          <cell r="A892" t="str">
            <v>M220114</v>
          </cell>
          <cell r="B892" t="str">
            <v>石類</v>
          </cell>
          <cell r="C892" t="str">
            <v>受入費</v>
          </cell>
          <cell r="D892">
            <v>1</v>
          </cell>
          <cell r="E892" t="str">
            <v>ｍ3</v>
          </cell>
          <cell r="F892">
            <v>2000</v>
          </cell>
          <cell r="G892">
            <v>2000</v>
          </cell>
          <cell r="H892">
            <v>2000</v>
          </cell>
          <cell r="I892">
            <v>4400</v>
          </cell>
          <cell r="J892">
            <v>0</v>
          </cell>
          <cell r="K892">
            <v>0</v>
          </cell>
          <cell r="P892">
            <v>2000</v>
          </cell>
          <cell r="Q892">
            <v>0.8</v>
          </cell>
          <cell r="R892">
            <v>1600</v>
          </cell>
        </row>
        <row r="910">
          <cell r="F910" t="str">
            <v>前田道路㈱</v>
          </cell>
          <cell r="H910" t="str">
            <v>㈱竹中道路</v>
          </cell>
        </row>
        <row r="912">
          <cell r="B912" t="str">
            <v>透水性ｱｽﾌｧﾙﾄ</v>
          </cell>
          <cell r="C912" t="str">
            <v>運搬4ｔ車</v>
          </cell>
          <cell r="D912">
            <v>1</v>
          </cell>
          <cell r="E912" t="str">
            <v>ｔ</v>
          </cell>
          <cell r="F912">
            <v>8000</v>
          </cell>
          <cell r="G912">
            <v>8000</v>
          </cell>
          <cell r="H912">
            <v>8200</v>
          </cell>
          <cell r="P912">
            <v>8000</v>
          </cell>
          <cell r="Q912">
            <v>0.8</v>
          </cell>
          <cell r="R912">
            <v>6400</v>
          </cell>
        </row>
        <row r="913">
          <cell r="B913" t="str">
            <v>混合物</v>
          </cell>
          <cell r="C913" t="str">
            <v>∵128*0.03=3.84㎥</v>
          </cell>
        </row>
        <row r="914">
          <cell r="B914" t="str">
            <v>　　計</v>
          </cell>
          <cell r="G914">
            <v>8000</v>
          </cell>
          <cell r="K914">
            <v>0</v>
          </cell>
          <cell r="P914">
            <v>0</v>
          </cell>
        </row>
        <row r="941">
          <cell r="F941" t="str">
            <v>横浜ﾋﾞﾙ建材㈱</v>
          </cell>
          <cell r="H941" t="str">
            <v>㈱ｼｽﾃﾑﾜｰｸ</v>
          </cell>
          <cell r="J941" t="str">
            <v>芳野工業㈱</v>
          </cell>
        </row>
        <row r="942">
          <cell r="P942">
            <v>0</v>
          </cell>
          <cell r="R942">
            <v>0</v>
          </cell>
        </row>
        <row r="943">
          <cell r="B943" t="str">
            <v>囲障手すり</v>
          </cell>
          <cell r="C943" t="str">
            <v>ｈ1400</v>
          </cell>
          <cell r="D943">
            <v>40.299999999999997</v>
          </cell>
          <cell r="E943" t="str">
            <v>ｍ</v>
          </cell>
          <cell r="F943">
            <v>27000</v>
          </cell>
          <cell r="G943">
            <v>1088100</v>
          </cell>
          <cell r="H943">
            <v>75000</v>
          </cell>
          <cell r="I943">
            <v>3022500</v>
          </cell>
          <cell r="J943">
            <v>44000</v>
          </cell>
          <cell r="K943">
            <v>1773200</v>
          </cell>
          <cell r="M943" t="str">
            <v/>
          </cell>
          <cell r="P943">
            <v>27000</v>
          </cell>
          <cell r="Q943">
            <v>0.8</v>
          </cell>
          <cell r="R943">
            <v>21600</v>
          </cell>
        </row>
        <row r="944">
          <cell r="F944">
            <v>30000</v>
          </cell>
          <cell r="P944">
            <v>0</v>
          </cell>
          <cell r="R944">
            <v>0</v>
          </cell>
        </row>
        <row r="945">
          <cell r="B945" t="str">
            <v>よう壁3舗装止</v>
          </cell>
          <cell r="D945">
            <v>1</v>
          </cell>
          <cell r="E945" t="str">
            <v>ｍ</v>
          </cell>
          <cell r="F945">
            <v>7200</v>
          </cell>
          <cell r="G945">
            <v>7200</v>
          </cell>
          <cell r="H945">
            <v>6000</v>
          </cell>
          <cell r="I945">
            <v>6000</v>
          </cell>
          <cell r="K945" t="str">
            <v/>
          </cell>
          <cell r="M945" t="str">
            <v/>
          </cell>
          <cell r="P945">
            <v>6000</v>
          </cell>
          <cell r="Q945">
            <v>0.8</v>
          </cell>
          <cell r="R945">
            <v>4800</v>
          </cell>
        </row>
        <row r="946">
          <cell r="F946">
            <v>8000</v>
          </cell>
          <cell r="P946">
            <v>0</v>
          </cell>
          <cell r="R946">
            <v>0</v>
          </cell>
        </row>
        <row r="947">
          <cell r="B947" t="str">
            <v>集水桝Aふた</v>
          </cell>
          <cell r="C947" t="str">
            <v>SUSｸﾞﾚ450角</v>
          </cell>
          <cell r="D947">
            <v>1</v>
          </cell>
          <cell r="E947" t="str">
            <v>か所</v>
          </cell>
          <cell r="F947">
            <v>54900</v>
          </cell>
          <cell r="G947">
            <v>54900</v>
          </cell>
          <cell r="H947">
            <v>56000</v>
          </cell>
          <cell r="I947">
            <v>56000</v>
          </cell>
          <cell r="K947" t="str">
            <v/>
          </cell>
          <cell r="M947" t="str">
            <v/>
          </cell>
          <cell r="P947">
            <v>54900</v>
          </cell>
          <cell r="Q947">
            <v>0.8</v>
          </cell>
          <cell r="R947">
            <v>43920</v>
          </cell>
        </row>
        <row r="948">
          <cell r="F948">
            <v>61000</v>
          </cell>
          <cell r="P948">
            <v>0</v>
          </cell>
          <cell r="R948">
            <v>0</v>
          </cell>
        </row>
        <row r="949">
          <cell r="B949" t="str">
            <v>浸透桝Bふた</v>
          </cell>
          <cell r="C949" t="str">
            <v>SUSｸﾞﾚ450角</v>
          </cell>
          <cell r="D949">
            <v>1</v>
          </cell>
          <cell r="E949" t="str">
            <v>か所</v>
          </cell>
          <cell r="F949">
            <v>54900</v>
          </cell>
          <cell r="G949">
            <v>54900</v>
          </cell>
          <cell r="H949">
            <v>56000</v>
          </cell>
          <cell r="I949">
            <v>56000</v>
          </cell>
          <cell r="K949" t="str">
            <v/>
          </cell>
          <cell r="M949" t="str">
            <v/>
          </cell>
          <cell r="P949">
            <v>54900</v>
          </cell>
          <cell r="Q949">
            <v>0.8</v>
          </cell>
          <cell r="R949">
            <v>43920</v>
          </cell>
        </row>
        <row r="950">
          <cell r="F950">
            <v>61000</v>
          </cell>
          <cell r="R950">
            <v>0</v>
          </cell>
        </row>
        <row r="951">
          <cell r="B951" t="str">
            <v>側溝ふた</v>
          </cell>
          <cell r="C951" t="str">
            <v>SUSｸﾞﾚ ｗ250</v>
          </cell>
          <cell r="D951">
            <v>1</v>
          </cell>
          <cell r="E951" t="str">
            <v>ｍ</v>
          </cell>
          <cell r="F951">
            <v>62100</v>
          </cell>
          <cell r="G951">
            <v>62100</v>
          </cell>
          <cell r="H951">
            <v>62000</v>
          </cell>
          <cell r="I951">
            <v>62000</v>
          </cell>
          <cell r="K951" t="str">
            <v/>
          </cell>
          <cell r="M951" t="str">
            <v/>
          </cell>
          <cell r="P951">
            <v>62000</v>
          </cell>
          <cell r="Q951">
            <v>0.8</v>
          </cell>
          <cell r="R951">
            <v>49600</v>
          </cell>
        </row>
        <row r="952">
          <cell r="F952">
            <v>69000</v>
          </cell>
        </row>
        <row r="953">
          <cell r="B953" t="str">
            <v>側溝Tふた</v>
          </cell>
          <cell r="C953" t="str">
            <v>SUSｸﾞﾚ ｗ250 T-20</v>
          </cell>
          <cell r="D953">
            <v>1</v>
          </cell>
          <cell r="E953" t="str">
            <v>ｍ</v>
          </cell>
          <cell r="F953">
            <v>78300</v>
          </cell>
          <cell r="G953">
            <v>78300</v>
          </cell>
          <cell r="H953">
            <v>82000</v>
          </cell>
          <cell r="I953">
            <v>82000</v>
          </cell>
          <cell r="K953" t="str">
            <v/>
          </cell>
          <cell r="M953" t="str">
            <v/>
          </cell>
          <cell r="P953">
            <v>78300</v>
          </cell>
          <cell r="Q953">
            <v>0.8</v>
          </cell>
          <cell r="R953">
            <v>62640</v>
          </cell>
        </row>
        <row r="954">
          <cell r="F954">
            <v>87000</v>
          </cell>
          <cell r="P954">
            <v>0</v>
          </cell>
          <cell r="R954">
            <v>0</v>
          </cell>
        </row>
        <row r="955">
          <cell r="B955" t="str">
            <v>階段2手すり</v>
          </cell>
          <cell r="C955" t="str">
            <v>ｈ150</v>
          </cell>
          <cell r="D955">
            <v>14.8</v>
          </cell>
          <cell r="E955" t="str">
            <v>ｍ</v>
          </cell>
          <cell r="F955">
            <v>9000</v>
          </cell>
          <cell r="G955">
            <v>133200</v>
          </cell>
          <cell r="H955">
            <v>30000</v>
          </cell>
          <cell r="I955">
            <v>444000</v>
          </cell>
          <cell r="J955">
            <v>15000</v>
          </cell>
          <cell r="K955">
            <v>222000</v>
          </cell>
          <cell r="M955" t="str">
            <v/>
          </cell>
          <cell r="P955">
            <v>9000</v>
          </cell>
          <cell r="Q955">
            <v>0.8</v>
          </cell>
          <cell r="R955">
            <v>7200</v>
          </cell>
        </row>
        <row r="956">
          <cell r="F956">
            <v>10000</v>
          </cell>
          <cell r="R956">
            <v>0</v>
          </cell>
        </row>
        <row r="957">
          <cell r="B957" t="str">
            <v>ｽﾛｰﾌﾟ手すり</v>
          </cell>
          <cell r="C957" t="str">
            <v>ｈ750</v>
          </cell>
          <cell r="D957">
            <v>79.5</v>
          </cell>
          <cell r="E957" t="str">
            <v>ｍ</v>
          </cell>
          <cell r="F957">
            <v>10800</v>
          </cell>
          <cell r="G957">
            <v>858600</v>
          </cell>
          <cell r="H957">
            <v>38000</v>
          </cell>
          <cell r="I957">
            <v>3021000</v>
          </cell>
          <cell r="J957">
            <v>31000</v>
          </cell>
          <cell r="K957">
            <v>2464500</v>
          </cell>
          <cell r="M957" t="str">
            <v/>
          </cell>
          <cell r="P957">
            <v>10800</v>
          </cell>
          <cell r="Q957">
            <v>0.8</v>
          </cell>
          <cell r="R957">
            <v>8640</v>
          </cell>
        </row>
        <row r="958">
          <cell r="F958">
            <v>12000</v>
          </cell>
        </row>
        <row r="959">
          <cell r="F959">
            <v>0</v>
          </cell>
          <cell r="G959">
            <v>0</v>
          </cell>
          <cell r="I959" t="str">
            <v/>
          </cell>
          <cell r="K959" t="str">
            <v/>
          </cell>
          <cell r="M959" t="str">
            <v/>
          </cell>
          <cell r="P959">
            <v>0</v>
          </cell>
          <cell r="R959">
            <v>0</v>
          </cell>
        </row>
        <row r="960">
          <cell r="P960">
            <v>0</v>
          </cell>
          <cell r="R960">
            <v>0</v>
          </cell>
        </row>
        <row r="961">
          <cell r="F961">
            <v>0</v>
          </cell>
          <cell r="G961">
            <v>0</v>
          </cell>
          <cell r="I961" t="str">
            <v/>
          </cell>
          <cell r="K961" t="str">
            <v/>
          </cell>
          <cell r="M961" t="str">
            <v/>
          </cell>
          <cell r="P961">
            <v>0</v>
          </cell>
          <cell r="R961">
            <v>0</v>
          </cell>
        </row>
        <row r="962">
          <cell r="R962">
            <v>0</v>
          </cell>
        </row>
        <row r="963">
          <cell r="F963">
            <v>0</v>
          </cell>
          <cell r="G963">
            <v>0</v>
          </cell>
          <cell r="I963" t="str">
            <v/>
          </cell>
          <cell r="K963" t="str">
            <v/>
          </cell>
          <cell r="M963" t="str">
            <v/>
          </cell>
          <cell r="P963">
            <v>0</v>
          </cell>
          <cell r="R963">
            <v>0</v>
          </cell>
        </row>
        <row r="965">
          <cell r="F965">
            <v>0</v>
          </cell>
          <cell r="G965">
            <v>0</v>
          </cell>
          <cell r="I965" t="str">
            <v/>
          </cell>
          <cell r="K965" t="str">
            <v/>
          </cell>
          <cell r="M965" t="str">
            <v/>
          </cell>
          <cell r="P965">
            <v>0</v>
          </cell>
          <cell r="R965">
            <v>0</v>
          </cell>
        </row>
        <row r="967">
          <cell r="F967">
            <v>0</v>
          </cell>
          <cell r="G967">
            <v>0</v>
          </cell>
          <cell r="I967" t="str">
            <v/>
          </cell>
          <cell r="K967" t="str">
            <v/>
          </cell>
          <cell r="M967" t="str">
            <v/>
          </cell>
          <cell r="P967">
            <v>0</v>
          </cell>
          <cell r="R967">
            <v>0</v>
          </cell>
        </row>
        <row r="968">
          <cell r="P968">
            <v>0</v>
          </cell>
          <cell r="R968">
            <v>0</v>
          </cell>
        </row>
        <row r="969">
          <cell r="B969" t="str">
            <v>　計</v>
          </cell>
          <cell r="F969">
            <v>0</v>
          </cell>
          <cell r="G969">
            <v>2337300</v>
          </cell>
          <cell r="I969">
            <v>6749500</v>
          </cell>
          <cell r="K969">
            <v>4459700</v>
          </cell>
          <cell r="M969">
            <v>0</v>
          </cell>
          <cell r="O969">
            <v>0</v>
          </cell>
          <cell r="P969">
            <v>0</v>
          </cell>
          <cell r="R969">
            <v>0</v>
          </cell>
        </row>
        <row r="970">
          <cell r="R970">
            <v>0</v>
          </cell>
        </row>
        <row r="972">
          <cell r="F972" t="str">
            <v>木村辰次郎工業㈱</v>
          </cell>
          <cell r="H972" t="str">
            <v>後藤解体工業㈱</v>
          </cell>
        </row>
        <row r="973">
          <cell r="P973">
            <v>0</v>
          </cell>
          <cell r="R973">
            <v>0</v>
          </cell>
        </row>
        <row r="974">
          <cell r="B974" t="str">
            <v>既設ＲＣ杭引抜き</v>
          </cell>
          <cell r="C974" t="str">
            <v>300角 L5m</v>
          </cell>
          <cell r="D974">
            <v>751</v>
          </cell>
          <cell r="E974" t="str">
            <v>本</v>
          </cell>
          <cell r="F974">
            <v>21690</v>
          </cell>
          <cell r="G974">
            <v>16289190</v>
          </cell>
          <cell r="H974">
            <v>23000</v>
          </cell>
          <cell r="I974">
            <v>17273000</v>
          </cell>
          <cell r="K974" t="str">
            <v/>
          </cell>
          <cell r="M974" t="str">
            <v/>
          </cell>
          <cell r="R974">
            <v>0</v>
          </cell>
        </row>
        <row r="975">
          <cell r="C975" t="str">
            <v>（杭小割）</v>
          </cell>
          <cell r="D975">
            <v>338</v>
          </cell>
          <cell r="E975" t="str">
            <v>㎥</v>
          </cell>
          <cell r="H975">
            <v>12000</v>
          </cell>
          <cell r="I975">
            <v>4056000</v>
          </cell>
          <cell r="P975">
            <v>0</v>
          </cell>
          <cell r="R975">
            <v>0</v>
          </cell>
        </row>
        <row r="976">
          <cell r="C976" t="str">
            <v>小計</v>
          </cell>
          <cell r="G976">
            <v>16289190</v>
          </cell>
          <cell r="I976">
            <v>21329000</v>
          </cell>
        </row>
        <row r="977">
          <cell r="P977">
            <v>0</v>
          </cell>
          <cell r="R977">
            <v>0</v>
          </cell>
        </row>
        <row r="978">
          <cell r="B978" t="str">
            <v>既設杭頭部撤去</v>
          </cell>
          <cell r="C978" t="str">
            <v>300角 L3.1m</v>
          </cell>
          <cell r="D978">
            <v>1035</v>
          </cell>
          <cell r="E978" t="str">
            <v>本</v>
          </cell>
          <cell r="F978">
            <v>2000</v>
          </cell>
          <cell r="G978">
            <v>2070000</v>
          </cell>
          <cell r="H978">
            <v>20000</v>
          </cell>
          <cell r="I978">
            <v>20700000</v>
          </cell>
          <cell r="K978" t="str">
            <v/>
          </cell>
          <cell r="M978" t="str">
            <v/>
          </cell>
          <cell r="R978">
            <v>0</v>
          </cell>
        </row>
        <row r="979">
          <cell r="C979" t="str">
            <v>（杭頭均し）</v>
          </cell>
          <cell r="D979">
            <v>1035</v>
          </cell>
          <cell r="E979" t="str">
            <v>本</v>
          </cell>
          <cell r="F979">
            <v>1500</v>
          </cell>
          <cell r="G979">
            <v>1552500</v>
          </cell>
          <cell r="I979" t="str">
            <v/>
          </cell>
          <cell r="P979">
            <v>0</v>
          </cell>
          <cell r="R979">
            <v>0</v>
          </cell>
        </row>
        <row r="980">
          <cell r="C980" t="str">
            <v>(積込）</v>
          </cell>
          <cell r="D980">
            <v>1035</v>
          </cell>
          <cell r="E980" t="str">
            <v>本</v>
          </cell>
          <cell r="F980">
            <v>1000</v>
          </cell>
          <cell r="G980">
            <v>1035000</v>
          </cell>
          <cell r="I980" t="str">
            <v/>
          </cell>
        </row>
        <row r="981">
          <cell r="C981" t="str">
            <v>（杭小割）</v>
          </cell>
          <cell r="D981">
            <v>289</v>
          </cell>
          <cell r="E981" t="str">
            <v>㎥</v>
          </cell>
          <cell r="H981">
            <v>12000</v>
          </cell>
          <cell r="I981">
            <v>3468000</v>
          </cell>
          <cell r="R981">
            <v>0</v>
          </cell>
        </row>
        <row r="982">
          <cell r="C982" t="str">
            <v>小計</v>
          </cell>
          <cell r="G982">
            <v>4657500</v>
          </cell>
          <cell r="I982">
            <v>24168000</v>
          </cell>
        </row>
        <row r="984">
          <cell r="B984" t="str">
            <v>諸経費</v>
          </cell>
          <cell r="F984" t="str">
            <v>9.9％</v>
          </cell>
          <cell r="G984">
            <v>2073722.31</v>
          </cell>
          <cell r="H984" t="str">
            <v>10％</v>
          </cell>
          <cell r="I984">
            <v>4549700</v>
          </cell>
        </row>
        <row r="986">
          <cell r="B986" t="str">
            <v>　計</v>
          </cell>
          <cell r="G986">
            <v>23020412.309999999</v>
          </cell>
          <cell r="I986">
            <v>50046700</v>
          </cell>
          <cell r="P986">
            <v>23020412.309999999</v>
          </cell>
          <cell r="Q986">
            <v>0.8</v>
          </cell>
          <cell r="R986">
            <v>18416300</v>
          </cell>
        </row>
        <row r="987">
          <cell r="R987">
            <v>0</v>
          </cell>
        </row>
        <row r="990">
          <cell r="B990" t="str">
            <v>発生材処理</v>
          </cell>
          <cell r="C990" t="str">
            <v>引抜き</v>
          </cell>
          <cell r="D990">
            <v>338</v>
          </cell>
          <cell r="E990" t="str">
            <v>㎥</v>
          </cell>
          <cell r="F990">
            <v>9000</v>
          </cell>
          <cell r="G990">
            <v>3042000</v>
          </cell>
          <cell r="H990">
            <v>6300</v>
          </cell>
          <cell r="I990">
            <v>2129400</v>
          </cell>
          <cell r="K990" t="str">
            <v/>
          </cell>
          <cell r="M990" t="str">
            <v/>
          </cell>
          <cell r="R990">
            <v>0</v>
          </cell>
        </row>
        <row r="991">
          <cell r="C991" t="str">
            <v>頭部撤去</v>
          </cell>
          <cell r="D991">
            <v>289</v>
          </cell>
          <cell r="E991" t="str">
            <v>㎥</v>
          </cell>
          <cell r="F991">
            <v>8710</v>
          </cell>
          <cell r="G991">
            <v>2517190</v>
          </cell>
          <cell r="H991">
            <v>6300</v>
          </cell>
          <cell r="I991">
            <v>1820700</v>
          </cell>
          <cell r="P991">
            <v>0</v>
          </cell>
          <cell r="R991">
            <v>0</v>
          </cell>
        </row>
        <row r="992">
          <cell r="F992">
            <v>8.9100000000000013E-2</v>
          </cell>
          <cell r="G992">
            <v>0</v>
          </cell>
          <cell r="I992" t="str">
            <v/>
          </cell>
          <cell r="K992" t="str">
            <v/>
          </cell>
          <cell r="M992" t="str">
            <v/>
          </cell>
          <cell r="R992">
            <v>0</v>
          </cell>
        </row>
        <row r="993">
          <cell r="C993" t="str">
            <v>諸経費</v>
          </cell>
          <cell r="F993" t="str">
            <v>9.9％</v>
          </cell>
          <cell r="G993">
            <v>275179.90500000003</v>
          </cell>
          <cell r="H993" t="str">
            <v>10％</v>
          </cell>
          <cell r="I993">
            <v>197505</v>
          </cell>
          <cell r="R993">
            <v>0</v>
          </cell>
        </row>
        <row r="994">
          <cell r="F994">
            <v>0</v>
          </cell>
          <cell r="G994">
            <v>0</v>
          </cell>
          <cell r="I994" t="str">
            <v/>
          </cell>
          <cell r="K994" t="str">
            <v/>
          </cell>
          <cell r="M994" t="str">
            <v/>
          </cell>
          <cell r="P994">
            <v>0</v>
          </cell>
          <cell r="R994">
            <v>0</v>
          </cell>
        </row>
        <row r="995">
          <cell r="B995" t="str">
            <v>　計</v>
          </cell>
          <cell r="G995">
            <v>5834369.9050000003</v>
          </cell>
          <cell r="I995">
            <v>4147605</v>
          </cell>
          <cell r="P995">
            <v>5834369.9050000003</v>
          </cell>
          <cell r="Q995">
            <v>0.8</v>
          </cell>
          <cell r="R995">
            <v>4667400</v>
          </cell>
        </row>
        <row r="996">
          <cell r="F996">
            <v>0</v>
          </cell>
          <cell r="G996">
            <v>0</v>
          </cell>
          <cell r="I996" t="str">
            <v/>
          </cell>
          <cell r="K996" t="str">
            <v/>
          </cell>
          <cell r="M996" t="str">
            <v/>
          </cell>
          <cell r="P996">
            <v>0</v>
          </cell>
          <cell r="R996">
            <v>0</v>
          </cell>
        </row>
        <row r="998">
          <cell r="F998">
            <v>0</v>
          </cell>
          <cell r="G998">
            <v>0</v>
          </cell>
          <cell r="I998" t="str">
            <v/>
          </cell>
          <cell r="K998" t="str">
            <v/>
          </cell>
          <cell r="M998" t="str">
            <v/>
          </cell>
          <cell r="P998">
            <v>0</v>
          </cell>
          <cell r="R998">
            <v>0</v>
          </cell>
        </row>
        <row r="999">
          <cell r="P999">
            <v>0</v>
          </cell>
          <cell r="R999">
            <v>0</v>
          </cell>
        </row>
        <row r="1000">
          <cell r="B1000" t="str">
            <v>　合計</v>
          </cell>
          <cell r="F1000">
            <v>0</v>
          </cell>
          <cell r="G1000">
            <v>28854782.215</v>
          </cell>
          <cell r="I1000">
            <v>54194305</v>
          </cell>
          <cell r="K1000">
            <v>0</v>
          </cell>
          <cell r="M1000">
            <v>0</v>
          </cell>
          <cell r="O1000">
            <v>0</v>
          </cell>
          <cell r="P1000">
            <v>0</v>
          </cell>
          <cell r="R1000">
            <v>0</v>
          </cell>
        </row>
        <row r="1001">
          <cell r="R1001">
            <v>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大内訳"/>
      <sheetName val="A内訳"/>
      <sheetName val="①屋外給水"/>
      <sheetName val="外給)代価"/>
      <sheetName val="②屋内給水"/>
      <sheetName val="内給)代価"/>
      <sheetName val="③屋外排水"/>
      <sheetName val="1見)桝"/>
      <sheetName val="外排)代(塩ﾋﾞ)"/>
      <sheetName val="外排)代価"/>
      <sheetName val="④屋内排水"/>
      <sheetName val="内排)代価"/>
      <sheetName val="⑤給湯"/>
      <sheetName val="2見)湯沸"/>
      <sheetName val="湯)代価"/>
      <sheetName val="⑥衛器"/>
      <sheetName val="3見)衛生"/>
      <sheetName val="衛)代価"/>
      <sheetName val="⑦ｶﾞｽ"/>
      <sheetName val="B内訳"/>
      <sheetName val="ﾀﾞｸﾄ"/>
      <sheetName val="ﾀﾞ)代価"/>
      <sheetName val="換気"/>
      <sheetName val="見)天扇"/>
      <sheetName val="換)代価"/>
      <sheetName val="計装"/>
      <sheetName val="計)代価"/>
      <sheetName val="代価表 "/>
      <sheetName val="見積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Sheet2"/>
      <sheetName val="市住耐震 (3)"/>
      <sheetName val="市住耐震 (4)"/>
      <sheetName val="市住耐震"/>
      <sheetName val="市住耐震 (2)"/>
      <sheetName val="明々寮ＡＣ"/>
      <sheetName val="明々寮ＢＤ"/>
      <sheetName val="明々廊下"/>
      <sheetName val="AＢＣ案"/>
      <sheetName val="設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要機器"/>
      <sheetName val="Ⅱ内訳"/>
      <sheetName val="Ⅱ①機器"/>
      <sheetName val="Ⅱ1見)GHP"/>
      <sheetName val="Ⅱ1)別"/>
      <sheetName val="Ⅱ②配管"/>
      <sheetName val="Ⅱ2)別"/>
      <sheetName val="Ⅱ③計装"/>
      <sheetName val="Ⅱ3)別"/>
      <sheetName val="Ⅱ2見)計装工事"/>
      <sheetName val="Ⅱ④換気"/>
      <sheetName val="Ⅱ3見)全熱"/>
      <sheetName val="Ⅱ3見)スト"/>
      <sheetName val="Ⅱ3見)天扇"/>
      <sheetName val="Ⅱ4)別"/>
      <sheetName val="Ⅱ⑤換気ﾀﾞｸﾄ"/>
      <sheetName val="Ⅱ代価表"/>
      <sheetName val="Ⅱ5)別"/>
      <sheetName val="Ⅱ4見)ﾊﾟｲﾌﾟﾌｰﾄﾞ"/>
      <sheetName val="Ⅱ5見)制気口"/>
      <sheetName val="Ⅱ6見)susﾌｰﾄ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X"/>
      <sheetName val="積上"/>
      <sheetName val="土砂運搬"/>
    </sheetNames>
    <sheetDataSet>
      <sheetData sheetId="0" refreshError="1"/>
      <sheetData sheetId="1" refreshError="1">
        <row r="4">
          <cell r="C4" t="str">
            <v>架</v>
          </cell>
          <cell r="E4" t="str">
            <v>900*1700級</v>
          </cell>
          <cell r="F4" t="str">
            <v>日</v>
          </cell>
        </row>
        <row r="5">
          <cell r="A5" t="str">
            <v>T022211</v>
          </cell>
          <cell r="B5" t="str">
            <v>外部枠組本足場</v>
          </cell>
          <cell r="C5" t="str">
            <v>ｍ2</v>
          </cell>
          <cell r="D5" t="str">
            <v>建枠損料</v>
          </cell>
          <cell r="F5">
            <v>62</v>
          </cell>
          <cell r="G5" t="str">
            <v>脚</v>
          </cell>
          <cell r="H5">
            <v>0.35</v>
          </cell>
          <cell r="I5">
            <v>7.4</v>
          </cell>
          <cell r="J5">
            <v>161</v>
          </cell>
          <cell r="K5">
            <v>1060</v>
          </cell>
        </row>
        <row r="6">
          <cell r="B6" t="str">
            <v>（枠組階段共）</v>
          </cell>
          <cell r="E6" t="str">
            <v>500*1800級</v>
          </cell>
          <cell r="F6" t="str">
            <v>日</v>
          </cell>
        </row>
        <row r="7">
          <cell r="B7" t="str">
            <v>外壁高さ12m未満</v>
          </cell>
          <cell r="D7" t="str">
            <v>板付布枠損料</v>
          </cell>
          <cell r="F7">
            <v>62</v>
          </cell>
          <cell r="G7" t="str">
            <v>枚</v>
          </cell>
          <cell r="H7">
            <v>0.33</v>
          </cell>
          <cell r="I7">
            <v>7.2</v>
          </cell>
          <cell r="J7">
            <v>147</v>
          </cell>
        </row>
        <row r="8">
          <cell r="E8" t="str">
            <v>240*1800級</v>
          </cell>
          <cell r="F8" t="str">
            <v>日</v>
          </cell>
        </row>
        <row r="9">
          <cell r="D9" t="str">
            <v>板付布枠損料</v>
          </cell>
          <cell r="F9">
            <v>62</v>
          </cell>
          <cell r="G9" t="str">
            <v>枚</v>
          </cell>
          <cell r="H9">
            <v>0.33</v>
          </cell>
          <cell r="I9">
            <v>5.6</v>
          </cell>
          <cell r="J9">
            <v>115</v>
          </cell>
        </row>
        <row r="10">
          <cell r="E10" t="str">
            <v>1200＊1800級</v>
          </cell>
          <cell r="F10" t="str">
            <v>日</v>
          </cell>
        </row>
        <row r="11">
          <cell r="D11" t="str">
            <v>筋違損料</v>
          </cell>
          <cell r="F11">
            <v>62</v>
          </cell>
          <cell r="G11" t="str">
            <v>本</v>
          </cell>
          <cell r="H11">
            <v>0.65</v>
          </cell>
          <cell r="I11">
            <v>1.9</v>
          </cell>
          <cell r="J11">
            <v>77</v>
          </cell>
        </row>
        <row r="12">
          <cell r="F12" t="str">
            <v>日</v>
          </cell>
        </row>
        <row r="13">
          <cell r="D13" t="str">
            <v>合板足場板損料</v>
          </cell>
          <cell r="E13" t="str">
            <v>240*4,000*25mm</v>
          </cell>
          <cell r="F13">
            <v>62</v>
          </cell>
          <cell r="G13" t="str">
            <v>枚</v>
          </cell>
          <cell r="H13">
            <v>0.04</v>
          </cell>
          <cell r="I13">
            <v>6.4</v>
          </cell>
          <cell r="J13">
            <v>16</v>
          </cell>
        </row>
        <row r="14">
          <cell r="E14" t="str">
            <v>ｽﾄﾛｰｸ250　　　　　損料率</v>
          </cell>
        </row>
        <row r="15">
          <cell r="D15" t="str">
            <v>ジャッキベース</v>
          </cell>
          <cell r="E15">
            <v>0.15</v>
          </cell>
          <cell r="G15" t="str">
            <v>個</v>
          </cell>
          <cell r="H15">
            <v>0.1</v>
          </cell>
          <cell r="I15">
            <v>957</v>
          </cell>
          <cell r="J15">
            <v>14</v>
          </cell>
        </row>
        <row r="17">
          <cell r="D17" t="str">
            <v>壁つなぎ</v>
          </cell>
          <cell r="E17">
            <v>0.15</v>
          </cell>
          <cell r="G17" t="str">
            <v>個</v>
          </cell>
          <cell r="H17">
            <v>0.03</v>
          </cell>
          <cell r="I17">
            <v>1090</v>
          </cell>
          <cell r="J17">
            <v>5</v>
          </cell>
        </row>
        <row r="19">
          <cell r="D19" t="str">
            <v>とび工</v>
          </cell>
          <cell r="G19" t="str">
            <v>人</v>
          </cell>
          <cell r="H19">
            <v>2.5999999999999999E-2</v>
          </cell>
          <cell r="I19">
            <v>18100</v>
          </cell>
          <cell r="J19">
            <v>471</v>
          </cell>
        </row>
        <row r="21">
          <cell r="D21" t="str">
            <v>その他</v>
          </cell>
          <cell r="E21" t="str">
            <v>（労）×12%</v>
          </cell>
          <cell r="J21">
            <v>57</v>
          </cell>
        </row>
        <row r="23">
          <cell r="D23" t="str">
            <v>計</v>
          </cell>
          <cell r="J23">
            <v>1063</v>
          </cell>
        </row>
        <row r="26">
          <cell r="C26" t="str">
            <v>架</v>
          </cell>
          <cell r="E26" t="str">
            <v>900*1700級</v>
          </cell>
          <cell r="F26" t="str">
            <v>日</v>
          </cell>
        </row>
        <row r="27">
          <cell r="A27" t="str">
            <v>T022311</v>
          </cell>
          <cell r="B27" t="str">
            <v>外部枠組本足場</v>
          </cell>
          <cell r="C27" t="str">
            <v>ｍ2</v>
          </cell>
          <cell r="D27" t="str">
            <v>建枠損料</v>
          </cell>
          <cell r="F27">
            <v>106</v>
          </cell>
          <cell r="G27" t="str">
            <v>脚</v>
          </cell>
          <cell r="H27">
            <v>0.35</v>
          </cell>
          <cell r="I27">
            <v>7.4</v>
          </cell>
          <cell r="J27">
            <v>275</v>
          </cell>
          <cell r="K27">
            <v>1500</v>
          </cell>
        </row>
        <row r="28">
          <cell r="B28" t="str">
            <v>（枠組階段共）</v>
          </cell>
          <cell r="E28" t="str">
            <v>500*1800級</v>
          </cell>
          <cell r="F28" t="str">
            <v>日</v>
          </cell>
        </row>
        <row r="29">
          <cell r="B29" t="str">
            <v>外壁高さ22m未満</v>
          </cell>
          <cell r="D29" t="str">
            <v>板付布枠損料</v>
          </cell>
          <cell r="F29">
            <v>106</v>
          </cell>
          <cell r="G29" t="str">
            <v>枚</v>
          </cell>
          <cell r="H29">
            <v>0.33</v>
          </cell>
          <cell r="I29">
            <v>7.2</v>
          </cell>
          <cell r="J29">
            <v>252</v>
          </cell>
        </row>
        <row r="30">
          <cell r="E30" t="str">
            <v>240*1800級</v>
          </cell>
          <cell r="F30" t="str">
            <v>日</v>
          </cell>
        </row>
        <row r="31">
          <cell r="D31" t="str">
            <v>板付布枠損料</v>
          </cell>
          <cell r="F31">
            <v>106</v>
          </cell>
          <cell r="G31" t="str">
            <v>枚</v>
          </cell>
          <cell r="H31">
            <v>0.33</v>
          </cell>
          <cell r="I31">
            <v>5.6</v>
          </cell>
          <cell r="J31">
            <v>196</v>
          </cell>
        </row>
        <row r="32">
          <cell r="E32" t="str">
            <v>1200＊1800級</v>
          </cell>
          <cell r="F32" t="str">
            <v>日</v>
          </cell>
        </row>
        <row r="33">
          <cell r="D33" t="str">
            <v>筋違損料</v>
          </cell>
          <cell r="F33">
            <v>106</v>
          </cell>
          <cell r="G33" t="str">
            <v>本</v>
          </cell>
          <cell r="H33">
            <v>0.65</v>
          </cell>
          <cell r="I33">
            <v>1.9</v>
          </cell>
          <cell r="J33">
            <v>131</v>
          </cell>
        </row>
        <row r="34">
          <cell r="F34" t="str">
            <v>日</v>
          </cell>
        </row>
        <row r="35">
          <cell r="D35" t="str">
            <v>合板足場板損料</v>
          </cell>
          <cell r="E35" t="str">
            <v>240*4,000*25mm</v>
          </cell>
          <cell r="F35">
            <v>106</v>
          </cell>
          <cell r="G35" t="str">
            <v>枚</v>
          </cell>
          <cell r="H35">
            <v>0.03</v>
          </cell>
          <cell r="I35">
            <v>6.4</v>
          </cell>
          <cell r="J35">
            <v>20</v>
          </cell>
        </row>
        <row r="36">
          <cell r="E36" t="str">
            <v>ｽﾄﾛｰｸ250　　　　　損料率</v>
          </cell>
        </row>
        <row r="37">
          <cell r="D37" t="str">
            <v>ジャッキベース</v>
          </cell>
          <cell r="E37">
            <v>0.15</v>
          </cell>
          <cell r="F37" t="str">
            <v>日</v>
          </cell>
          <cell r="G37" t="str">
            <v>個</v>
          </cell>
          <cell r="H37">
            <v>7.0000000000000007E-2</v>
          </cell>
          <cell r="I37">
            <v>957</v>
          </cell>
          <cell r="J37">
            <v>10</v>
          </cell>
        </row>
        <row r="39">
          <cell r="D39" t="str">
            <v>壁つなぎ</v>
          </cell>
          <cell r="E39">
            <v>0.15</v>
          </cell>
          <cell r="F39" t="str">
            <v>日</v>
          </cell>
          <cell r="G39" t="str">
            <v>個</v>
          </cell>
          <cell r="H39">
            <v>0.03</v>
          </cell>
          <cell r="I39">
            <v>1090</v>
          </cell>
          <cell r="J39">
            <v>5</v>
          </cell>
        </row>
        <row r="41">
          <cell r="D41" t="str">
            <v>とび工</v>
          </cell>
          <cell r="G41" t="str">
            <v>人</v>
          </cell>
          <cell r="H41">
            <v>0.03</v>
          </cell>
          <cell r="I41">
            <v>18100</v>
          </cell>
          <cell r="J41">
            <v>543</v>
          </cell>
        </row>
        <row r="43">
          <cell r="D43" t="str">
            <v>その他</v>
          </cell>
          <cell r="E43" t="str">
            <v>（労）×12%</v>
          </cell>
          <cell r="J43">
            <v>65</v>
          </cell>
        </row>
        <row r="45">
          <cell r="D45" t="str">
            <v>計</v>
          </cell>
          <cell r="J45">
            <v>1497</v>
          </cell>
        </row>
        <row r="48">
          <cell r="C48" t="str">
            <v>架</v>
          </cell>
          <cell r="E48" t="str">
            <v>900*1700級</v>
          </cell>
          <cell r="F48" t="str">
            <v>日</v>
          </cell>
        </row>
        <row r="49">
          <cell r="A49" t="str">
            <v>T022415</v>
          </cell>
          <cell r="B49" t="str">
            <v>外部枠組本足場</v>
          </cell>
          <cell r="C49" t="str">
            <v>ｍ2</v>
          </cell>
          <cell r="D49" t="str">
            <v>建枠損料</v>
          </cell>
          <cell r="F49">
            <v>172</v>
          </cell>
          <cell r="G49" t="str">
            <v>脚</v>
          </cell>
          <cell r="H49">
            <v>0.35</v>
          </cell>
          <cell r="I49">
            <v>7.4</v>
          </cell>
          <cell r="J49">
            <v>445</v>
          </cell>
          <cell r="K49">
            <v>2110</v>
          </cell>
        </row>
        <row r="50">
          <cell r="B50" t="str">
            <v>（枠組階段共）</v>
          </cell>
          <cell r="E50" t="str">
            <v>500*1800級</v>
          </cell>
          <cell r="F50" t="str">
            <v>日</v>
          </cell>
        </row>
        <row r="51">
          <cell r="B51" t="str">
            <v>外壁高さ22m以上</v>
          </cell>
          <cell r="D51" t="str">
            <v>板付布枠損料</v>
          </cell>
          <cell r="F51">
            <v>172</v>
          </cell>
          <cell r="G51" t="str">
            <v>枚</v>
          </cell>
          <cell r="H51">
            <v>0.33</v>
          </cell>
          <cell r="I51">
            <v>7.2</v>
          </cell>
          <cell r="J51">
            <v>409</v>
          </cell>
        </row>
        <row r="52">
          <cell r="E52" t="str">
            <v>240*1800級</v>
          </cell>
          <cell r="F52" t="str">
            <v>日</v>
          </cell>
        </row>
        <row r="53">
          <cell r="D53" t="str">
            <v>板付布枠損料</v>
          </cell>
          <cell r="F53">
            <v>172</v>
          </cell>
          <cell r="G53" t="str">
            <v>枚</v>
          </cell>
          <cell r="H53">
            <v>0.33</v>
          </cell>
          <cell r="I53">
            <v>5.6</v>
          </cell>
          <cell r="J53">
            <v>318</v>
          </cell>
        </row>
        <row r="54">
          <cell r="E54" t="str">
            <v>1200＊1800級</v>
          </cell>
          <cell r="F54" t="str">
            <v>日</v>
          </cell>
        </row>
        <row r="55">
          <cell r="D55" t="str">
            <v>筋違損料</v>
          </cell>
          <cell r="F55">
            <v>172</v>
          </cell>
          <cell r="G55" t="str">
            <v>本</v>
          </cell>
          <cell r="H55">
            <v>0.65</v>
          </cell>
          <cell r="I55">
            <v>1.9</v>
          </cell>
          <cell r="J55">
            <v>212</v>
          </cell>
        </row>
        <row r="56">
          <cell r="F56" t="str">
            <v>日</v>
          </cell>
        </row>
        <row r="57">
          <cell r="D57" t="str">
            <v>合板足場板損料</v>
          </cell>
          <cell r="E57" t="str">
            <v>240*4,000*25mm</v>
          </cell>
          <cell r="F57">
            <v>172</v>
          </cell>
          <cell r="G57" t="str">
            <v>枚</v>
          </cell>
          <cell r="H57">
            <v>2.4E-2</v>
          </cell>
          <cell r="I57">
            <v>6.4</v>
          </cell>
          <cell r="J57">
            <v>26</v>
          </cell>
        </row>
        <row r="58">
          <cell r="E58" t="str">
            <v>ｽﾄﾛｰｸ250　　　　　損料率</v>
          </cell>
        </row>
        <row r="59">
          <cell r="D59" t="str">
            <v>ジャッキベース</v>
          </cell>
          <cell r="E59">
            <v>0.15</v>
          </cell>
          <cell r="F59" t="str">
            <v>日</v>
          </cell>
          <cell r="G59" t="str">
            <v>個</v>
          </cell>
          <cell r="H59">
            <v>0.05</v>
          </cell>
          <cell r="I59">
            <v>957</v>
          </cell>
          <cell r="J59">
            <v>7</v>
          </cell>
        </row>
        <row r="61">
          <cell r="D61" t="str">
            <v>壁つなぎ</v>
          </cell>
          <cell r="E61">
            <v>0.15</v>
          </cell>
          <cell r="F61" t="str">
            <v>日</v>
          </cell>
          <cell r="G61" t="str">
            <v>個</v>
          </cell>
          <cell r="H61">
            <v>0.03</v>
          </cell>
          <cell r="I61">
            <v>1090</v>
          </cell>
          <cell r="J61">
            <v>5</v>
          </cell>
        </row>
        <row r="63">
          <cell r="D63" t="str">
            <v>とび工</v>
          </cell>
          <cell r="G63" t="str">
            <v>人</v>
          </cell>
          <cell r="H63">
            <v>3.4000000000000002E-2</v>
          </cell>
          <cell r="I63">
            <v>18100</v>
          </cell>
          <cell r="J63">
            <v>615</v>
          </cell>
        </row>
        <row r="65">
          <cell r="D65" t="str">
            <v>その他</v>
          </cell>
          <cell r="E65" t="str">
            <v>（労）×12%</v>
          </cell>
          <cell r="J65">
            <v>74</v>
          </cell>
        </row>
        <row r="67">
          <cell r="D67" t="str">
            <v>計</v>
          </cell>
          <cell r="J67">
            <v>2111</v>
          </cell>
        </row>
        <row r="74">
          <cell r="F74" t="str">
            <v>日</v>
          </cell>
        </row>
        <row r="75">
          <cell r="A75" t="str">
            <v>T023511</v>
          </cell>
          <cell r="B75" t="str">
            <v>安全手すり</v>
          </cell>
          <cell r="C75" t="str">
            <v>ｍ</v>
          </cell>
          <cell r="D75" t="str">
            <v>手すり柱損料</v>
          </cell>
          <cell r="F75">
            <v>62</v>
          </cell>
          <cell r="G75" t="str">
            <v>本</v>
          </cell>
          <cell r="H75">
            <v>0.56999999999999995</v>
          </cell>
          <cell r="I75">
            <v>2.5</v>
          </cell>
          <cell r="J75">
            <v>88</v>
          </cell>
          <cell r="K75">
            <v>520</v>
          </cell>
        </row>
        <row r="76">
          <cell r="B76" t="str">
            <v>（外部枠組本足場用）</v>
          </cell>
          <cell r="F76" t="str">
            <v>日</v>
          </cell>
        </row>
        <row r="77">
          <cell r="D77" t="str">
            <v>手すり損料</v>
          </cell>
          <cell r="F77">
            <v>62</v>
          </cell>
          <cell r="G77" t="str">
            <v>本</v>
          </cell>
          <cell r="H77">
            <v>1.1200000000000001</v>
          </cell>
          <cell r="I77">
            <v>1</v>
          </cell>
          <cell r="J77">
            <v>69</v>
          </cell>
        </row>
        <row r="79">
          <cell r="D79" t="str">
            <v>とび工</v>
          </cell>
          <cell r="G79" t="str">
            <v>人</v>
          </cell>
          <cell r="H79">
            <v>1.7999999999999999E-2</v>
          </cell>
          <cell r="I79">
            <v>18100</v>
          </cell>
          <cell r="J79">
            <v>326</v>
          </cell>
        </row>
        <row r="81">
          <cell r="D81" t="str">
            <v>その他</v>
          </cell>
          <cell r="E81" t="str">
            <v>（労）×12%</v>
          </cell>
          <cell r="J81">
            <v>39</v>
          </cell>
        </row>
        <row r="83">
          <cell r="D83" t="str">
            <v>計</v>
          </cell>
          <cell r="J83">
            <v>522</v>
          </cell>
        </row>
        <row r="86">
          <cell r="E86" t="str">
            <v>防炎Ⅰ類　　　　　 損料率</v>
          </cell>
          <cell r="F86" t="str">
            <v>日</v>
          </cell>
        </row>
        <row r="87">
          <cell r="A87" t="str">
            <v>T025211</v>
          </cell>
          <cell r="B87" t="str">
            <v>災害防止用</v>
          </cell>
          <cell r="C87" t="str">
            <v>ｍ2</v>
          </cell>
          <cell r="D87" t="str">
            <v>建築工事用シート</v>
          </cell>
          <cell r="E87">
            <v>2.8E-3</v>
          </cell>
          <cell r="F87">
            <v>62</v>
          </cell>
          <cell r="G87" t="str">
            <v>枚</v>
          </cell>
          <cell r="H87">
            <v>0.12</v>
          </cell>
          <cell r="I87">
            <v>2670</v>
          </cell>
          <cell r="J87">
            <v>56</v>
          </cell>
          <cell r="K87">
            <v>500</v>
          </cell>
        </row>
        <row r="88">
          <cell r="B88" t="str">
            <v>養生シート</v>
          </cell>
        </row>
        <row r="89">
          <cell r="D89" t="str">
            <v>とび工</v>
          </cell>
          <cell r="G89" t="str">
            <v>人</v>
          </cell>
          <cell r="H89">
            <v>2.1999999999999999E-2</v>
          </cell>
          <cell r="I89">
            <v>18100</v>
          </cell>
          <cell r="J89">
            <v>398</v>
          </cell>
        </row>
        <row r="91">
          <cell r="D91" t="str">
            <v>その他</v>
          </cell>
          <cell r="E91" t="str">
            <v>（労）×12%</v>
          </cell>
          <cell r="J91">
            <v>48</v>
          </cell>
        </row>
        <row r="93">
          <cell r="D93" t="str">
            <v>計</v>
          </cell>
          <cell r="J93">
            <v>502</v>
          </cell>
        </row>
        <row r="96">
          <cell r="E96" t="str">
            <v>防炎Ⅰ類　　　　　 損料率</v>
          </cell>
          <cell r="F96" t="str">
            <v>日</v>
          </cell>
        </row>
        <row r="97">
          <cell r="A97" t="str">
            <v>T025311</v>
          </cell>
          <cell r="B97" t="str">
            <v>災害防止用</v>
          </cell>
          <cell r="C97" t="str">
            <v>ｍ2</v>
          </cell>
          <cell r="D97" t="str">
            <v>メッシュシート</v>
          </cell>
          <cell r="E97">
            <v>2.8E-3</v>
          </cell>
          <cell r="F97">
            <v>62</v>
          </cell>
          <cell r="G97" t="str">
            <v>枚</v>
          </cell>
          <cell r="H97">
            <v>0.12</v>
          </cell>
          <cell r="I97">
            <v>4160</v>
          </cell>
          <cell r="J97">
            <v>87</v>
          </cell>
          <cell r="K97">
            <v>450</v>
          </cell>
        </row>
        <row r="98">
          <cell r="B98" t="str">
            <v>ネット状養生シート</v>
          </cell>
        </row>
        <row r="99">
          <cell r="D99" t="str">
            <v>とび工</v>
          </cell>
          <cell r="G99" t="str">
            <v>人</v>
          </cell>
          <cell r="H99">
            <v>1.7999999999999999E-2</v>
          </cell>
          <cell r="I99">
            <v>18100</v>
          </cell>
          <cell r="J99">
            <v>326</v>
          </cell>
        </row>
        <row r="101">
          <cell r="D101" t="str">
            <v>その他</v>
          </cell>
          <cell r="E101" t="str">
            <v>（労）×12%</v>
          </cell>
          <cell r="J101">
            <v>39</v>
          </cell>
        </row>
        <row r="103">
          <cell r="D103" t="str">
            <v>計</v>
          </cell>
          <cell r="J103">
            <v>452</v>
          </cell>
        </row>
        <row r="106">
          <cell r="E106" t="str">
            <v xml:space="preserve">損料率 </v>
          </cell>
          <cell r="F106" t="str">
            <v>日</v>
          </cell>
        </row>
        <row r="107">
          <cell r="A107" t="str">
            <v>T025411</v>
          </cell>
          <cell r="B107" t="str">
            <v>災害防止用</v>
          </cell>
          <cell r="C107" t="str">
            <v>ｍ2</v>
          </cell>
          <cell r="D107" t="str">
            <v>建築工事用防音シート</v>
          </cell>
          <cell r="E107">
            <v>2.8E-3</v>
          </cell>
          <cell r="F107">
            <v>200</v>
          </cell>
          <cell r="G107" t="str">
            <v>ｍ2</v>
          </cell>
          <cell r="H107">
            <v>1.1000000000000001</v>
          </cell>
          <cell r="I107">
            <v>3990</v>
          </cell>
          <cell r="J107">
            <v>2458</v>
          </cell>
          <cell r="K107">
            <v>2900</v>
          </cell>
        </row>
        <row r="108">
          <cell r="B108" t="str">
            <v>防音シート</v>
          </cell>
        </row>
        <row r="109">
          <cell r="D109" t="str">
            <v>とび工</v>
          </cell>
          <cell r="G109" t="str">
            <v>人</v>
          </cell>
          <cell r="H109">
            <v>2.1999999999999999E-2</v>
          </cell>
          <cell r="I109">
            <v>18100</v>
          </cell>
          <cell r="J109">
            <v>398</v>
          </cell>
        </row>
        <row r="111">
          <cell r="D111" t="str">
            <v>その他</v>
          </cell>
          <cell r="E111" t="str">
            <v>（労）×12%</v>
          </cell>
          <cell r="J111">
            <v>48</v>
          </cell>
        </row>
        <row r="113">
          <cell r="D113" t="str">
            <v>計</v>
          </cell>
          <cell r="J113">
            <v>2904</v>
          </cell>
        </row>
        <row r="145">
          <cell r="A145" t="str">
            <v>T031601</v>
          </cell>
          <cell r="B145" t="str">
            <v>根切り　（人力）</v>
          </cell>
          <cell r="C145" t="str">
            <v>ｍ3</v>
          </cell>
          <cell r="D145" t="str">
            <v>普通作業員</v>
          </cell>
          <cell r="G145" t="str">
            <v>人</v>
          </cell>
          <cell r="H145">
            <v>0.39</v>
          </cell>
          <cell r="I145">
            <v>15500</v>
          </cell>
          <cell r="J145">
            <v>6045</v>
          </cell>
          <cell r="K145">
            <v>6770</v>
          </cell>
        </row>
        <row r="147">
          <cell r="D147" t="str">
            <v>その他</v>
          </cell>
          <cell r="E147" t="str">
            <v>（労）×12%</v>
          </cell>
          <cell r="J147">
            <v>725</v>
          </cell>
        </row>
        <row r="149">
          <cell r="D149" t="str">
            <v>計</v>
          </cell>
          <cell r="J149">
            <v>6770</v>
          </cell>
        </row>
        <row r="153">
          <cell r="A153" t="str">
            <v>T031611</v>
          </cell>
          <cell r="B153" t="str">
            <v>埋戻し　（人力）</v>
          </cell>
          <cell r="C153" t="str">
            <v>ｍ3</v>
          </cell>
          <cell r="D153" t="str">
            <v>普通作業員</v>
          </cell>
          <cell r="G153" t="str">
            <v>人</v>
          </cell>
          <cell r="H153">
            <v>0.23</v>
          </cell>
          <cell r="I153">
            <v>15500</v>
          </cell>
          <cell r="J153">
            <v>3565</v>
          </cell>
          <cell r="K153">
            <v>3990</v>
          </cell>
        </row>
        <row r="155">
          <cell r="D155" t="str">
            <v>その他</v>
          </cell>
          <cell r="E155" t="str">
            <v>（労）×12%</v>
          </cell>
          <cell r="J155">
            <v>428</v>
          </cell>
        </row>
        <row r="157">
          <cell r="D157" t="str">
            <v>計</v>
          </cell>
          <cell r="J157">
            <v>3993</v>
          </cell>
        </row>
        <row r="161">
          <cell r="A161" t="str">
            <v>T031621</v>
          </cell>
          <cell r="B161" t="str">
            <v>積　込　（人力）</v>
          </cell>
          <cell r="C161" t="str">
            <v>ｍ3</v>
          </cell>
          <cell r="D161" t="str">
            <v>普通作業員</v>
          </cell>
          <cell r="G161" t="str">
            <v>人</v>
          </cell>
          <cell r="H161">
            <v>0.13</v>
          </cell>
          <cell r="I161">
            <v>15500</v>
          </cell>
          <cell r="J161">
            <v>2015</v>
          </cell>
          <cell r="K161">
            <v>2260</v>
          </cell>
        </row>
        <row r="163">
          <cell r="D163" t="str">
            <v>その他</v>
          </cell>
          <cell r="E163" t="str">
            <v>（労）×12%</v>
          </cell>
          <cell r="J163">
            <v>242</v>
          </cell>
        </row>
        <row r="165">
          <cell r="D165" t="str">
            <v>計</v>
          </cell>
          <cell r="J165">
            <v>2257</v>
          </cell>
        </row>
        <row r="215">
          <cell r="A215" t="str">
            <v>T041040</v>
          </cell>
          <cell r="B215" t="str">
            <v>砕石地業</v>
          </cell>
          <cell r="C215" t="str">
            <v>ｍ3</v>
          </cell>
          <cell r="D215" t="str">
            <v>砕石</v>
          </cell>
          <cell r="E215" t="str">
            <v>再生ｸﾗｯｼｬﾗﾝ</v>
          </cell>
          <cell r="G215" t="str">
            <v>ｍ3</v>
          </cell>
          <cell r="H215">
            <v>1.1000000000000001</v>
          </cell>
          <cell r="I215">
            <v>2200</v>
          </cell>
          <cell r="J215">
            <v>2420</v>
          </cell>
          <cell r="K215">
            <v>5890</v>
          </cell>
        </row>
        <row r="217">
          <cell r="D217" t="str">
            <v>普通作業員</v>
          </cell>
          <cell r="G217" t="str">
            <v>人</v>
          </cell>
          <cell r="H217">
            <v>0.2</v>
          </cell>
          <cell r="I217">
            <v>15500</v>
          </cell>
          <cell r="J217">
            <v>3100</v>
          </cell>
        </row>
        <row r="219">
          <cell r="D219" t="str">
            <v>その他</v>
          </cell>
          <cell r="E219" t="str">
            <v>（労）×12%</v>
          </cell>
          <cell r="J219">
            <v>372</v>
          </cell>
        </row>
        <row r="221">
          <cell r="D221" t="str">
            <v>計</v>
          </cell>
          <cell r="J221">
            <v>5892</v>
          </cell>
        </row>
        <row r="225">
          <cell r="A225" t="str">
            <v>T041140</v>
          </cell>
          <cell r="B225" t="str">
            <v>砕石敷き</v>
          </cell>
          <cell r="C225" t="str">
            <v>ｍ3</v>
          </cell>
          <cell r="D225" t="str">
            <v>砕石</v>
          </cell>
          <cell r="E225" t="str">
            <v>再生ｸﾗｯｼｬﾗﾝ</v>
          </cell>
          <cell r="G225" t="str">
            <v>ｍ3</v>
          </cell>
          <cell r="H225">
            <v>1.05</v>
          </cell>
          <cell r="I225">
            <v>2200</v>
          </cell>
          <cell r="J225">
            <v>2310</v>
          </cell>
          <cell r="K225">
            <v>5260</v>
          </cell>
        </row>
        <row r="227">
          <cell r="D227" t="str">
            <v>普通作業員</v>
          </cell>
          <cell r="G227" t="str">
            <v>人</v>
          </cell>
          <cell r="H227">
            <v>0.17</v>
          </cell>
          <cell r="I227">
            <v>15500</v>
          </cell>
          <cell r="J227">
            <v>2635</v>
          </cell>
        </row>
        <row r="229">
          <cell r="D229" t="str">
            <v>その他</v>
          </cell>
          <cell r="E229" t="str">
            <v>（労）×12%</v>
          </cell>
          <cell r="J229">
            <v>316</v>
          </cell>
        </row>
        <row r="231">
          <cell r="D231" t="str">
            <v>計</v>
          </cell>
          <cell r="J231">
            <v>5261</v>
          </cell>
        </row>
        <row r="285">
          <cell r="A285" t="str">
            <v>T041200</v>
          </cell>
          <cell r="B285" t="str">
            <v>地盤改良</v>
          </cell>
          <cell r="C285" t="str">
            <v>ｍ2</v>
          </cell>
          <cell r="K285">
            <v>1540</v>
          </cell>
        </row>
        <row r="287">
          <cell r="B287" t="str">
            <v>（改良深さ：0.65ｍ）</v>
          </cell>
          <cell r="D287" t="str">
            <v>普通作業員</v>
          </cell>
          <cell r="G287" t="str">
            <v>人</v>
          </cell>
          <cell r="H287">
            <v>0.2</v>
          </cell>
          <cell r="I287">
            <v>15500</v>
          </cell>
          <cell r="J287">
            <v>3100</v>
          </cell>
        </row>
        <row r="289">
          <cell r="D289" t="str">
            <v>固化材</v>
          </cell>
          <cell r="E289" t="str">
            <v>高炉Ｂ　１ｔパック　100kg／ｍ3</v>
          </cell>
          <cell r="G289" t="str">
            <v>ｔ</v>
          </cell>
          <cell r="H289">
            <v>10</v>
          </cell>
          <cell r="I289">
            <v>10080</v>
          </cell>
          <cell r="J289">
            <v>100800</v>
          </cell>
        </row>
        <row r="291">
          <cell r="D291" t="str">
            <v>トラッククレーン賃料</v>
          </cell>
          <cell r="E291" t="str">
            <v>油圧式　4.8～4.9ｔ吊り</v>
          </cell>
          <cell r="G291" t="str">
            <v>日</v>
          </cell>
          <cell r="H291">
            <v>0.1</v>
          </cell>
          <cell r="I291">
            <v>32000</v>
          </cell>
          <cell r="J291">
            <v>3200</v>
          </cell>
        </row>
        <row r="292">
          <cell r="H292" t="str">
            <v>*1</v>
          </cell>
        </row>
        <row r="293">
          <cell r="D293" t="str">
            <v>バックホウ運転費</v>
          </cell>
          <cell r="E293" t="str">
            <v>排出ガス対策型　ｸﾛｰﾗ型　0.8ｍ3</v>
          </cell>
          <cell r="G293" t="str">
            <v>ｈ</v>
          </cell>
          <cell r="H293">
            <v>3.25</v>
          </cell>
          <cell r="I293">
            <v>9200</v>
          </cell>
          <cell r="J293">
            <v>29900</v>
          </cell>
        </row>
        <row r="295">
          <cell r="D295" t="str">
            <v>その他</v>
          </cell>
          <cell r="E295" t="str">
            <v>（労＋雑）×12%</v>
          </cell>
          <cell r="J295">
            <v>16440</v>
          </cell>
        </row>
        <row r="297">
          <cell r="D297" t="str">
            <v>（小計）</v>
          </cell>
          <cell r="J297">
            <v>153440</v>
          </cell>
        </row>
        <row r="299">
          <cell r="D299" t="str">
            <v>諸雑費</v>
          </cell>
          <cell r="J299">
            <v>560</v>
          </cell>
        </row>
        <row r="301">
          <cell r="D301" t="str">
            <v>計</v>
          </cell>
          <cell r="G301" t="str">
            <v>ｍ2</v>
          </cell>
          <cell r="H301">
            <v>100</v>
          </cell>
          <cell r="J301">
            <v>154000</v>
          </cell>
        </row>
        <row r="303">
          <cell r="D303" t="str">
            <v>ｍ2当たり単価</v>
          </cell>
          <cell r="G303" t="str">
            <v>ｍ2</v>
          </cell>
          <cell r="H303">
            <v>1</v>
          </cell>
          <cell r="J303">
            <v>1540</v>
          </cell>
        </row>
        <row r="307">
          <cell r="A307" t="str">
            <v>T041201</v>
          </cell>
          <cell r="B307" t="str">
            <v>地盤改良</v>
          </cell>
          <cell r="C307" t="str">
            <v>ｍ2</v>
          </cell>
          <cell r="K307">
            <v>1720</v>
          </cell>
        </row>
        <row r="309">
          <cell r="B309" t="str">
            <v>（改良深さ：1.0ｍ）</v>
          </cell>
          <cell r="D309" t="str">
            <v>普通作業員</v>
          </cell>
          <cell r="G309" t="str">
            <v>人</v>
          </cell>
          <cell r="H309">
            <v>0.2</v>
          </cell>
          <cell r="I309">
            <v>15500</v>
          </cell>
          <cell r="J309">
            <v>3100</v>
          </cell>
        </row>
        <row r="311">
          <cell r="D311" t="str">
            <v>固化材</v>
          </cell>
          <cell r="E311" t="str">
            <v>高炉Ｂ　１ｔパック　100kg／ｍ3</v>
          </cell>
          <cell r="G311" t="str">
            <v>ｔ</v>
          </cell>
          <cell r="H311">
            <v>10</v>
          </cell>
          <cell r="I311">
            <v>10080</v>
          </cell>
          <cell r="J311">
            <v>100800</v>
          </cell>
        </row>
        <row r="313">
          <cell r="D313" t="str">
            <v>トラッククレーン賃料</v>
          </cell>
          <cell r="E313" t="str">
            <v>油圧式　4.8～4.9ｔ吊り</v>
          </cell>
          <cell r="G313" t="str">
            <v>日</v>
          </cell>
          <cell r="H313">
            <v>0.1</v>
          </cell>
          <cell r="I313">
            <v>32000</v>
          </cell>
          <cell r="J313">
            <v>3200</v>
          </cell>
        </row>
        <row r="314">
          <cell r="H314" t="str">
            <v>*1</v>
          </cell>
        </row>
        <row r="315">
          <cell r="D315" t="str">
            <v>バックホウ運転費</v>
          </cell>
          <cell r="E315" t="str">
            <v>排出ガス対策型　ｸﾛｰﾗ型　0.8ｍ3</v>
          </cell>
          <cell r="G315" t="str">
            <v>ｈ</v>
          </cell>
          <cell r="H315">
            <v>5</v>
          </cell>
          <cell r="I315">
            <v>9200</v>
          </cell>
          <cell r="J315">
            <v>46000</v>
          </cell>
        </row>
        <row r="317">
          <cell r="D317" t="str">
            <v>その他</v>
          </cell>
          <cell r="E317" t="str">
            <v>（労＋雑）×12%</v>
          </cell>
          <cell r="J317">
            <v>18372</v>
          </cell>
        </row>
        <row r="319">
          <cell r="D319" t="str">
            <v>（小計）</v>
          </cell>
          <cell r="J319">
            <v>171472</v>
          </cell>
        </row>
        <row r="321">
          <cell r="D321" t="str">
            <v>諸雑費</v>
          </cell>
          <cell r="J321">
            <v>528</v>
          </cell>
        </row>
        <row r="323">
          <cell r="D323" t="str">
            <v>計</v>
          </cell>
          <cell r="G323" t="str">
            <v>ｍ2</v>
          </cell>
          <cell r="H323">
            <v>100</v>
          </cell>
          <cell r="J323">
            <v>172000</v>
          </cell>
        </row>
        <row r="325">
          <cell r="D325" t="str">
            <v>ｍ2当たり単価</v>
          </cell>
          <cell r="G325" t="str">
            <v>ｍ2</v>
          </cell>
          <cell r="H325">
            <v>1</v>
          </cell>
          <cell r="J325">
            <v>1720</v>
          </cell>
        </row>
        <row r="329">
          <cell r="A329" t="str">
            <v>T041202</v>
          </cell>
          <cell r="B329" t="str">
            <v>地盤改良</v>
          </cell>
          <cell r="C329" t="str">
            <v>ｍ2</v>
          </cell>
          <cell r="K329">
            <v>2560</v>
          </cell>
        </row>
        <row r="331">
          <cell r="B331" t="str">
            <v>（改良深さ：1.4ｍ）</v>
          </cell>
          <cell r="D331" t="str">
            <v>普通作業員</v>
          </cell>
          <cell r="G331" t="str">
            <v>人</v>
          </cell>
          <cell r="H331">
            <v>0.2</v>
          </cell>
          <cell r="I331">
            <v>15500</v>
          </cell>
          <cell r="J331">
            <v>3100</v>
          </cell>
        </row>
        <row r="333">
          <cell r="D333" t="str">
            <v>固化材</v>
          </cell>
          <cell r="E333" t="str">
            <v>高炉Ｂ　１ｔパック　100kg／ｍ3</v>
          </cell>
          <cell r="G333" t="str">
            <v>ｔ</v>
          </cell>
          <cell r="H333">
            <v>14</v>
          </cell>
          <cell r="I333">
            <v>10080</v>
          </cell>
          <cell r="J333">
            <v>141120</v>
          </cell>
        </row>
        <row r="335">
          <cell r="D335" t="str">
            <v>トラッククレーン賃料</v>
          </cell>
          <cell r="E335" t="str">
            <v>油圧式　4.8～4.9ｔ吊り</v>
          </cell>
          <cell r="G335" t="str">
            <v>日</v>
          </cell>
          <cell r="H335">
            <v>0.1</v>
          </cell>
          <cell r="I335">
            <v>32000</v>
          </cell>
          <cell r="J335">
            <v>3200</v>
          </cell>
        </row>
        <row r="336">
          <cell r="H336" t="str">
            <v>*1</v>
          </cell>
        </row>
        <row r="337">
          <cell r="D337" t="str">
            <v>バックホウ運転費</v>
          </cell>
          <cell r="E337" t="str">
            <v>排出ガス対策型　ｸﾛｰﾗ型　0.8ｍ3</v>
          </cell>
          <cell r="G337" t="str">
            <v>ｈ</v>
          </cell>
          <cell r="H337">
            <v>8.75</v>
          </cell>
          <cell r="I337">
            <v>9200</v>
          </cell>
          <cell r="J337">
            <v>80500</v>
          </cell>
        </row>
        <row r="339">
          <cell r="D339" t="str">
            <v>その他</v>
          </cell>
          <cell r="E339" t="str">
            <v>（労＋雑）×12%</v>
          </cell>
          <cell r="J339">
            <v>27350</v>
          </cell>
        </row>
        <row r="341">
          <cell r="D341" t="str">
            <v>（小計）</v>
          </cell>
          <cell r="J341">
            <v>255270</v>
          </cell>
        </row>
        <row r="343">
          <cell r="D343" t="str">
            <v>諸雑費</v>
          </cell>
          <cell r="J343">
            <v>730</v>
          </cell>
        </row>
        <row r="345">
          <cell r="D345" t="str">
            <v>計</v>
          </cell>
          <cell r="G345" t="str">
            <v>ｍ2</v>
          </cell>
          <cell r="H345">
            <v>100</v>
          </cell>
          <cell r="J345">
            <v>256000</v>
          </cell>
        </row>
        <row r="347">
          <cell r="D347" t="str">
            <v>ｍ2当たり単価</v>
          </cell>
          <cell r="G347" t="str">
            <v>ｍ2</v>
          </cell>
          <cell r="H347">
            <v>1</v>
          </cell>
          <cell r="J347">
            <v>2560</v>
          </cell>
        </row>
        <row r="355">
          <cell r="A355" t="str">
            <v>T051000</v>
          </cell>
          <cell r="B355" t="str">
            <v>溶接金網張り</v>
          </cell>
          <cell r="C355" t="str">
            <v>㎡</v>
          </cell>
          <cell r="D355" t="str">
            <v>溶接金網</v>
          </cell>
          <cell r="E355" t="str">
            <v>100*100*6</v>
          </cell>
          <cell r="G355" t="str">
            <v>㎡</v>
          </cell>
          <cell r="H355">
            <v>1.1000000000000001</v>
          </cell>
          <cell r="I355">
            <v>360</v>
          </cell>
          <cell r="J355">
            <v>396</v>
          </cell>
          <cell r="K355" t="e">
            <v>#N/A</v>
          </cell>
        </row>
        <row r="357">
          <cell r="D357" t="str">
            <v>結束線</v>
          </cell>
          <cell r="E357" t="str">
            <v xml:space="preserve">0.8mm </v>
          </cell>
          <cell r="G357" t="str">
            <v>㎏</v>
          </cell>
          <cell r="H357">
            <v>0.2</v>
          </cell>
          <cell r="I357" t="e">
            <v>#N/A</v>
          </cell>
          <cell r="J357" t="e">
            <v>#N/A</v>
          </cell>
        </row>
        <row r="359">
          <cell r="D359" t="str">
            <v>鉄筋工</v>
          </cell>
          <cell r="G359" t="str">
            <v>人</v>
          </cell>
          <cell r="H359">
            <v>0.02</v>
          </cell>
          <cell r="I359">
            <v>20500</v>
          </cell>
          <cell r="J359">
            <v>410</v>
          </cell>
        </row>
        <row r="361">
          <cell r="D361" t="str">
            <v>その他</v>
          </cell>
          <cell r="E361" t="str">
            <v>（労+雑）×12%</v>
          </cell>
          <cell r="J361" t="e">
            <v>#N/A</v>
          </cell>
        </row>
        <row r="363">
          <cell r="D363" t="str">
            <v>計</v>
          </cell>
          <cell r="J363" t="e">
            <v>#N/A</v>
          </cell>
        </row>
        <row r="425">
          <cell r="A425" t="str">
            <v>T071000</v>
          </cell>
          <cell r="B425" t="str">
            <v>デッキプレート</v>
          </cell>
          <cell r="C425" t="str">
            <v>㎡</v>
          </cell>
          <cell r="D425" t="str">
            <v>製品代</v>
          </cell>
          <cell r="E425" t="str">
            <v>t1.2*600*50　亜鉛めっき</v>
          </cell>
          <cell r="G425" t="str">
            <v>㎡</v>
          </cell>
          <cell r="H425">
            <v>1</v>
          </cell>
          <cell r="I425" t="e">
            <v>#N/A</v>
          </cell>
          <cell r="J425" t="e">
            <v>#N/A</v>
          </cell>
          <cell r="K425" t="e">
            <v>#N/A</v>
          </cell>
        </row>
        <row r="427">
          <cell r="B427" t="str">
            <v>合成スラブ用</v>
          </cell>
          <cell r="D427" t="str">
            <v>敷き込み手間</v>
          </cell>
          <cell r="E427" t="str">
            <v>焼き抜き栓溶接</v>
          </cell>
          <cell r="G427" t="str">
            <v>㎡</v>
          </cell>
          <cell r="H427">
            <v>1</v>
          </cell>
          <cell r="I427" t="e">
            <v>#N/A</v>
          </cell>
          <cell r="J427" t="e">
            <v>#N/A</v>
          </cell>
        </row>
        <row r="429">
          <cell r="D429" t="str">
            <v>計</v>
          </cell>
          <cell r="J429" t="e">
            <v>#N/A</v>
          </cell>
        </row>
        <row r="495">
          <cell r="A495" t="str">
            <v>T080110</v>
          </cell>
          <cell r="B495" t="str">
            <v>ｺﾝｸﾘｰﾄﾌﾞﾛｯｸ積み</v>
          </cell>
          <cell r="C495" t="str">
            <v>㎡</v>
          </cell>
          <cell r="D495" t="str">
            <v>ｺﾝｸﾘｰﾄﾌﾞﾛｯｸ</v>
          </cell>
          <cell r="E495" t="str">
            <v>C種 t150</v>
          </cell>
          <cell r="G495" t="str">
            <v>個</v>
          </cell>
          <cell r="H495">
            <v>13</v>
          </cell>
          <cell r="I495">
            <v>180</v>
          </cell>
          <cell r="J495">
            <v>2340</v>
          </cell>
          <cell r="K495" t="e">
            <v>#N/A</v>
          </cell>
        </row>
        <row r="496">
          <cell r="B496" t="str">
            <v>（軽微な壁）</v>
          </cell>
        </row>
        <row r="497">
          <cell r="B497" t="str">
            <v>C種 t100</v>
          </cell>
          <cell r="D497" t="str">
            <v>セメント</v>
          </cell>
          <cell r="G497" t="str">
            <v>㎏</v>
          </cell>
          <cell r="H497">
            <v>24.2</v>
          </cell>
          <cell r="I497">
            <v>18.8</v>
          </cell>
          <cell r="J497">
            <v>455</v>
          </cell>
        </row>
        <row r="499">
          <cell r="D499" t="str">
            <v>砂</v>
          </cell>
          <cell r="G499" t="str">
            <v>㎥</v>
          </cell>
          <cell r="H499">
            <v>0.05</v>
          </cell>
          <cell r="I499">
            <v>3250</v>
          </cell>
          <cell r="J499">
            <v>163</v>
          </cell>
        </row>
        <row r="501">
          <cell r="D501" t="str">
            <v>鉄筋</v>
          </cell>
          <cell r="E501" t="str">
            <v>D10</v>
          </cell>
          <cell r="G501" t="str">
            <v>kg</v>
          </cell>
          <cell r="H501">
            <v>3.7</v>
          </cell>
          <cell r="I501">
            <v>11.6</v>
          </cell>
          <cell r="J501">
            <v>43</v>
          </cell>
        </row>
        <row r="503">
          <cell r="D503" t="str">
            <v>建築ブロック工</v>
          </cell>
          <cell r="G503" t="str">
            <v>人</v>
          </cell>
          <cell r="H503">
            <v>0.14000000000000001</v>
          </cell>
          <cell r="I503" t="e">
            <v>#N/A</v>
          </cell>
          <cell r="J503" t="e">
            <v>#N/A</v>
          </cell>
        </row>
        <row r="505">
          <cell r="D505" t="str">
            <v>普通作業員</v>
          </cell>
          <cell r="G505" t="str">
            <v>人</v>
          </cell>
          <cell r="H505">
            <v>0.08</v>
          </cell>
          <cell r="I505">
            <v>15500</v>
          </cell>
          <cell r="J505">
            <v>1240</v>
          </cell>
        </row>
        <row r="507">
          <cell r="D507" t="str">
            <v>その他</v>
          </cell>
          <cell r="E507" t="str">
            <v>（材+労）×10%</v>
          </cell>
          <cell r="J507" t="e">
            <v>#N/A</v>
          </cell>
        </row>
        <row r="509">
          <cell r="D509" t="str">
            <v>計</v>
          </cell>
          <cell r="J509" t="e">
            <v>#N/A</v>
          </cell>
        </row>
        <row r="565">
          <cell r="A565" t="str">
            <v>T090001</v>
          </cell>
          <cell r="B565" t="str">
            <v>ｱｽﾌｧﾙﾄ防水</v>
          </cell>
          <cell r="C565" t="str">
            <v>㎡</v>
          </cell>
          <cell r="D565" t="str">
            <v>アスファルトプライマー</v>
          </cell>
          <cell r="E565" t="str">
            <v>C種 t100</v>
          </cell>
          <cell r="G565" t="str">
            <v>㎏</v>
          </cell>
          <cell r="H565">
            <v>0.3</v>
          </cell>
          <cell r="I565" t="e">
            <v>#N/A</v>
          </cell>
          <cell r="J565" t="e">
            <v>#N/A</v>
          </cell>
          <cell r="K565" t="e">
            <v>#N/A</v>
          </cell>
        </row>
        <row r="566">
          <cell r="B566" t="str">
            <v>A種（密着工法）</v>
          </cell>
        </row>
        <row r="567">
          <cell r="B567" t="str">
            <v>立上り･立下り</v>
          </cell>
          <cell r="D567" t="str">
            <v>アスファルト</v>
          </cell>
          <cell r="E567" t="str">
            <v>3,4種</v>
          </cell>
          <cell r="G567" t="str">
            <v>㎏</v>
          </cell>
          <cell r="H567">
            <v>6.13</v>
          </cell>
          <cell r="I567" t="e">
            <v>#N/A</v>
          </cell>
          <cell r="J567" t="e">
            <v>#N/A</v>
          </cell>
        </row>
        <row r="569">
          <cell r="D569" t="str">
            <v>ストレッチルーフィング</v>
          </cell>
          <cell r="E569">
            <v>1000</v>
          </cell>
          <cell r="G569" t="str">
            <v>㎡</v>
          </cell>
          <cell r="H569">
            <v>5.7</v>
          </cell>
          <cell r="I569" t="e">
            <v>#N/A</v>
          </cell>
          <cell r="J569" t="e">
            <v>#N/A</v>
          </cell>
        </row>
        <row r="571">
          <cell r="D571" t="str">
            <v>燃料</v>
          </cell>
          <cell r="E571" t="str">
            <v>A重油</v>
          </cell>
          <cell r="G571" t="str">
            <v>㍑</v>
          </cell>
          <cell r="H571">
            <v>1.84</v>
          </cell>
          <cell r="I571" t="e">
            <v>#N/A</v>
          </cell>
          <cell r="J571" t="e">
            <v>#N/A</v>
          </cell>
        </row>
        <row r="573">
          <cell r="D573" t="str">
            <v>防水工</v>
          </cell>
          <cell r="G573" t="str">
            <v>人</v>
          </cell>
          <cell r="H573">
            <v>9.4E-2</v>
          </cell>
          <cell r="I573">
            <v>15300</v>
          </cell>
          <cell r="J573">
            <v>1438</v>
          </cell>
        </row>
        <row r="575">
          <cell r="D575" t="str">
            <v>普通作業員</v>
          </cell>
          <cell r="G575" t="str">
            <v>人</v>
          </cell>
          <cell r="H575">
            <v>3.3000000000000002E-2</v>
          </cell>
          <cell r="I575">
            <v>15500</v>
          </cell>
          <cell r="J575">
            <v>512</v>
          </cell>
        </row>
        <row r="577">
          <cell r="D577" t="str">
            <v>アスファルトルーフィング</v>
          </cell>
          <cell r="E577">
            <v>1500</v>
          </cell>
          <cell r="G577" t="str">
            <v>㎥</v>
          </cell>
          <cell r="H577">
            <v>-1.43</v>
          </cell>
          <cell r="I577" t="e">
            <v>#N/A</v>
          </cell>
          <cell r="J577" t="e">
            <v>#N/A</v>
          </cell>
        </row>
        <row r="579">
          <cell r="D579" t="str">
            <v>その他</v>
          </cell>
          <cell r="E579" t="str">
            <v>（材+労+雑）×10%</v>
          </cell>
          <cell r="J579" t="e">
            <v>#N/A</v>
          </cell>
        </row>
        <row r="581">
          <cell r="D581" t="str">
            <v>計</v>
          </cell>
          <cell r="J581" t="e">
            <v>#N/A</v>
          </cell>
        </row>
        <row r="635">
          <cell r="A635" t="str">
            <v>T130001</v>
          </cell>
          <cell r="B635" t="str">
            <v>屋根下地木毛ｾﾒﾝﾄ板張り</v>
          </cell>
          <cell r="C635" t="str">
            <v>㎡</v>
          </cell>
          <cell r="D635" t="str">
            <v>木毛ｾﾒﾝﾄ板</v>
          </cell>
          <cell r="E635" t="str">
            <v>t25</v>
          </cell>
          <cell r="G635" t="str">
            <v>枚</v>
          </cell>
          <cell r="H635">
            <v>0.66</v>
          </cell>
          <cell r="I635" t="e">
            <v>#N/A</v>
          </cell>
          <cell r="J635" t="e">
            <v>#N/A</v>
          </cell>
          <cell r="K635" t="e">
            <v>#N/A</v>
          </cell>
        </row>
        <row r="637">
          <cell r="D637" t="str">
            <v>屋根ふき工</v>
          </cell>
          <cell r="G637" t="str">
            <v>人</v>
          </cell>
          <cell r="H637">
            <v>0.04</v>
          </cell>
          <cell r="I637" t="e">
            <v>#N/A</v>
          </cell>
          <cell r="J637" t="e">
            <v>#N/A</v>
          </cell>
        </row>
        <row r="639">
          <cell r="D639" t="str">
            <v>その他</v>
          </cell>
          <cell r="E639" t="str">
            <v>（材+労+雑）×10%</v>
          </cell>
          <cell r="J639" t="e">
            <v>#N/A</v>
          </cell>
        </row>
        <row r="641">
          <cell r="D641" t="str">
            <v>計</v>
          </cell>
          <cell r="J641" t="e">
            <v>#N/A</v>
          </cell>
        </row>
        <row r="705">
          <cell r="A705" t="str">
            <v>T130101</v>
          </cell>
          <cell r="B705" t="str">
            <v>ﾙｰﾌﾄﾞﾚﾝ</v>
          </cell>
          <cell r="C705" t="str">
            <v>か所</v>
          </cell>
          <cell r="D705" t="str">
            <v>製品代</v>
          </cell>
          <cell r="G705" t="str">
            <v>か所</v>
          </cell>
          <cell r="H705">
            <v>1.1000000000000001</v>
          </cell>
          <cell r="I705">
            <v>7209.9999999999991</v>
          </cell>
          <cell r="J705">
            <v>7931</v>
          </cell>
          <cell r="K705">
            <v>11880</v>
          </cell>
        </row>
        <row r="707">
          <cell r="B707" t="str">
            <v>鋳鉄 たて 100A 断熱</v>
          </cell>
          <cell r="D707" t="str">
            <v>取付手間</v>
          </cell>
          <cell r="G707" t="str">
            <v>か所</v>
          </cell>
          <cell r="H707">
            <v>1</v>
          </cell>
          <cell r="I707">
            <v>3950</v>
          </cell>
          <cell r="J707">
            <v>3950</v>
          </cell>
        </row>
        <row r="709">
          <cell r="D709" t="str">
            <v>計</v>
          </cell>
          <cell r="J709">
            <v>11881</v>
          </cell>
        </row>
        <row r="713">
          <cell r="A713" t="str">
            <v>T130102</v>
          </cell>
          <cell r="B713" t="str">
            <v>ﾙｰﾌﾄﾞﾚﾝ</v>
          </cell>
          <cell r="C713" t="str">
            <v>か所</v>
          </cell>
          <cell r="D713" t="str">
            <v>製品代</v>
          </cell>
          <cell r="E713" t="str">
            <v>呼樋共　L=200　</v>
          </cell>
          <cell r="G713" t="str">
            <v>か所</v>
          </cell>
          <cell r="H713">
            <v>1.1000000000000001</v>
          </cell>
          <cell r="I713">
            <v>13790</v>
          </cell>
          <cell r="J713">
            <v>15169</v>
          </cell>
          <cell r="K713">
            <v>19120</v>
          </cell>
        </row>
        <row r="715">
          <cell r="B715" t="str">
            <v>鋳鉄 たて 100A 断熱</v>
          </cell>
          <cell r="D715" t="str">
            <v>取付手間</v>
          </cell>
          <cell r="G715" t="str">
            <v>か所</v>
          </cell>
          <cell r="H715">
            <v>1</v>
          </cell>
          <cell r="I715">
            <v>3950</v>
          </cell>
          <cell r="J715">
            <v>3950</v>
          </cell>
        </row>
        <row r="717">
          <cell r="D717" t="str">
            <v>計</v>
          </cell>
          <cell r="J717">
            <v>19119</v>
          </cell>
        </row>
        <row r="721">
          <cell r="A721" t="str">
            <v>T130103</v>
          </cell>
          <cell r="B721" t="str">
            <v>ﾙｰﾌﾄﾞﾚﾝ</v>
          </cell>
          <cell r="C721" t="str">
            <v>か所</v>
          </cell>
          <cell r="D721" t="str">
            <v>製品代</v>
          </cell>
          <cell r="E721" t="str">
            <v>呼樋共　L=200　</v>
          </cell>
          <cell r="G721" t="str">
            <v>か所</v>
          </cell>
          <cell r="H721">
            <v>1.1000000000000001</v>
          </cell>
          <cell r="I721">
            <v>13300</v>
          </cell>
          <cell r="J721">
            <v>14630</v>
          </cell>
          <cell r="K721">
            <v>18580</v>
          </cell>
        </row>
        <row r="723">
          <cell r="B723" t="str">
            <v>鋳鉄 よこ 100A 断熱</v>
          </cell>
          <cell r="D723" t="str">
            <v>取付手間</v>
          </cell>
          <cell r="G723" t="str">
            <v>か所</v>
          </cell>
          <cell r="H723">
            <v>1</v>
          </cell>
          <cell r="I723">
            <v>3950</v>
          </cell>
          <cell r="J723">
            <v>3950</v>
          </cell>
        </row>
        <row r="725">
          <cell r="D725" t="str">
            <v>計</v>
          </cell>
          <cell r="J725">
            <v>18580</v>
          </cell>
        </row>
        <row r="729">
          <cell r="A729" t="str">
            <v>T130104</v>
          </cell>
          <cell r="B729" t="str">
            <v>ﾙｰﾌﾄﾞﾚﾝ</v>
          </cell>
          <cell r="C729" t="str">
            <v>か所</v>
          </cell>
          <cell r="D729" t="str">
            <v>製品代</v>
          </cell>
          <cell r="G729" t="str">
            <v>か所</v>
          </cell>
          <cell r="H729">
            <v>1.1000000000000001</v>
          </cell>
          <cell r="I729">
            <v>2730</v>
          </cell>
          <cell r="J729">
            <v>3003</v>
          </cell>
          <cell r="K729">
            <v>6950</v>
          </cell>
        </row>
        <row r="731">
          <cell r="B731" t="str">
            <v>鋳鉄 たて 100A</v>
          </cell>
          <cell r="D731" t="str">
            <v>取付手間</v>
          </cell>
          <cell r="G731" t="str">
            <v>か所</v>
          </cell>
          <cell r="H731">
            <v>1</v>
          </cell>
          <cell r="I731">
            <v>3950</v>
          </cell>
          <cell r="J731">
            <v>3950</v>
          </cell>
        </row>
        <row r="733">
          <cell r="D733" t="str">
            <v>計</v>
          </cell>
          <cell r="J733">
            <v>6953</v>
          </cell>
        </row>
        <row r="775">
          <cell r="A775" t="str">
            <v>T141001</v>
          </cell>
          <cell r="B775" t="str">
            <v>鋳鉄製ﾏﾝﾎｰﾙふた</v>
          </cell>
          <cell r="C775" t="str">
            <v>か所</v>
          </cell>
          <cell r="D775" t="str">
            <v>製品代</v>
          </cell>
          <cell r="E775" t="str">
            <v>600φ簡易密閉型　軽荷重</v>
          </cell>
          <cell r="G775" t="str">
            <v>か所</v>
          </cell>
          <cell r="H775">
            <v>1.1000000000000001</v>
          </cell>
          <cell r="I775">
            <v>13500</v>
          </cell>
          <cell r="J775">
            <v>14850</v>
          </cell>
          <cell r="K775">
            <v>21150</v>
          </cell>
        </row>
        <row r="777">
          <cell r="D777" t="str">
            <v>取付手間</v>
          </cell>
          <cell r="G777" t="str">
            <v>か所</v>
          </cell>
          <cell r="H777">
            <v>1</v>
          </cell>
          <cell r="I777">
            <v>6300</v>
          </cell>
          <cell r="J777">
            <v>6300</v>
          </cell>
        </row>
        <row r="779">
          <cell r="D779" t="str">
            <v>計</v>
          </cell>
          <cell r="J779">
            <v>21150</v>
          </cell>
        </row>
        <row r="785">
          <cell r="A785" t="str">
            <v>T141011</v>
          </cell>
          <cell r="B785" t="str">
            <v>ｵｰﾊﾞｰﾌﾛｰ管</v>
          </cell>
          <cell r="C785" t="str">
            <v>か所</v>
          </cell>
          <cell r="D785" t="str">
            <v>ｽﾃﾝﾚｽ鋼鋼管</v>
          </cell>
          <cell r="E785" t="str">
            <v>50φ　L250</v>
          </cell>
          <cell r="F785" t="str">
            <v>a)</v>
          </cell>
          <cell r="G785" t="str">
            <v>ｍ</v>
          </cell>
          <cell r="H785">
            <v>0.25</v>
          </cell>
          <cell r="I785">
            <v>788</v>
          </cell>
          <cell r="J785">
            <v>197</v>
          </cell>
          <cell r="K785">
            <v>2620</v>
          </cell>
        </row>
        <row r="787">
          <cell r="D787" t="str">
            <v>加工組立費</v>
          </cell>
          <cell r="E787" t="str">
            <v>a)*250%</v>
          </cell>
          <cell r="F787" t="str">
            <v>b)</v>
          </cell>
          <cell r="I787">
            <v>0</v>
          </cell>
          <cell r="J787">
            <v>493</v>
          </cell>
        </row>
        <row r="789">
          <cell r="D789" t="str">
            <v>副資材費</v>
          </cell>
          <cell r="E789" t="str">
            <v>(a)+b))*5%</v>
          </cell>
          <cell r="F789" t="str">
            <v>c)</v>
          </cell>
          <cell r="J789">
            <v>222</v>
          </cell>
        </row>
        <row r="791">
          <cell r="D791" t="str">
            <v>取付け運搬費</v>
          </cell>
          <cell r="E791" t="str">
            <v>(a)+b)+c))*15%</v>
          </cell>
          <cell r="F791" t="str">
            <v>d)</v>
          </cell>
          <cell r="J791">
            <v>723</v>
          </cell>
        </row>
        <row r="793">
          <cell r="D793" t="str">
            <v>その他</v>
          </cell>
          <cell r="E793" t="str">
            <v>（a)+b)+c)+d))*10%</v>
          </cell>
          <cell r="F793" t="str">
            <v>e)</v>
          </cell>
          <cell r="J793">
            <v>984</v>
          </cell>
        </row>
        <row r="795">
          <cell r="D795" t="str">
            <v>計</v>
          </cell>
          <cell r="J795">
            <v>2619</v>
          </cell>
        </row>
        <row r="799">
          <cell r="A799" t="str">
            <v>T141012</v>
          </cell>
          <cell r="B799" t="str">
            <v>ｵｰﾊﾞｰﾌﾛｰ管</v>
          </cell>
          <cell r="C799" t="str">
            <v>か所</v>
          </cell>
          <cell r="D799" t="str">
            <v>ｽﾃﾝﾚｽ鋼鋼管</v>
          </cell>
          <cell r="E799" t="str">
            <v>50φ　L450</v>
          </cell>
          <cell r="F799" t="str">
            <v>a)</v>
          </cell>
          <cell r="G799" t="str">
            <v>ｍ</v>
          </cell>
          <cell r="H799">
            <v>0.45</v>
          </cell>
          <cell r="I799">
            <v>788</v>
          </cell>
          <cell r="J799">
            <v>355</v>
          </cell>
          <cell r="K799">
            <v>4720</v>
          </cell>
        </row>
        <row r="801">
          <cell r="D801" t="str">
            <v>加工組立費</v>
          </cell>
          <cell r="E801" t="str">
            <v>a)*250%</v>
          </cell>
          <cell r="F801" t="str">
            <v>b)</v>
          </cell>
          <cell r="I801">
            <v>0</v>
          </cell>
          <cell r="J801">
            <v>888</v>
          </cell>
        </row>
        <row r="803">
          <cell r="D803" t="str">
            <v>副資材費</v>
          </cell>
          <cell r="E803" t="str">
            <v>(a)+b))*5%</v>
          </cell>
          <cell r="F803" t="str">
            <v>c)</v>
          </cell>
          <cell r="J803">
            <v>399</v>
          </cell>
        </row>
        <row r="805">
          <cell r="D805" t="str">
            <v>取付け運搬費</v>
          </cell>
          <cell r="E805" t="str">
            <v>(a)+b)+c))*15%</v>
          </cell>
          <cell r="F805" t="str">
            <v>d)</v>
          </cell>
          <cell r="J805">
            <v>1303</v>
          </cell>
        </row>
        <row r="807">
          <cell r="D807" t="str">
            <v>その他</v>
          </cell>
          <cell r="E807" t="str">
            <v>（a)+b)+c)+d))*10%</v>
          </cell>
          <cell r="F807" t="str">
            <v>e)</v>
          </cell>
          <cell r="J807">
            <v>1772</v>
          </cell>
        </row>
        <row r="809">
          <cell r="D809" t="str">
            <v>計</v>
          </cell>
          <cell r="J809">
            <v>4717</v>
          </cell>
        </row>
        <row r="844">
          <cell r="B844" t="str">
            <v>ﾗｲﾆﾝｸﾞ</v>
          </cell>
        </row>
        <row r="845">
          <cell r="A845" t="str">
            <v>T145410</v>
          </cell>
          <cell r="B845" t="str">
            <v>軽量鉄骨壁下地</v>
          </cell>
          <cell r="C845" t="str">
            <v>ｍ</v>
          </cell>
          <cell r="D845" t="str">
            <v>軽量鉄骨壁下地</v>
          </cell>
          <cell r="E845" t="str">
            <v>50型 @450</v>
          </cell>
          <cell r="G845" t="str">
            <v>㎡</v>
          </cell>
          <cell r="H845">
            <v>0.86</v>
          </cell>
          <cell r="I845" t="e">
            <v>#N/A</v>
          </cell>
          <cell r="J845" t="e">
            <v>#N/A</v>
          </cell>
          <cell r="K845" t="e">
            <v>#N/A</v>
          </cell>
        </row>
        <row r="846">
          <cell r="B846" t="str">
            <v>50型 @450</v>
          </cell>
        </row>
        <row r="847">
          <cell r="B847" t="str">
            <v>h860</v>
          </cell>
          <cell r="D847" t="str">
            <v>計</v>
          </cell>
          <cell r="J847" t="e">
            <v>#N/A</v>
          </cell>
        </row>
        <row r="850">
          <cell r="B850" t="str">
            <v>ﾗｲﾆﾝｸﾞ</v>
          </cell>
        </row>
        <row r="851">
          <cell r="A851" t="str">
            <v>T145411</v>
          </cell>
          <cell r="B851" t="str">
            <v>軽量鉄骨壁下地</v>
          </cell>
          <cell r="C851" t="str">
            <v>ｍ</v>
          </cell>
          <cell r="D851" t="str">
            <v>軽量鉄骨壁下地</v>
          </cell>
          <cell r="E851" t="str">
            <v>50型 @450</v>
          </cell>
          <cell r="G851" t="str">
            <v>㎡</v>
          </cell>
          <cell r="H851">
            <v>1.1000000000000001</v>
          </cell>
          <cell r="I851" t="e">
            <v>#N/A</v>
          </cell>
          <cell r="J851" t="e">
            <v>#N/A</v>
          </cell>
          <cell r="K851" t="e">
            <v>#N/A</v>
          </cell>
        </row>
        <row r="852">
          <cell r="B852" t="str">
            <v>50型 @450</v>
          </cell>
        </row>
        <row r="853">
          <cell r="B853" t="str">
            <v>h1100</v>
          </cell>
          <cell r="D853" t="str">
            <v>計</v>
          </cell>
          <cell r="J853" t="e">
            <v>#N/A</v>
          </cell>
        </row>
        <row r="856">
          <cell r="B856" t="str">
            <v>ﾗｲﾆﾝｸﾞ</v>
          </cell>
        </row>
        <row r="857">
          <cell r="A857" t="str">
            <v>T145412</v>
          </cell>
          <cell r="B857" t="str">
            <v>軽量鉄骨壁下地</v>
          </cell>
          <cell r="C857" t="str">
            <v>ｍ</v>
          </cell>
          <cell r="D857" t="str">
            <v>軽量鉄骨壁下地</v>
          </cell>
          <cell r="E857" t="str">
            <v>50型 @450</v>
          </cell>
          <cell r="G857" t="str">
            <v>㎡</v>
          </cell>
          <cell r="H857">
            <v>1.4</v>
          </cell>
          <cell r="I857" t="e">
            <v>#N/A</v>
          </cell>
          <cell r="J857" t="e">
            <v>#N/A</v>
          </cell>
          <cell r="K857" t="e">
            <v>#N/A</v>
          </cell>
        </row>
        <row r="858">
          <cell r="B858" t="str">
            <v>50型 @450</v>
          </cell>
        </row>
        <row r="859">
          <cell r="B859" t="str">
            <v>h1400</v>
          </cell>
          <cell r="D859" t="str">
            <v>計</v>
          </cell>
          <cell r="J859" t="e">
            <v>#N/A</v>
          </cell>
        </row>
        <row r="862">
          <cell r="B862" t="str">
            <v>ﾗｲﾆﾝｸﾞ</v>
          </cell>
        </row>
        <row r="863">
          <cell r="A863" t="str">
            <v>T145413</v>
          </cell>
          <cell r="B863" t="str">
            <v>軽量鉄骨壁下地</v>
          </cell>
          <cell r="C863" t="str">
            <v>ｍ</v>
          </cell>
          <cell r="D863" t="str">
            <v>軽量鉄骨壁下地</v>
          </cell>
          <cell r="E863" t="str">
            <v>50型 @450</v>
          </cell>
          <cell r="G863" t="str">
            <v>㎡</v>
          </cell>
          <cell r="H863">
            <v>1.45</v>
          </cell>
          <cell r="I863" t="e">
            <v>#N/A</v>
          </cell>
          <cell r="J863" t="e">
            <v>#N/A</v>
          </cell>
          <cell r="K863" t="e">
            <v>#N/A</v>
          </cell>
        </row>
        <row r="864">
          <cell r="B864" t="str">
            <v>50型 @450</v>
          </cell>
        </row>
        <row r="865">
          <cell r="B865" t="str">
            <v>h1450</v>
          </cell>
          <cell r="D865" t="str">
            <v>計</v>
          </cell>
          <cell r="J865" t="e">
            <v>#N/A</v>
          </cell>
        </row>
        <row r="868">
          <cell r="B868" t="str">
            <v>下がり壁</v>
          </cell>
        </row>
        <row r="869">
          <cell r="A869" t="str">
            <v>T145030</v>
          </cell>
          <cell r="B869" t="str">
            <v>軽量鉄骨天井下地</v>
          </cell>
          <cell r="C869" t="str">
            <v>ｍ</v>
          </cell>
          <cell r="D869" t="str">
            <v>軽量鉄骨天井下地</v>
          </cell>
          <cell r="E869" t="str">
            <v>19型 @360</v>
          </cell>
          <cell r="G869" t="str">
            <v>㎡</v>
          </cell>
          <cell r="H869">
            <v>0.1</v>
          </cell>
          <cell r="I869" t="e">
            <v>#N/A</v>
          </cell>
          <cell r="J869" t="e">
            <v>#N/A</v>
          </cell>
          <cell r="K869" t="e">
            <v>#N/A</v>
          </cell>
        </row>
        <row r="870">
          <cell r="B870" t="str">
            <v>19型 @360</v>
          </cell>
        </row>
        <row r="871">
          <cell r="B871" t="str">
            <v>h100</v>
          </cell>
          <cell r="D871" t="str">
            <v>計</v>
          </cell>
          <cell r="J871" t="e">
            <v>#N/A</v>
          </cell>
        </row>
        <row r="874">
          <cell r="B874" t="str">
            <v>下がり壁</v>
          </cell>
        </row>
        <row r="875">
          <cell r="A875" t="str">
            <v>T145031</v>
          </cell>
          <cell r="B875" t="str">
            <v>軽量鉄骨天井下地</v>
          </cell>
          <cell r="C875" t="str">
            <v>ｍ</v>
          </cell>
          <cell r="D875" t="str">
            <v>軽量鉄骨天井下地</v>
          </cell>
          <cell r="E875" t="str">
            <v>19型 @360</v>
          </cell>
          <cell r="G875" t="str">
            <v>㎡</v>
          </cell>
          <cell r="H875">
            <v>0.2</v>
          </cell>
          <cell r="I875" t="e">
            <v>#N/A</v>
          </cell>
          <cell r="J875" t="e">
            <v>#N/A</v>
          </cell>
          <cell r="K875" t="e">
            <v>#N/A</v>
          </cell>
        </row>
        <row r="876">
          <cell r="B876" t="str">
            <v>19型 @360</v>
          </cell>
        </row>
        <row r="877">
          <cell r="B877" t="str">
            <v>h200</v>
          </cell>
          <cell r="D877" t="str">
            <v>計</v>
          </cell>
          <cell r="J877" t="e">
            <v>#N/A</v>
          </cell>
        </row>
        <row r="880">
          <cell r="B880" t="str">
            <v>下がり壁</v>
          </cell>
        </row>
        <row r="881">
          <cell r="A881" t="str">
            <v>T145032</v>
          </cell>
          <cell r="B881" t="str">
            <v>軽量鉄骨天井下地</v>
          </cell>
          <cell r="C881" t="str">
            <v>ｍ</v>
          </cell>
          <cell r="D881" t="str">
            <v>軽量鉄骨天井下地</v>
          </cell>
          <cell r="E881" t="str">
            <v>19型 @360</v>
          </cell>
          <cell r="G881" t="str">
            <v>㎡</v>
          </cell>
          <cell r="H881">
            <v>0.25</v>
          </cell>
          <cell r="I881" t="e">
            <v>#N/A</v>
          </cell>
          <cell r="J881" t="e">
            <v>#N/A</v>
          </cell>
          <cell r="K881" t="e">
            <v>#N/A</v>
          </cell>
        </row>
        <row r="882">
          <cell r="B882" t="str">
            <v>19型 @360</v>
          </cell>
        </row>
        <row r="883">
          <cell r="B883" t="str">
            <v>h250</v>
          </cell>
          <cell r="D883" t="str">
            <v>計</v>
          </cell>
          <cell r="J883" t="e">
            <v>#N/A</v>
          </cell>
        </row>
        <row r="886">
          <cell r="B886" t="str">
            <v>下がり壁</v>
          </cell>
        </row>
        <row r="887">
          <cell r="A887" t="str">
            <v>T145033</v>
          </cell>
          <cell r="B887" t="str">
            <v>軽量鉄骨天井下地</v>
          </cell>
          <cell r="C887" t="str">
            <v>ｍ</v>
          </cell>
          <cell r="D887" t="str">
            <v>軽量鉄骨天井下地</v>
          </cell>
          <cell r="E887" t="str">
            <v>19型 @360</v>
          </cell>
          <cell r="G887" t="str">
            <v>㎡</v>
          </cell>
          <cell r="H887">
            <v>0.3</v>
          </cell>
          <cell r="I887" t="e">
            <v>#N/A</v>
          </cell>
          <cell r="J887" t="e">
            <v>#N/A</v>
          </cell>
          <cell r="K887" t="e">
            <v>#N/A</v>
          </cell>
        </row>
        <row r="888">
          <cell r="B888" t="str">
            <v>19型 @360</v>
          </cell>
        </row>
        <row r="889">
          <cell r="B889" t="str">
            <v>h300</v>
          </cell>
          <cell r="D889" t="str">
            <v>計</v>
          </cell>
          <cell r="J889" t="e">
            <v>#N/A</v>
          </cell>
        </row>
        <row r="892">
          <cell r="B892" t="str">
            <v>下がり壁</v>
          </cell>
        </row>
        <row r="893">
          <cell r="A893" t="str">
            <v>T145034</v>
          </cell>
          <cell r="B893" t="str">
            <v>軽量鉄骨天井下地</v>
          </cell>
          <cell r="C893" t="str">
            <v>ｍ</v>
          </cell>
          <cell r="D893" t="str">
            <v>軽量鉄骨天井下地</v>
          </cell>
          <cell r="E893" t="str">
            <v>19型 @360</v>
          </cell>
          <cell r="G893" t="str">
            <v>㎡</v>
          </cell>
          <cell r="H893">
            <v>0.35</v>
          </cell>
          <cell r="I893" t="e">
            <v>#N/A</v>
          </cell>
          <cell r="J893" t="e">
            <v>#N/A</v>
          </cell>
          <cell r="K893" t="e">
            <v>#N/A</v>
          </cell>
        </row>
        <row r="894">
          <cell r="B894" t="str">
            <v>19型 @360</v>
          </cell>
        </row>
        <row r="895">
          <cell r="B895" t="str">
            <v>h350</v>
          </cell>
          <cell r="D895" t="str">
            <v>計</v>
          </cell>
          <cell r="J895" t="e">
            <v>#N/A</v>
          </cell>
        </row>
        <row r="898">
          <cell r="B898" t="str">
            <v>下がり壁</v>
          </cell>
        </row>
        <row r="899">
          <cell r="A899" t="str">
            <v>T145035</v>
          </cell>
          <cell r="B899" t="str">
            <v>軽量鉄骨天井下地</v>
          </cell>
          <cell r="C899" t="str">
            <v>ｍ</v>
          </cell>
          <cell r="D899" t="str">
            <v>軽量鉄骨天井下地</v>
          </cell>
          <cell r="E899" t="str">
            <v>19型 @360</v>
          </cell>
          <cell r="G899" t="str">
            <v>㎡</v>
          </cell>
          <cell r="H899">
            <v>0.4</v>
          </cell>
          <cell r="I899" t="e">
            <v>#N/A</v>
          </cell>
          <cell r="J899" t="e">
            <v>#N/A</v>
          </cell>
          <cell r="K899" t="e">
            <v>#N/A</v>
          </cell>
        </row>
        <row r="900">
          <cell r="B900" t="str">
            <v>19型 @360</v>
          </cell>
        </row>
        <row r="901">
          <cell r="B901" t="str">
            <v>h400</v>
          </cell>
          <cell r="D901" t="str">
            <v>計</v>
          </cell>
          <cell r="J901" t="e">
            <v>#N/A</v>
          </cell>
        </row>
        <row r="904">
          <cell r="B904" t="str">
            <v>下がり壁</v>
          </cell>
        </row>
        <row r="905">
          <cell r="A905" t="str">
            <v>T145036</v>
          </cell>
          <cell r="B905" t="str">
            <v>軽量鉄骨天井下地</v>
          </cell>
          <cell r="C905" t="str">
            <v>ｍ</v>
          </cell>
          <cell r="D905" t="str">
            <v>軽量鉄骨天井下地</v>
          </cell>
          <cell r="E905" t="str">
            <v>19型 @360</v>
          </cell>
          <cell r="G905" t="str">
            <v>㎡</v>
          </cell>
          <cell r="H905">
            <v>0.5</v>
          </cell>
          <cell r="I905" t="e">
            <v>#N/A</v>
          </cell>
          <cell r="J905" t="e">
            <v>#N/A</v>
          </cell>
          <cell r="K905" t="e">
            <v>#N/A</v>
          </cell>
        </row>
        <row r="906">
          <cell r="B906" t="str">
            <v>19型 @360</v>
          </cell>
        </row>
        <row r="907">
          <cell r="B907" t="str">
            <v>h500</v>
          </cell>
          <cell r="D907" t="str">
            <v>計</v>
          </cell>
          <cell r="J907" t="e">
            <v>#N/A</v>
          </cell>
        </row>
        <row r="912">
          <cell r="B912" t="str">
            <v>下がり壁</v>
          </cell>
        </row>
        <row r="913">
          <cell r="A913" t="str">
            <v>T145037</v>
          </cell>
          <cell r="B913" t="str">
            <v>軽量鉄骨天井下地</v>
          </cell>
          <cell r="C913" t="str">
            <v>ｍ</v>
          </cell>
          <cell r="D913" t="str">
            <v>軽量鉄骨天井下地</v>
          </cell>
          <cell r="E913" t="str">
            <v>19型 @360</v>
          </cell>
          <cell r="G913" t="str">
            <v>㎡</v>
          </cell>
          <cell r="H913">
            <v>0.55000000000000004</v>
          </cell>
          <cell r="I913" t="e">
            <v>#N/A</v>
          </cell>
          <cell r="J913" t="e">
            <v>#N/A</v>
          </cell>
          <cell r="K913" t="e">
            <v>#N/A</v>
          </cell>
        </row>
        <row r="914">
          <cell r="B914" t="str">
            <v>19型 @360</v>
          </cell>
        </row>
        <row r="915">
          <cell r="B915" t="str">
            <v>h550</v>
          </cell>
          <cell r="D915" t="str">
            <v>計</v>
          </cell>
          <cell r="J915" t="e">
            <v>#N/A</v>
          </cell>
        </row>
        <row r="918">
          <cell r="B918" t="str">
            <v>下がり壁</v>
          </cell>
        </row>
        <row r="919">
          <cell r="A919" t="str">
            <v>T145038</v>
          </cell>
          <cell r="B919" t="str">
            <v>軽量鉄骨天井下地</v>
          </cell>
          <cell r="C919" t="str">
            <v>ｍ</v>
          </cell>
          <cell r="D919" t="str">
            <v>軽量鉄骨天井下地</v>
          </cell>
          <cell r="E919" t="str">
            <v>19型 @360</v>
          </cell>
          <cell r="G919" t="str">
            <v>㎡</v>
          </cell>
          <cell r="H919">
            <v>0.6</v>
          </cell>
          <cell r="I919" t="e">
            <v>#N/A</v>
          </cell>
          <cell r="J919" t="e">
            <v>#N/A</v>
          </cell>
          <cell r="K919" t="e">
            <v>#N/A</v>
          </cell>
        </row>
        <row r="920">
          <cell r="B920" t="str">
            <v>19型 @360</v>
          </cell>
        </row>
        <row r="921">
          <cell r="B921" t="str">
            <v>h600</v>
          </cell>
          <cell r="D921" t="str">
            <v>計</v>
          </cell>
          <cell r="J921" t="e">
            <v>#N/A</v>
          </cell>
        </row>
        <row r="924">
          <cell r="B924" t="str">
            <v>下がり壁</v>
          </cell>
        </row>
        <row r="925">
          <cell r="A925" t="str">
            <v>T145039</v>
          </cell>
          <cell r="B925" t="str">
            <v>軽量鉄骨天井下地</v>
          </cell>
          <cell r="C925" t="str">
            <v>ｍ</v>
          </cell>
          <cell r="D925" t="str">
            <v>軽量鉄骨天井下地</v>
          </cell>
          <cell r="E925" t="str">
            <v>19型 @360</v>
          </cell>
          <cell r="G925" t="str">
            <v>㎡</v>
          </cell>
          <cell r="H925">
            <v>0.7</v>
          </cell>
          <cell r="I925" t="e">
            <v>#N/A</v>
          </cell>
          <cell r="J925" t="e">
            <v>#N/A</v>
          </cell>
          <cell r="K925" t="e">
            <v>#N/A</v>
          </cell>
        </row>
        <row r="926">
          <cell r="B926" t="str">
            <v>19型 @360</v>
          </cell>
        </row>
        <row r="927">
          <cell r="B927" t="str">
            <v>h700</v>
          </cell>
          <cell r="D927" t="str">
            <v>計</v>
          </cell>
          <cell r="J927" t="e">
            <v>#N/A</v>
          </cell>
        </row>
        <row r="932">
          <cell r="B932" t="str">
            <v>ﾘﾀｰﾝｽﾘｯﾄ</v>
          </cell>
        </row>
        <row r="933">
          <cell r="A933" t="str">
            <v>T145040</v>
          </cell>
          <cell r="B933" t="str">
            <v>軽量鉄骨天井下地</v>
          </cell>
          <cell r="C933" t="str">
            <v>ｍ</v>
          </cell>
          <cell r="D933" t="str">
            <v>軽量鉄骨天井下地</v>
          </cell>
          <cell r="E933" t="str">
            <v>19型 @360</v>
          </cell>
          <cell r="G933" t="str">
            <v>㎡</v>
          </cell>
          <cell r="H933">
            <v>0.4</v>
          </cell>
          <cell r="I933" t="e">
            <v>#N/A</v>
          </cell>
          <cell r="J933" t="e">
            <v>#N/A</v>
          </cell>
          <cell r="K933" t="e">
            <v>#N/A</v>
          </cell>
        </row>
        <row r="934">
          <cell r="B934" t="str">
            <v>19型 @360</v>
          </cell>
        </row>
        <row r="935">
          <cell r="B935" t="str">
            <v>w200*h200</v>
          </cell>
          <cell r="D935" t="str">
            <v>計</v>
          </cell>
          <cell r="J935" t="e">
            <v>#N/A</v>
          </cell>
        </row>
        <row r="938">
          <cell r="B938" t="str">
            <v>ﾘﾀｰﾝｽﾘｯﾄ</v>
          </cell>
        </row>
        <row r="939">
          <cell r="A939" t="str">
            <v>T145041</v>
          </cell>
          <cell r="B939" t="str">
            <v>軽量鉄骨天井下地</v>
          </cell>
          <cell r="C939" t="str">
            <v>ｍ</v>
          </cell>
          <cell r="D939" t="str">
            <v>軽量鉄骨天井下地</v>
          </cell>
          <cell r="E939" t="str">
            <v>19型 @360</v>
          </cell>
          <cell r="G939" t="str">
            <v>㎡</v>
          </cell>
          <cell r="H939">
            <v>0.4</v>
          </cell>
          <cell r="I939" t="e">
            <v>#N/A</v>
          </cell>
          <cell r="J939" t="e">
            <v>#N/A</v>
          </cell>
          <cell r="K939" t="e">
            <v>#N/A</v>
          </cell>
        </row>
        <row r="940">
          <cell r="B940" t="str">
            <v>19型 @360</v>
          </cell>
        </row>
        <row r="941">
          <cell r="B941" t="str">
            <v>w200*h200～600</v>
          </cell>
          <cell r="D941" t="str">
            <v>計</v>
          </cell>
          <cell r="J941" t="e">
            <v>#N/A</v>
          </cell>
        </row>
        <row r="981">
          <cell r="A981" t="str">
            <v>T146000</v>
          </cell>
          <cell r="B981" t="str">
            <v>排水溝ふたｸﾞﾚｰﾁﾝｸﾞ</v>
          </cell>
          <cell r="C981" t="str">
            <v>ｍ</v>
          </cell>
          <cell r="D981" t="str">
            <v>製品代</v>
          </cell>
          <cell r="G981" t="str">
            <v>か所</v>
          </cell>
          <cell r="H981">
            <v>1.1000000000000001</v>
          </cell>
          <cell r="I981">
            <v>35420</v>
          </cell>
          <cell r="J981">
            <v>38962</v>
          </cell>
          <cell r="K981">
            <v>41710</v>
          </cell>
        </row>
        <row r="983">
          <cell r="B983" t="str">
            <v>SUS w250</v>
          </cell>
          <cell r="D983" t="str">
            <v>取付手間</v>
          </cell>
          <cell r="G983" t="str">
            <v>か所</v>
          </cell>
          <cell r="H983">
            <v>1</v>
          </cell>
          <cell r="I983">
            <v>2750</v>
          </cell>
          <cell r="J983">
            <v>2750</v>
          </cell>
        </row>
        <row r="985">
          <cell r="D985" t="str">
            <v>計</v>
          </cell>
          <cell r="J985">
            <v>41712</v>
          </cell>
        </row>
        <row r="989">
          <cell r="A989" t="str">
            <v>T146010</v>
          </cell>
          <cell r="B989" t="str">
            <v>集水桝ふたｸﾞﾚｰﾁﾝｸﾞ</v>
          </cell>
          <cell r="C989" t="str">
            <v>か所</v>
          </cell>
          <cell r="D989" t="str">
            <v>製品代</v>
          </cell>
          <cell r="G989" t="str">
            <v>か所</v>
          </cell>
          <cell r="H989">
            <v>1.1000000000000001</v>
          </cell>
          <cell r="I989">
            <v>16169.999999999998</v>
          </cell>
          <cell r="J989">
            <v>17787</v>
          </cell>
          <cell r="K989">
            <v>23200</v>
          </cell>
        </row>
        <row r="991">
          <cell r="B991" t="str">
            <v>SUS 300角</v>
          </cell>
          <cell r="D991" t="str">
            <v>取付手間</v>
          </cell>
          <cell r="G991" t="str">
            <v>か所</v>
          </cell>
          <cell r="H991">
            <v>1</v>
          </cell>
          <cell r="I991">
            <v>5410</v>
          </cell>
          <cell r="J991">
            <v>5410</v>
          </cell>
        </row>
        <row r="993">
          <cell r="D993" t="str">
            <v>計</v>
          </cell>
          <cell r="J993">
            <v>23197</v>
          </cell>
        </row>
        <row r="997">
          <cell r="A997" t="str">
            <v>T146011</v>
          </cell>
          <cell r="B997" t="str">
            <v>集水桝ふたｸﾞﾚｰﾁﾝｸﾞ</v>
          </cell>
          <cell r="C997" t="str">
            <v>か所</v>
          </cell>
          <cell r="D997" t="str">
            <v>製品代</v>
          </cell>
          <cell r="G997" t="str">
            <v>か所</v>
          </cell>
          <cell r="H997">
            <v>1.1000000000000001</v>
          </cell>
          <cell r="I997">
            <v>29539.999999999996</v>
          </cell>
          <cell r="J997">
            <v>32494</v>
          </cell>
          <cell r="K997">
            <v>37900</v>
          </cell>
        </row>
        <row r="999">
          <cell r="B999" t="str">
            <v>SUS 450角</v>
          </cell>
          <cell r="D999" t="str">
            <v>取付手間</v>
          </cell>
          <cell r="G999" t="str">
            <v>か所</v>
          </cell>
          <cell r="H999">
            <v>1</v>
          </cell>
          <cell r="I999">
            <v>5410</v>
          </cell>
          <cell r="J999">
            <v>5410</v>
          </cell>
        </row>
        <row r="1001">
          <cell r="D1001" t="str">
            <v>計</v>
          </cell>
          <cell r="J1001">
            <v>37904</v>
          </cell>
        </row>
        <row r="1005">
          <cell r="A1005" t="str">
            <v>T146020</v>
          </cell>
          <cell r="B1005" t="str">
            <v>化粧ﾏﾝﾎｰﾙふた</v>
          </cell>
          <cell r="C1005" t="str">
            <v>か所</v>
          </cell>
          <cell r="D1005" t="str">
            <v>製品代</v>
          </cell>
          <cell r="G1005" t="str">
            <v>か所</v>
          </cell>
          <cell r="H1005">
            <v>1.1000000000000001</v>
          </cell>
          <cell r="I1005" t="e">
            <v>#N/A</v>
          </cell>
          <cell r="J1005" t="e">
            <v>#N/A</v>
          </cell>
          <cell r="K1005" t="e">
            <v>#N/A</v>
          </cell>
        </row>
        <row r="1007">
          <cell r="B1007" t="str">
            <v>600角 簡易密閉</v>
          </cell>
          <cell r="D1007" t="str">
            <v>取付手間</v>
          </cell>
          <cell r="G1007" t="str">
            <v>か所</v>
          </cell>
          <cell r="H1007">
            <v>1</v>
          </cell>
          <cell r="I1007">
            <v>6300</v>
          </cell>
          <cell r="J1007">
            <v>6300</v>
          </cell>
        </row>
        <row r="1009">
          <cell r="D1009" t="str">
            <v>計</v>
          </cell>
          <cell r="J1009" t="e">
            <v>#N/A</v>
          </cell>
        </row>
        <row r="1013">
          <cell r="A1013" t="str">
            <v>T146021</v>
          </cell>
          <cell r="B1013" t="str">
            <v>鋳鉄製ﾏﾝﾎｰﾙふた</v>
          </cell>
          <cell r="C1013" t="str">
            <v>か所</v>
          </cell>
          <cell r="D1013" t="str">
            <v>製品代</v>
          </cell>
          <cell r="G1013" t="str">
            <v>か所</v>
          </cell>
          <cell r="H1013">
            <v>1.1000000000000001</v>
          </cell>
          <cell r="I1013" t="e">
            <v>#N/A</v>
          </cell>
          <cell r="J1013" t="e">
            <v>#N/A</v>
          </cell>
          <cell r="K1013" t="e">
            <v>#N/A</v>
          </cell>
        </row>
        <row r="1015">
          <cell r="B1015" t="str">
            <v>600φ 簡易密閉</v>
          </cell>
          <cell r="D1015" t="str">
            <v>取付手間</v>
          </cell>
          <cell r="G1015" t="str">
            <v>か所</v>
          </cell>
          <cell r="H1015">
            <v>1</v>
          </cell>
          <cell r="I1015">
            <v>6300</v>
          </cell>
          <cell r="J1015">
            <v>6300</v>
          </cell>
        </row>
        <row r="1017">
          <cell r="D1017" t="str">
            <v>計</v>
          </cell>
          <cell r="J1017" t="e">
            <v>#N/A</v>
          </cell>
        </row>
        <row r="1021">
          <cell r="A1021" t="str">
            <v>T146030</v>
          </cell>
          <cell r="B1021" t="str">
            <v>排水ﾋﾟｯﾄふた</v>
          </cell>
          <cell r="C1021" t="str">
            <v>ｍ</v>
          </cell>
          <cell r="D1021" t="str">
            <v>製品代</v>
          </cell>
          <cell r="G1021" t="str">
            <v>か所</v>
          </cell>
          <cell r="H1021">
            <v>1.1000000000000001</v>
          </cell>
          <cell r="I1021" t="e">
            <v>#N/A</v>
          </cell>
          <cell r="J1021" t="e">
            <v>#N/A</v>
          </cell>
          <cell r="K1021" t="e">
            <v>#N/A</v>
          </cell>
        </row>
        <row r="1023">
          <cell r="B1023" t="str">
            <v>鋼製ｸﾞﾚｰﾁﾝｸﾞ みぞw300</v>
          </cell>
          <cell r="D1023" t="str">
            <v>取付手間</v>
          </cell>
          <cell r="G1023" t="str">
            <v>か所</v>
          </cell>
          <cell r="H1023">
            <v>1</v>
          </cell>
          <cell r="I1023">
            <v>2750</v>
          </cell>
          <cell r="J1023">
            <v>2750</v>
          </cell>
        </row>
        <row r="1025">
          <cell r="D1025" t="str">
            <v>計</v>
          </cell>
          <cell r="J1025" t="e">
            <v>#N/A</v>
          </cell>
        </row>
        <row r="1029">
          <cell r="A1029" t="str">
            <v>T146040</v>
          </cell>
          <cell r="B1029" t="str">
            <v>ﾋﾟｸﾁｬｰﾚｰﾙ</v>
          </cell>
          <cell r="C1029" t="str">
            <v>ｍ</v>
          </cell>
          <cell r="D1029" t="str">
            <v>製品代</v>
          </cell>
          <cell r="G1029" t="str">
            <v>か所</v>
          </cell>
          <cell r="H1029">
            <v>1.1000000000000001</v>
          </cell>
          <cell r="I1029" t="e">
            <v>#N/A</v>
          </cell>
          <cell r="J1029" t="e">
            <v>#N/A</v>
          </cell>
          <cell r="K1029" t="e">
            <v>#N/A</v>
          </cell>
        </row>
        <row r="1031">
          <cell r="B1031" t="str">
            <v>ｱﾙﾐ製 天井先付</v>
          </cell>
          <cell r="D1031" t="str">
            <v>取付手間</v>
          </cell>
          <cell r="G1031" t="str">
            <v>か所</v>
          </cell>
          <cell r="H1031">
            <v>1</v>
          </cell>
          <cell r="I1031">
            <v>430</v>
          </cell>
          <cell r="J1031">
            <v>430</v>
          </cell>
        </row>
        <row r="1033">
          <cell r="D1033" t="str">
            <v>計</v>
          </cell>
          <cell r="J1033" t="e">
            <v>#N/A</v>
          </cell>
        </row>
        <row r="1049">
          <cell r="A1049" t="str">
            <v>T181005</v>
          </cell>
          <cell r="B1049" t="str">
            <v>木部素地ごしらえ</v>
          </cell>
          <cell r="C1049" t="str">
            <v>㎡</v>
          </cell>
          <cell r="D1049" t="str">
            <v>研磨紙</v>
          </cell>
          <cell r="E1049" t="str">
            <v>#120～180</v>
          </cell>
          <cell r="G1049" t="str">
            <v>枚</v>
          </cell>
          <cell r="H1049">
            <v>7.0000000000000007E-2</v>
          </cell>
          <cell r="I1049" t="e">
            <v>#N/A</v>
          </cell>
          <cell r="J1049" t="e">
            <v>#N/A</v>
          </cell>
          <cell r="K1049" t="e">
            <v>#N/A</v>
          </cell>
        </row>
        <row r="1051">
          <cell r="D1051" t="str">
            <v>塗装工</v>
          </cell>
          <cell r="G1051" t="str">
            <v>人</v>
          </cell>
          <cell r="H1051">
            <v>5.0000000000000001E-3</v>
          </cell>
          <cell r="I1051" t="e">
            <v>#N/A</v>
          </cell>
          <cell r="J1051" t="e">
            <v>#N/A</v>
          </cell>
        </row>
        <row r="1053">
          <cell r="D1053" t="str">
            <v>その他</v>
          </cell>
          <cell r="E1053" t="str">
            <v>（労+雑）×13%</v>
          </cell>
          <cell r="J1053" t="e">
            <v>#N/A</v>
          </cell>
        </row>
        <row r="1055">
          <cell r="D1055" t="str">
            <v>計</v>
          </cell>
          <cell r="J1055" t="e">
            <v>#N/A</v>
          </cell>
        </row>
        <row r="1061">
          <cell r="A1061" t="str">
            <v>T181100</v>
          </cell>
          <cell r="B1061" t="str">
            <v>１液形ｳﾚﾀﾝ樹脂ﾜﾆｽ塗り</v>
          </cell>
          <cell r="C1061" t="str">
            <v>㎡</v>
          </cell>
          <cell r="D1061" t="str">
            <v>木部素地ごしらえ</v>
          </cell>
          <cell r="G1061" t="str">
            <v>㎡</v>
          </cell>
          <cell r="H1061">
            <v>1</v>
          </cell>
          <cell r="I1061" t="e">
            <v>#N/A</v>
          </cell>
          <cell r="J1061" t="e">
            <v>#N/A</v>
          </cell>
          <cell r="K1061" t="e">
            <v>#N/A</v>
          </cell>
        </row>
        <row r="1063">
          <cell r="B1063" t="str">
            <v>木部 B種</v>
          </cell>
          <cell r="D1063" t="str">
            <v>１液形ｳﾚﾀﾝ樹脂ﾜﾆｽ塗り</v>
          </cell>
          <cell r="E1063" t="str">
            <v>木部 B種</v>
          </cell>
          <cell r="G1063" t="str">
            <v>㎡</v>
          </cell>
          <cell r="H1063">
            <v>1</v>
          </cell>
          <cell r="I1063">
            <v>260</v>
          </cell>
          <cell r="J1063">
            <v>260</v>
          </cell>
        </row>
        <row r="1067">
          <cell r="D1067" t="str">
            <v>計</v>
          </cell>
          <cell r="J1067" t="e">
            <v>#N/A</v>
          </cell>
        </row>
        <row r="1117">
          <cell r="A1117" t="str">
            <v>T200011</v>
          </cell>
          <cell r="B1117" t="str">
            <v>床カーペット敷き</v>
          </cell>
          <cell r="C1117" t="str">
            <v>㎡</v>
          </cell>
          <cell r="D1117" t="str">
            <v>カーペット</v>
          </cell>
          <cell r="E1117" t="str">
            <v>t10.0 材料</v>
          </cell>
          <cell r="G1117" t="str">
            <v>㎡</v>
          </cell>
          <cell r="H1117">
            <v>1</v>
          </cell>
          <cell r="I1117" t="e">
            <v>#N/A</v>
          </cell>
          <cell r="J1117" t="e">
            <v>#N/A</v>
          </cell>
          <cell r="K1117" t="e">
            <v>#N/A</v>
          </cell>
        </row>
        <row r="1119">
          <cell r="B1119" t="str">
            <v>t10.0　ｳｰﾙ　ﾀﾌﾃｯﾄﾞ</v>
          </cell>
          <cell r="D1119" t="str">
            <v>カーペット下地</v>
          </cell>
          <cell r="E1119" t="str">
            <v>t10.0 材料</v>
          </cell>
          <cell r="G1119" t="str">
            <v>㎡</v>
          </cell>
          <cell r="H1119">
            <v>1</v>
          </cell>
          <cell r="I1119" t="e">
            <v>#N/A</v>
          </cell>
          <cell r="J1119" t="e">
            <v>#N/A</v>
          </cell>
        </row>
        <row r="1120">
          <cell r="B1120" t="str">
            <v>ﾗﾊﾞｰｸｼｮﾝt10共</v>
          </cell>
        </row>
        <row r="1121">
          <cell r="B1121" t="str">
            <v>ｸﾞﾘｯﾊﾟｰ工法</v>
          </cell>
          <cell r="D1121" t="str">
            <v>床カーペット敷込み手間</v>
          </cell>
          <cell r="E1121" t="str">
            <v>ﾌｪﾙﾄ敷き手間共</v>
          </cell>
          <cell r="G1121" t="str">
            <v>㎡</v>
          </cell>
          <cell r="H1121">
            <v>1</v>
          </cell>
          <cell r="I1121" t="e">
            <v>#N/A</v>
          </cell>
          <cell r="J1121" t="e">
            <v>#N/A</v>
          </cell>
        </row>
        <row r="1125">
          <cell r="D1125" t="str">
            <v>計</v>
          </cell>
          <cell r="J1125" t="e">
            <v>#N/A</v>
          </cell>
        </row>
        <row r="1131">
          <cell r="A1131" t="str">
            <v>T200012</v>
          </cell>
          <cell r="B1131" t="str">
            <v>床カーペット敷き</v>
          </cell>
          <cell r="C1131" t="str">
            <v>㎡</v>
          </cell>
          <cell r="D1131" t="str">
            <v>カーペット</v>
          </cell>
          <cell r="E1131" t="str">
            <v>t10.0 材料</v>
          </cell>
          <cell r="G1131" t="str">
            <v>㎡</v>
          </cell>
          <cell r="H1131">
            <v>1</v>
          </cell>
          <cell r="I1131" t="e">
            <v>#N/A</v>
          </cell>
          <cell r="J1131" t="e">
            <v>#N/A</v>
          </cell>
          <cell r="K1131" t="e">
            <v>#N/A</v>
          </cell>
        </row>
        <row r="1133">
          <cell r="B1133" t="str">
            <v>t10.0　ｳｰﾙ　ﾀﾌﾃｯﾄﾞ</v>
          </cell>
          <cell r="D1133" t="str">
            <v>カーペット下地</v>
          </cell>
          <cell r="E1133" t="str">
            <v>t10.0 材料</v>
          </cell>
          <cell r="G1133" t="str">
            <v>㎡</v>
          </cell>
          <cell r="H1133">
            <v>1</v>
          </cell>
          <cell r="I1133" t="e">
            <v>#N/A</v>
          </cell>
          <cell r="J1133" t="e">
            <v>#N/A</v>
          </cell>
        </row>
        <row r="1134">
          <cell r="B1134" t="str">
            <v>ﾗﾊﾞｰｸｼｮﾝt10共</v>
          </cell>
        </row>
        <row r="1135">
          <cell r="B1135" t="str">
            <v>階段工法(ｸﾞﾘｯﾊﾟｰ工法)</v>
          </cell>
          <cell r="D1135" t="str">
            <v>カーペット敷込み手間</v>
          </cell>
          <cell r="E1135" t="str">
            <v>ﾌｪﾙﾄ敷き手間共</v>
          </cell>
          <cell r="G1135" t="str">
            <v>㎡</v>
          </cell>
          <cell r="H1135">
            <v>1</v>
          </cell>
          <cell r="I1135" t="e">
            <v>#N/A</v>
          </cell>
          <cell r="J1135" t="e">
            <v>#N/A</v>
          </cell>
        </row>
        <row r="1139">
          <cell r="D1139" t="str">
            <v>計</v>
          </cell>
          <cell r="J1139" t="e">
            <v>#N/A</v>
          </cell>
        </row>
        <row r="1145">
          <cell r="A1145" t="str">
            <v>T200013</v>
          </cell>
          <cell r="B1145" t="str">
            <v>床タイルカーペット敷き</v>
          </cell>
          <cell r="C1145" t="str">
            <v>㎡</v>
          </cell>
          <cell r="D1145" t="str">
            <v>タイルカーペット</v>
          </cell>
          <cell r="E1145" t="str">
            <v>B種 t6.5 材料</v>
          </cell>
          <cell r="G1145" t="str">
            <v>㎡</v>
          </cell>
          <cell r="H1145">
            <v>1</v>
          </cell>
          <cell r="I1145" t="e">
            <v>#N/A</v>
          </cell>
          <cell r="J1145" t="e">
            <v>#N/A</v>
          </cell>
          <cell r="K1145" t="e">
            <v>#N/A</v>
          </cell>
        </row>
        <row r="1147">
          <cell r="B1147" t="str">
            <v>B種 ｔ6.5</v>
          </cell>
          <cell r="D1147" t="str">
            <v>タイルカーペット敷込み手間</v>
          </cell>
          <cell r="E1147" t="str">
            <v>B種 t6.5 手間</v>
          </cell>
          <cell r="G1147" t="str">
            <v>㎡</v>
          </cell>
          <cell r="H1147">
            <v>1</v>
          </cell>
          <cell r="I1147" t="e">
            <v>#N/A</v>
          </cell>
          <cell r="J1147" t="e">
            <v>#N/A</v>
          </cell>
        </row>
        <row r="1151">
          <cell r="D1151" t="str">
            <v>計</v>
          </cell>
          <cell r="J1151" t="e">
            <v>#N/A</v>
          </cell>
        </row>
        <row r="1157">
          <cell r="A1157" t="str">
            <v>T200101</v>
          </cell>
          <cell r="B1157" t="str">
            <v>壁耐水せっこうﾎﾞｰﾄﾞ張り</v>
          </cell>
          <cell r="C1157" t="str">
            <v>㎡</v>
          </cell>
          <cell r="D1157" t="str">
            <v>せっこうﾎﾞｰﾄﾞ</v>
          </cell>
          <cell r="E1157" t="str">
            <v>仕上用 耐水9.5*910*1820</v>
          </cell>
          <cell r="G1157" t="str">
            <v>枚</v>
          </cell>
          <cell r="H1157">
            <v>0.63400000000000001</v>
          </cell>
          <cell r="I1157" t="e">
            <v>#N/A</v>
          </cell>
          <cell r="J1157" t="e">
            <v>#N/A</v>
          </cell>
          <cell r="K1157" t="e">
            <v>#N/A</v>
          </cell>
        </row>
        <row r="1159">
          <cell r="B1159" t="str">
            <v>ｔ9.5 ｼﾞｮｲﾝﾄ工法</v>
          </cell>
          <cell r="D1159" t="str">
            <v>ｼﾞｮｲﾝﾄﾃｰﾌﾟ</v>
          </cell>
          <cell r="G1159" t="str">
            <v>ｍ</v>
          </cell>
          <cell r="H1159">
            <v>0.87</v>
          </cell>
          <cell r="I1159">
            <v>10</v>
          </cell>
          <cell r="J1159">
            <v>9</v>
          </cell>
        </row>
        <row r="1161">
          <cell r="D1161" t="str">
            <v>ｼﾞｮｲﾝﾄｺﾝﾊﾟｳﾝﾄﾞ</v>
          </cell>
          <cell r="G1161" t="str">
            <v>kg</v>
          </cell>
          <cell r="H1161">
            <v>0.3</v>
          </cell>
          <cell r="I1161">
            <v>130</v>
          </cell>
          <cell r="J1161">
            <v>39</v>
          </cell>
        </row>
        <row r="1163">
          <cell r="D1163" t="str">
            <v>くぎ</v>
          </cell>
          <cell r="E1163" t="str">
            <v>ﾎﾞｰﾄﾞくぎ</v>
          </cell>
          <cell r="G1163" t="str">
            <v>kg</v>
          </cell>
          <cell r="H1163">
            <v>2.5000000000000001E-2</v>
          </cell>
          <cell r="I1163">
            <v>290</v>
          </cell>
          <cell r="J1163">
            <v>7</v>
          </cell>
        </row>
        <row r="1165">
          <cell r="D1165" t="str">
            <v>内装工</v>
          </cell>
          <cell r="G1165" t="str">
            <v>人</v>
          </cell>
          <cell r="H1165">
            <v>7.0000000000000007E-2</v>
          </cell>
          <cell r="I1165">
            <v>16200</v>
          </cell>
          <cell r="J1165">
            <v>1134</v>
          </cell>
        </row>
        <row r="1167">
          <cell r="D1167" t="str">
            <v>その他</v>
          </cell>
          <cell r="E1167" t="str">
            <v>（材+労）×10%</v>
          </cell>
          <cell r="J1167" t="e">
            <v>#N/A</v>
          </cell>
        </row>
        <row r="1169">
          <cell r="D1169" t="str">
            <v>計</v>
          </cell>
          <cell r="J1169" t="e">
            <v>#N/A</v>
          </cell>
        </row>
        <row r="1185">
          <cell r="A1185" t="str">
            <v>T200102</v>
          </cell>
          <cell r="B1185" t="str">
            <v>壁硬質せっこうﾎﾞｰﾄﾞ張り</v>
          </cell>
          <cell r="C1185" t="str">
            <v>㎡</v>
          </cell>
          <cell r="D1185" t="str">
            <v>せっこうﾎﾞｰﾄﾞ</v>
          </cell>
          <cell r="E1185" t="str">
            <v>仕上用 硬質12.5*910*1820</v>
          </cell>
          <cell r="G1185" t="str">
            <v>枚</v>
          </cell>
          <cell r="H1185">
            <v>0.63400000000000001</v>
          </cell>
          <cell r="I1185" t="e">
            <v>#N/A</v>
          </cell>
          <cell r="J1185" t="e">
            <v>#N/A</v>
          </cell>
          <cell r="K1185" t="e">
            <v>#N/A</v>
          </cell>
        </row>
        <row r="1187">
          <cell r="B1187" t="str">
            <v>ｔ12.5 じか張り･ｼﾞｮｲﾝﾄ</v>
          </cell>
          <cell r="D1187" t="str">
            <v>ｼﾞｮｲﾝﾄﾃｰﾌﾟ</v>
          </cell>
          <cell r="G1187" t="str">
            <v>ｍ</v>
          </cell>
          <cell r="H1187">
            <v>0.87</v>
          </cell>
          <cell r="I1187">
            <v>10</v>
          </cell>
          <cell r="J1187">
            <v>9</v>
          </cell>
        </row>
        <row r="1189">
          <cell r="D1189" t="str">
            <v>ｼﾞｮｲﾝﾄｺﾝﾊﾟｳﾝﾄﾞ</v>
          </cell>
          <cell r="G1189" t="str">
            <v>kg</v>
          </cell>
          <cell r="H1189">
            <v>0.3</v>
          </cell>
          <cell r="I1189">
            <v>130</v>
          </cell>
          <cell r="J1189">
            <v>39</v>
          </cell>
        </row>
        <row r="1191">
          <cell r="D1191" t="str">
            <v>接着剤</v>
          </cell>
          <cell r="E1191" t="str">
            <v>せっこうﾎﾞｰﾄﾞじか張り用</v>
          </cell>
          <cell r="G1191" t="str">
            <v>kg</v>
          </cell>
          <cell r="H1191">
            <v>3.2</v>
          </cell>
          <cell r="I1191">
            <v>52</v>
          </cell>
          <cell r="J1191">
            <v>166</v>
          </cell>
        </row>
        <row r="1193">
          <cell r="D1193" t="str">
            <v>内装工</v>
          </cell>
          <cell r="G1193" t="str">
            <v>人</v>
          </cell>
          <cell r="H1193">
            <v>0.12</v>
          </cell>
          <cell r="I1193">
            <v>16200</v>
          </cell>
          <cell r="J1193">
            <v>1944</v>
          </cell>
        </row>
        <row r="1195">
          <cell r="D1195" t="str">
            <v>その他</v>
          </cell>
          <cell r="E1195" t="str">
            <v>（材+労）×10%</v>
          </cell>
          <cell r="J1195" t="e">
            <v>#N/A</v>
          </cell>
        </row>
        <row r="1197">
          <cell r="D1197" t="str">
            <v>計</v>
          </cell>
          <cell r="J1197" t="e">
            <v>#N/A</v>
          </cell>
        </row>
        <row r="1203">
          <cell r="A1203" t="str">
            <v>T200103</v>
          </cell>
          <cell r="B1203" t="str">
            <v>壁珪酸ｶﾙｼｳﾑ板張り</v>
          </cell>
          <cell r="C1203" t="str">
            <v>㎡</v>
          </cell>
          <cell r="D1203" t="str">
            <v>せっこうﾎﾞｰﾄﾞ</v>
          </cell>
          <cell r="E1203" t="str">
            <v>仕上用 8.0*910*1820</v>
          </cell>
          <cell r="G1203" t="str">
            <v>枚</v>
          </cell>
          <cell r="H1203">
            <v>0.63400000000000001</v>
          </cell>
          <cell r="I1203" t="e">
            <v>#N/A</v>
          </cell>
          <cell r="J1203" t="e">
            <v>#N/A</v>
          </cell>
          <cell r="K1203" t="e">
            <v>#N/A</v>
          </cell>
        </row>
        <row r="1205">
          <cell r="B1205" t="str">
            <v>ｔ8.0 突付け</v>
          </cell>
          <cell r="D1205" t="str">
            <v>くぎ</v>
          </cell>
          <cell r="E1205" t="str">
            <v>ﾎﾞｰﾄﾞくぎ</v>
          </cell>
          <cell r="G1205" t="str">
            <v>kg</v>
          </cell>
          <cell r="H1205">
            <v>2.5000000000000001E-2</v>
          </cell>
          <cell r="I1205">
            <v>290</v>
          </cell>
          <cell r="J1205">
            <v>7</v>
          </cell>
        </row>
        <row r="1207">
          <cell r="D1207" t="str">
            <v>内装工</v>
          </cell>
          <cell r="G1207" t="str">
            <v>人</v>
          </cell>
          <cell r="H1207">
            <v>5.5E-2</v>
          </cell>
          <cell r="I1207">
            <v>16200</v>
          </cell>
          <cell r="J1207">
            <v>891</v>
          </cell>
        </row>
        <row r="1209">
          <cell r="D1209" t="str">
            <v>その他</v>
          </cell>
          <cell r="E1209" t="str">
            <v>（材+労）×10%</v>
          </cell>
          <cell r="J1209" t="e">
            <v>#N/A</v>
          </cell>
        </row>
        <row r="1211">
          <cell r="D1211" t="str">
            <v>計</v>
          </cell>
          <cell r="J1211" t="e">
            <v>#N/A</v>
          </cell>
        </row>
        <row r="1217">
          <cell r="A1217" t="str">
            <v>T200101</v>
          </cell>
          <cell r="B1217" t="str">
            <v>壁耐水せっこうﾎﾞｰﾄﾞ張り</v>
          </cell>
          <cell r="C1217" t="str">
            <v>㎡</v>
          </cell>
          <cell r="D1217" t="str">
            <v>せっこうﾎﾞｰﾄﾞ</v>
          </cell>
          <cell r="E1217" t="str">
            <v>仕上用 耐水12.5*910*1820</v>
          </cell>
          <cell r="G1217" t="str">
            <v>枚</v>
          </cell>
          <cell r="H1217">
            <v>0.63400000000000001</v>
          </cell>
          <cell r="I1217" t="e">
            <v>#N/A</v>
          </cell>
          <cell r="J1217" t="e">
            <v>#N/A</v>
          </cell>
          <cell r="K1217" t="e">
            <v>#N/A</v>
          </cell>
        </row>
        <row r="1219">
          <cell r="B1219" t="str">
            <v>ｔ12.5 じか張り･ｼﾞｮｲﾝﾄ</v>
          </cell>
          <cell r="D1219" t="str">
            <v>ｼﾞｮｲﾝﾄﾃｰﾌﾟ</v>
          </cell>
          <cell r="G1219" t="str">
            <v>ｍ</v>
          </cell>
          <cell r="H1219">
            <v>0.87</v>
          </cell>
          <cell r="I1219">
            <v>10</v>
          </cell>
          <cell r="J1219">
            <v>9</v>
          </cell>
        </row>
        <row r="1221">
          <cell r="D1221" t="str">
            <v>ｼﾞｮｲﾝﾄｺﾝﾊﾟｳﾝﾄﾞ</v>
          </cell>
          <cell r="G1221" t="str">
            <v>kg</v>
          </cell>
          <cell r="H1221">
            <v>0.3</v>
          </cell>
          <cell r="I1221">
            <v>130</v>
          </cell>
          <cell r="J1221">
            <v>39</v>
          </cell>
        </row>
        <row r="1223">
          <cell r="D1223" t="str">
            <v>接着剤</v>
          </cell>
          <cell r="E1223" t="str">
            <v>せっこうﾎﾞｰﾄﾞじか張り用</v>
          </cell>
          <cell r="G1223" t="str">
            <v>kg</v>
          </cell>
          <cell r="H1223">
            <v>3.2</v>
          </cell>
          <cell r="I1223">
            <v>52</v>
          </cell>
          <cell r="J1223">
            <v>166</v>
          </cell>
        </row>
        <row r="1225">
          <cell r="D1225" t="str">
            <v>内装工</v>
          </cell>
          <cell r="G1225" t="str">
            <v>人</v>
          </cell>
          <cell r="H1225">
            <v>0.12</v>
          </cell>
          <cell r="I1225">
            <v>16200</v>
          </cell>
          <cell r="J1225">
            <v>1944</v>
          </cell>
        </row>
        <row r="1227">
          <cell r="D1227" t="str">
            <v>その他</v>
          </cell>
          <cell r="E1227" t="str">
            <v>（材+労）×10%</v>
          </cell>
          <cell r="J1227" t="e">
            <v>#N/A</v>
          </cell>
        </row>
        <row r="1229">
          <cell r="D1229" t="str">
            <v>計</v>
          </cell>
          <cell r="J1229" t="e">
            <v>#N/A</v>
          </cell>
        </row>
        <row r="1234">
          <cell r="B1234" t="str">
            <v>壁耐水せっこうボード</v>
          </cell>
        </row>
        <row r="1235">
          <cell r="A1235" t="str">
            <v>T200102</v>
          </cell>
          <cell r="B1235" t="str">
            <v>二重張り</v>
          </cell>
          <cell r="C1235" t="str">
            <v>㎡</v>
          </cell>
          <cell r="D1235" t="str">
            <v>せっこうﾎﾞｰﾄﾞ</v>
          </cell>
          <cell r="E1235" t="str">
            <v>仕上用 耐水9.5*910*1820</v>
          </cell>
          <cell r="G1235" t="str">
            <v>枚</v>
          </cell>
          <cell r="H1235">
            <v>0.63400000000000001</v>
          </cell>
          <cell r="I1235" t="e">
            <v>#N/A</v>
          </cell>
          <cell r="J1235" t="e">
            <v>#N/A</v>
          </cell>
          <cell r="K1235" t="e">
            <v>#N/A</v>
          </cell>
        </row>
        <row r="1236">
          <cell r="B1236" t="str">
            <v>耐水ｔ9.5+12.5</v>
          </cell>
        </row>
        <row r="1237">
          <cell r="B1237" t="str">
            <v>突付</v>
          </cell>
          <cell r="D1237" t="str">
            <v>せっこうﾎﾞｰﾄﾞ</v>
          </cell>
          <cell r="E1237" t="str">
            <v>下地用 12.5*910*1820</v>
          </cell>
          <cell r="G1237" t="str">
            <v>枚</v>
          </cell>
          <cell r="H1237">
            <v>0.63400000000000001</v>
          </cell>
          <cell r="I1237">
            <v>310</v>
          </cell>
          <cell r="J1237">
            <v>197</v>
          </cell>
        </row>
        <row r="1239">
          <cell r="D1239" t="str">
            <v>接着剤</v>
          </cell>
          <cell r="E1239" t="str">
            <v>壁用ﾎﾞｰﾄﾞ類接着剤</v>
          </cell>
          <cell r="G1239" t="str">
            <v>kg</v>
          </cell>
          <cell r="H1239">
            <v>0.22</v>
          </cell>
          <cell r="I1239">
            <v>225</v>
          </cell>
          <cell r="J1239">
            <v>50</v>
          </cell>
        </row>
        <row r="1241">
          <cell r="D1241" t="str">
            <v>くぎ</v>
          </cell>
          <cell r="E1241" t="str">
            <v>ﾎﾞｰﾄﾞくぎ</v>
          </cell>
          <cell r="G1241" t="str">
            <v>人</v>
          </cell>
          <cell r="H1241">
            <v>2.5000000000000001E-2</v>
          </cell>
          <cell r="I1241">
            <v>290</v>
          </cell>
          <cell r="J1241">
            <v>7</v>
          </cell>
        </row>
        <row r="1243">
          <cell r="D1243" t="str">
            <v>内装工</v>
          </cell>
          <cell r="G1243" t="str">
            <v>kg</v>
          </cell>
          <cell r="H1243">
            <v>9.5000000000000001E-2</v>
          </cell>
          <cell r="I1243">
            <v>16200</v>
          </cell>
          <cell r="J1243">
            <v>1539</v>
          </cell>
        </row>
        <row r="1245">
          <cell r="D1245" t="str">
            <v>その他</v>
          </cell>
          <cell r="E1245" t="str">
            <v>（材+労）×10%</v>
          </cell>
          <cell r="J1245" t="e">
            <v>#N/A</v>
          </cell>
        </row>
        <row r="1247">
          <cell r="D1247" t="str">
            <v>計</v>
          </cell>
          <cell r="J1247" t="e">
            <v>#N/A</v>
          </cell>
        </row>
        <row r="1252">
          <cell r="B1252" t="str">
            <v>壁強化せっこうボード</v>
          </cell>
        </row>
        <row r="1253">
          <cell r="A1253" t="str">
            <v>T200103</v>
          </cell>
          <cell r="B1253" t="str">
            <v>二重張り</v>
          </cell>
          <cell r="C1253" t="str">
            <v>㎡</v>
          </cell>
          <cell r="D1253" t="str">
            <v>せっこうﾎﾞｰﾄﾞ</v>
          </cell>
          <cell r="E1253" t="str">
            <v>仕上用 強化12.5*910*1820</v>
          </cell>
          <cell r="G1253" t="str">
            <v>枚</v>
          </cell>
          <cell r="H1253">
            <v>0.63400000000000001</v>
          </cell>
          <cell r="I1253" t="e">
            <v>#N/A</v>
          </cell>
          <cell r="J1253" t="e">
            <v>#N/A</v>
          </cell>
          <cell r="K1253" t="e">
            <v>#N/A</v>
          </cell>
        </row>
        <row r="1254">
          <cell r="B1254" t="str">
            <v>強化ｔ12.5+ｔ9.5</v>
          </cell>
        </row>
        <row r="1255">
          <cell r="B1255" t="str">
            <v>ｼﾞｮｲﾝﾄ工法</v>
          </cell>
          <cell r="D1255" t="str">
            <v>せっこうﾎﾞｰﾄﾞ</v>
          </cell>
          <cell r="E1255" t="str">
            <v>下地用 9.5*910*1820</v>
          </cell>
          <cell r="G1255" t="str">
            <v>枚</v>
          </cell>
          <cell r="H1255">
            <v>0.63400000000000001</v>
          </cell>
          <cell r="I1255">
            <v>210</v>
          </cell>
          <cell r="J1255">
            <v>133</v>
          </cell>
        </row>
        <row r="1257">
          <cell r="D1257" t="str">
            <v>接着剤</v>
          </cell>
          <cell r="E1257" t="str">
            <v>壁用ﾎﾞｰﾄﾞ類接着剤</v>
          </cell>
          <cell r="G1257" t="str">
            <v>kg</v>
          </cell>
          <cell r="H1257">
            <v>0.22</v>
          </cell>
          <cell r="I1257">
            <v>225</v>
          </cell>
          <cell r="J1257">
            <v>50</v>
          </cell>
        </row>
        <row r="1259">
          <cell r="D1259" t="str">
            <v>ｼﾞｮｲﾝﾄﾃｰﾌﾟ</v>
          </cell>
          <cell r="G1259" t="str">
            <v>ｍ</v>
          </cell>
          <cell r="H1259">
            <v>0.87</v>
          </cell>
          <cell r="I1259">
            <v>10</v>
          </cell>
          <cell r="J1259">
            <v>9</v>
          </cell>
        </row>
        <row r="1261">
          <cell r="D1261" t="str">
            <v>ｼﾞｮｲﾝﾄｺﾝﾊﾟｳﾝﾄﾞ</v>
          </cell>
          <cell r="G1261" t="str">
            <v>kg</v>
          </cell>
          <cell r="H1261">
            <v>0.3</v>
          </cell>
          <cell r="I1261">
            <v>130</v>
          </cell>
          <cell r="J1261">
            <v>39</v>
          </cell>
        </row>
        <row r="1263">
          <cell r="D1263" t="str">
            <v>くぎ</v>
          </cell>
          <cell r="E1263" t="str">
            <v>ﾎﾞｰﾄﾞくぎ</v>
          </cell>
          <cell r="G1263" t="str">
            <v>人</v>
          </cell>
          <cell r="H1263">
            <v>2.5000000000000001E-2</v>
          </cell>
          <cell r="I1263">
            <v>290</v>
          </cell>
          <cell r="J1263">
            <v>7</v>
          </cell>
        </row>
        <row r="1265">
          <cell r="D1265" t="str">
            <v>内装工</v>
          </cell>
          <cell r="G1265" t="str">
            <v>kg</v>
          </cell>
          <cell r="H1265">
            <v>0.115</v>
          </cell>
          <cell r="I1265">
            <v>16200</v>
          </cell>
          <cell r="J1265">
            <v>1863</v>
          </cell>
        </row>
        <row r="1267">
          <cell r="D1267" t="str">
            <v>その他</v>
          </cell>
          <cell r="E1267" t="str">
            <v>（材+労）×10%</v>
          </cell>
          <cell r="J1267" t="e">
            <v>#N/A</v>
          </cell>
        </row>
        <row r="1269">
          <cell r="D1269" t="str">
            <v>計</v>
          </cell>
          <cell r="J1269" t="e">
            <v>#N/A</v>
          </cell>
        </row>
        <row r="1274">
          <cell r="B1274" t="str">
            <v>壁繊維強化せっこう板</v>
          </cell>
        </row>
        <row r="1275">
          <cell r="A1275" t="str">
            <v>T200104</v>
          </cell>
          <cell r="B1275" t="str">
            <v>二重張り</v>
          </cell>
          <cell r="C1275" t="str">
            <v>㎡</v>
          </cell>
          <cell r="D1275" t="str">
            <v>繊維強化せっこう板</v>
          </cell>
          <cell r="E1275" t="str">
            <v>仕上用 6.0*910*1820 ﾉﾝｱｽ</v>
          </cell>
          <cell r="G1275" t="str">
            <v>枚</v>
          </cell>
          <cell r="H1275">
            <v>0.63400000000000001</v>
          </cell>
          <cell r="I1275" t="e">
            <v>#N/A</v>
          </cell>
          <cell r="J1275" t="e">
            <v>#N/A</v>
          </cell>
          <cell r="K1275" t="e">
            <v>#N/A</v>
          </cell>
        </row>
        <row r="1276">
          <cell r="B1276" t="str">
            <v>ｔ6.0+捨張PBｔ12.5</v>
          </cell>
        </row>
        <row r="1277">
          <cell r="B1277" t="str">
            <v>ｼﾞｮｲﾝﾄ工法</v>
          </cell>
          <cell r="D1277" t="str">
            <v>せっこうﾎﾞｰﾄﾞ</v>
          </cell>
          <cell r="E1277" t="str">
            <v>下地用 12.5*910*1820</v>
          </cell>
          <cell r="G1277" t="str">
            <v>枚</v>
          </cell>
          <cell r="H1277">
            <v>0.63400000000000001</v>
          </cell>
          <cell r="I1277">
            <v>310</v>
          </cell>
          <cell r="J1277">
            <v>197</v>
          </cell>
        </row>
        <row r="1279">
          <cell r="D1279" t="str">
            <v>接着剤</v>
          </cell>
          <cell r="E1279" t="str">
            <v>壁用ﾎﾞｰﾄﾞ類接着剤</v>
          </cell>
          <cell r="G1279" t="str">
            <v>kg</v>
          </cell>
          <cell r="H1279">
            <v>0.22</v>
          </cell>
          <cell r="I1279">
            <v>225</v>
          </cell>
          <cell r="J1279">
            <v>50</v>
          </cell>
        </row>
        <row r="1281">
          <cell r="D1281" t="str">
            <v>ｼﾞｮｲﾝﾄﾃｰﾌﾟ</v>
          </cell>
          <cell r="G1281" t="str">
            <v>ｍ</v>
          </cell>
          <cell r="H1281">
            <v>0.87</v>
          </cell>
          <cell r="I1281">
            <v>10</v>
          </cell>
          <cell r="J1281">
            <v>9</v>
          </cell>
        </row>
        <row r="1283">
          <cell r="D1283" t="str">
            <v>ｼﾞｮｲﾝﾄｺﾝﾊﾟｳﾝﾄﾞ</v>
          </cell>
          <cell r="G1283" t="str">
            <v>kg</v>
          </cell>
          <cell r="H1283">
            <v>0.3</v>
          </cell>
          <cell r="I1283">
            <v>130</v>
          </cell>
          <cell r="J1283">
            <v>39</v>
          </cell>
        </row>
        <row r="1285">
          <cell r="D1285" t="str">
            <v>くぎ</v>
          </cell>
          <cell r="E1285" t="str">
            <v>ﾎﾞｰﾄﾞくぎ</v>
          </cell>
          <cell r="G1285" t="str">
            <v>人</v>
          </cell>
          <cell r="H1285">
            <v>2.5000000000000001E-2</v>
          </cell>
          <cell r="I1285">
            <v>290</v>
          </cell>
          <cell r="J1285">
            <v>7</v>
          </cell>
        </row>
        <row r="1287">
          <cell r="D1287" t="str">
            <v>内装工</v>
          </cell>
          <cell r="G1287" t="str">
            <v>kg</v>
          </cell>
          <cell r="H1287">
            <v>0.115</v>
          </cell>
          <cell r="I1287">
            <v>16200</v>
          </cell>
          <cell r="J1287">
            <v>1863</v>
          </cell>
        </row>
        <row r="1289">
          <cell r="D1289" t="str">
            <v>その他</v>
          </cell>
          <cell r="E1289" t="str">
            <v>（材+労）×10%</v>
          </cell>
          <cell r="J1289" t="e">
            <v>#N/A</v>
          </cell>
        </row>
        <row r="1291">
          <cell r="D1291" t="str">
            <v>計</v>
          </cell>
          <cell r="J1291" t="e">
            <v>#N/A</v>
          </cell>
        </row>
        <row r="1296">
          <cell r="B1296" t="str">
            <v>壁強化せっこうボード</v>
          </cell>
        </row>
        <row r="1297">
          <cell r="A1297" t="str">
            <v>T200110</v>
          </cell>
          <cell r="B1297" t="str">
            <v>二重張り</v>
          </cell>
          <cell r="C1297" t="str">
            <v>㎡</v>
          </cell>
          <cell r="D1297" t="str">
            <v>せっこうﾎﾞｰﾄﾞ</v>
          </cell>
          <cell r="E1297" t="str">
            <v>仕上用 強化15*910*1820</v>
          </cell>
          <cell r="G1297" t="str">
            <v>枚</v>
          </cell>
          <cell r="H1297">
            <v>0.63400000000000001</v>
          </cell>
          <cell r="I1297" t="e">
            <v>#N/A</v>
          </cell>
          <cell r="J1297" t="e">
            <v>#N/A</v>
          </cell>
          <cell r="K1297" t="e">
            <v>#N/A</v>
          </cell>
        </row>
        <row r="1298">
          <cell r="B1298" t="str">
            <v>強化ｔ15+15</v>
          </cell>
        </row>
        <row r="1299">
          <cell r="D1299" t="str">
            <v>せっこうﾎﾞｰﾄﾞ</v>
          </cell>
          <cell r="E1299" t="str">
            <v>下地用 強化15*910*1820</v>
          </cell>
          <cell r="G1299" t="str">
            <v>枚</v>
          </cell>
          <cell r="H1299">
            <v>0.63400000000000001</v>
          </cell>
          <cell r="I1299" t="e">
            <v>#N/A</v>
          </cell>
          <cell r="J1299" t="e">
            <v>#N/A</v>
          </cell>
        </row>
        <row r="1301">
          <cell r="D1301" t="str">
            <v>接着剤</v>
          </cell>
          <cell r="E1301" t="str">
            <v>壁用ﾎﾞｰﾄﾞ類接着剤</v>
          </cell>
          <cell r="G1301" t="str">
            <v>kg</v>
          </cell>
          <cell r="H1301">
            <v>0.22</v>
          </cell>
          <cell r="I1301">
            <v>225</v>
          </cell>
          <cell r="J1301">
            <v>50</v>
          </cell>
        </row>
        <row r="1303">
          <cell r="D1303" t="str">
            <v>くぎ</v>
          </cell>
          <cell r="E1303" t="str">
            <v>ﾎﾞｰﾄﾞくぎ</v>
          </cell>
          <cell r="G1303" t="str">
            <v>人</v>
          </cell>
          <cell r="H1303">
            <v>2.5000000000000001E-2</v>
          </cell>
          <cell r="I1303">
            <v>290</v>
          </cell>
          <cell r="J1303">
            <v>7</v>
          </cell>
        </row>
        <row r="1305">
          <cell r="D1305" t="str">
            <v>内装工</v>
          </cell>
          <cell r="G1305" t="str">
            <v>kg</v>
          </cell>
          <cell r="H1305">
            <v>9.5000000000000001E-2</v>
          </cell>
          <cell r="I1305">
            <v>16200</v>
          </cell>
          <cell r="J1305">
            <v>1539</v>
          </cell>
        </row>
        <row r="1307">
          <cell r="D1307" t="str">
            <v>その他</v>
          </cell>
          <cell r="E1307" t="str">
            <v>（材+労）×10%</v>
          </cell>
          <cell r="J1307" t="e">
            <v>#N/A</v>
          </cell>
        </row>
        <row r="1309">
          <cell r="D1309" t="str">
            <v>計</v>
          </cell>
          <cell r="J1309" t="e">
            <v>#N/A</v>
          </cell>
        </row>
        <row r="1320">
          <cell r="B1320" t="str">
            <v>壁強化せっこうボード</v>
          </cell>
        </row>
        <row r="1321">
          <cell r="A1321" t="str">
            <v>T200111</v>
          </cell>
          <cell r="B1321" t="str">
            <v>二重張り</v>
          </cell>
          <cell r="C1321" t="str">
            <v>㎡</v>
          </cell>
          <cell r="D1321" t="str">
            <v>せっこうﾎﾞｰﾄﾞ</v>
          </cell>
          <cell r="E1321" t="str">
            <v>仕上用 強化21*606*1820</v>
          </cell>
          <cell r="G1321" t="str">
            <v>枚</v>
          </cell>
          <cell r="H1321">
            <v>0.95199999999999996</v>
          </cell>
          <cell r="I1321" t="e">
            <v>#N/A</v>
          </cell>
          <cell r="J1321" t="e">
            <v>#N/A</v>
          </cell>
          <cell r="K1321" t="e">
            <v>#N/A</v>
          </cell>
        </row>
        <row r="1322">
          <cell r="B1322" t="str">
            <v>強化ｔ21+21</v>
          </cell>
        </row>
        <row r="1323">
          <cell r="B1323" t="str">
            <v>ｼﾞｮｲﾝﾄ工法</v>
          </cell>
          <cell r="D1323" t="str">
            <v>せっこうﾎﾞｰﾄﾞ</v>
          </cell>
          <cell r="E1323" t="str">
            <v>下地用 強化21*606*1820</v>
          </cell>
          <cell r="G1323" t="str">
            <v>枚</v>
          </cell>
          <cell r="H1323">
            <v>0.95199999999999996</v>
          </cell>
          <cell r="I1323" t="e">
            <v>#N/A</v>
          </cell>
          <cell r="J1323" t="e">
            <v>#N/A</v>
          </cell>
        </row>
        <row r="1325">
          <cell r="D1325" t="str">
            <v>接着剤</v>
          </cell>
          <cell r="E1325" t="str">
            <v>壁用ﾎﾞｰﾄﾞ類接着剤</v>
          </cell>
          <cell r="G1325" t="str">
            <v>kg</v>
          </cell>
          <cell r="H1325">
            <v>0.22</v>
          </cell>
          <cell r="I1325">
            <v>225</v>
          </cell>
          <cell r="J1325">
            <v>50</v>
          </cell>
        </row>
        <row r="1327">
          <cell r="D1327" t="str">
            <v>くぎ</v>
          </cell>
          <cell r="E1327" t="str">
            <v>ﾎﾞｰﾄﾞくぎ</v>
          </cell>
          <cell r="G1327" t="str">
            <v>人</v>
          </cell>
          <cell r="H1327">
            <v>2.5000000000000001E-2</v>
          </cell>
          <cell r="I1327">
            <v>290</v>
          </cell>
          <cell r="J1327">
            <v>7</v>
          </cell>
        </row>
        <row r="1329">
          <cell r="D1329" t="str">
            <v>内装工</v>
          </cell>
          <cell r="G1329" t="str">
            <v>kg</v>
          </cell>
          <cell r="H1329">
            <v>9.5000000000000001E-2</v>
          </cell>
          <cell r="I1329">
            <v>16200</v>
          </cell>
          <cell r="J1329">
            <v>1539</v>
          </cell>
        </row>
        <row r="1331">
          <cell r="D1331" t="str">
            <v>その他</v>
          </cell>
          <cell r="E1331" t="str">
            <v>（材+労）×10%</v>
          </cell>
          <cell r="J1331" t="e">
            <v>#N/A</v>
          </cell>
        </row>
        <row r="1333">
          <cell r="D1333" t="str">
            <v>計</v>
          </cell>
          <cell r="J1333" t="e">
            <v>#N/A</v>
          </cell>
        </row>
        <row r="1338">
          <cell r="B1338" t="str">
            <v>天井ﾛｯｸｳｰﾙ化粧吸音板</v>
          </cell>
        </row>
        <row r="1339">
          <cell r="A1339" t="str">
            <v>T200201</v>
          </cell>
          <cell r="B1339" t="str">
            <v>張り（せっこうﾎﾞｰﾄﾞ下地共）</v>
          </cell>
          <cell r="C1339" t="str">
            <v>㎡</v>
          </cell>
          <cell r="D1339" t="str">
            <v>ﾛｯｸｳｰﾙ化粧吸音板</v>
          </cell>
          <cell r="E1339" t="str">
            <v>15*303*606 ﾘﾌﾞ付</v>
          </cell>
          <cell r="G1339" t="str">
            <v>㎡</v>
          </cell>
          <cell r="H1339">
            <v>1.05</v>
          </cell>
          <cell r="I1339" t="e">
            <v>#N/A</v>
          </cell>
          <cell r="J1339" t="e">
            <v>#N/A</v>
          </cell>
          <cell r="K1339" t="e">
            <v>#N/A</v>
          </cell>
        </row>
        <row r="1340">
          <cell r="B1340" t="str">
            <v>ｔ15 ﾘﾌﾞ付</v>
          </cell>
        </row>
        <row r="1341">
          <cell r="B1341" t="str">
            <v>下地せっこうﾎﾞｰﾄﾞｔ9.5</v>
          </cell>
          <cell r="D1341" t="str">
            <v>せっこうﾎﾞｰﾄﾞ</v>
          </cell>
          <cell r="E1341" t="str">
            <v>下地用 9.5*910*1820</v>
          </cell>
          <cell r="G1341" t="str">
            <v>枚</v>
          </cell>
          <cell r="H1341">
            <v>0.63400000000000001</v>
          </cell>
          <cell r="I1341">
            <v>210</v>
          </cell>
          <cell r="J1341">
            <v>133</v>
          </cell>
        </row>
        <row r="1343">
          <cell r="D1343" t="str">
            <v>接着剤</v>
          </cell>
          <cell r="E1343" t="str">
            <v>天井用ﾎﾞｰﾄﾞ類接着剤</v>
          </cell>
          <cell r="G1343" t="str">
            <v>kg</v>
          </cell>
          <cell r="H1343">
            <v>0.22</v>
          </cell>
          <cell r="I1343" t="e">
            <v>#N/A</v>
          </cell>
          <cell r="J1343" t="e">
            <v>#N/A</v>
          </cell>
        </row>
        <row r="1345">
          <cell r="D1345" t="str">
            <v>小ねじ</v>
          </cell>
          <cell r="E1345" t="str">
            <v>ﾀｯﾋﾟﾝｸﾞｽｸﾘｭｳねじ</v>
          </cell>
          <cell r="G1345" t="str">
            <v>人</v>
          </cell>
          <cell r="H1345">
            <v>0.04</v>
          </cell>
          <cell r="I1345" t="e">
            <v>#N/A</v>
          </cell>
          <cell r="J1345" t="e">
            <v>#N/A</v>
          </cell>
        </row>
        <row r="1347">
          <cell r="D1347" t="str">
            <v>内装工</v>
          </cell>
          <cell r="G1347" t="str">
            <v>kg</v>
          </cell>
          <cell r="H1347">
            <v>0.13</v>
          </cell>
          <cell r="I1347">
            <v>16200</v>
          </cell>
          <cell r="J1347">
            <v>2106</v>
          </cell>
        </row>
        <row r="1349">
          <cell r="D1349" t="str">
            <v>その他</v>
          </cell>
          <cell r="E1349" t="str">
            <v>（材+労）×10%</v>
          </cell>
          <cell r="J1349" t="e">
            <v>#N/A</v>
          </cell>
        </row>
        <row r="1351">
          <cell r="D1351" t="str">
            <v>計</v>
          </cell>
          <cell r="J1351" t="e">
            <v>#N/A</v>
          </cell>
        </row>
        <row r="1356">
          <cell r="B1356" t="str">
            <v>天井</v>
          </cell>
        </row>
        <row r="1357">
          <cell r="A1357" t="str">
            <v>T200202</v>
          </cell>
          <cell r="B1357" t="str">
            <v>せっこうﾎﾞｰﾄﾞ二重張り</v>
          </cell>
          <cell r="C1357" t="str">
            <v>㎡</v>
          </cell>
          <cell r="D1357" t="str">
            <v>せっこうﾎﾞｰﾄﾞ</v>
          </cell>
          <cell r="E1357" t="str">
            <v>仕上用 9.5*910*1820</v>
          </cell>
          <cell r="G1357" t="str">
            <v>枚</v>
          </cell>
          <cell r="H1357">
            <v>0.63400000000000001</v>
          </cell>
          <cell r="I1357">
            <v>210</v>
          </cell>
          <cell r="J1357">
            <v>133</v>
          </cell>
          <cell r="K1357" t="e">
            <v>#N/A</v>
          </cell>
        </row>
        <row r="1358">
          <cell r="B1358" t="str">
            <v>t9.5+12.5</v>
          </cell>
        </row>
        <row r="1359">
          <cell r="B1359" t="str">
            <v>ｼﾞｮｲﾝﾄ工法</v>
          </cell>
          <cell r="D1359" t="str">
            <v>せっこうﾎﾞｰﾄﾞ</v>
          </cell>
          <cell r="E1359" t="str">
            <v>下地用 12.5*910*1820</v>
          </cell>
          <cell r="G1359" t="str">
            <v>枚</v>
          </cell>
          <cell r="H1359">
            <v>0.63400000000000001</v>
          </cell>
          <cell r="I1359">
            <v>310</v>
          </cell>
          <cell r="J1359">
            <v>197</v>
          </cell>
        </row>
        <row r="1361">
          <cell r="D1361" t="str">
            <v>接着剤</v>
          </cell>
          <cell r="E1361" t="str">
            <v>天井用ﾎﾞｰﾄﾞ類接着剤</v>
          </cell>
          <cell r="G1361" t="str">
            <v>kg</v>
          </cell>
          <cell r="H1361">
            <v>0.22</v>
          </cell>
          <cell r="I1361" t="e">
            <v>#N/A</v>
          </cell>
          <cell r="J1361" t="e">
            <v>#N/A</v>
          </cell>
        </row>
        <row r="1363">
          <cell r="D1363" t="str">
            <v>ｼﾞｮｲﾝﾄﾃｰﾌﾟ</v>
          </cell>
          <cell r="G1363" t="str">
            <v>ｍ</v>
          </cell>
          <cell r="H1363">
            <v>0.87</v>
          </cell>
          <cell r="I1363">
            <v>10</v>
          </cell>
          <cell r="J1363">
            <v>9</v>
          </cell>
        </row>
        <row r="1365">
          <cell r="D1365" t="str">
            <v>ｼﾞｮｲﾝﾄｺﾝﾊﾟｳﾝﾄﾞ</v>
          </cell>
          <cell r="G1365" t="str">
            <v>kg</v>
          </cell>
          <cell r="H1365">
            <v>0.3</v>
          </cell>
          <cell r="I1365">
            <v>130</v>
          </cell>
          <cell r="J1365">
            <v>39</v>
          </cell>
        </row>
        <row r="1367">
          <cell r="D1367" t="str">
            <v>小ねじ</v>
          </cell>
          <cell r="E1367" t="str">
            <v>ﾀｯﾋﾟﾝｸﾞｽｸﾘｭｳねじ</v>
          </cell>
          <cell r="G1367" t="str">
            <v>人</v>
          </cell>
          <cell r="H1367">
            <v>0.04</v>
          </cell>
          <cell r="I1367" t="e">
            <v>#N/A</v>
          </cell>
          <cell r="J1367" t="e">
            <v>#N/A</v>
          </cell>
        </row>
        <row r="1369">
          <cell r="D1369" t="str">
            <v>内装工</v>
          </cell>
          <cell r="G1369" t="str">
            <v>kg</v>
          </cell>
          <cell r="H1369">
            <v>0.13</v>
          </cell>
          <cell r="I1369">
            <v>16200</v>
          </cell>
          <cell r="J1369">
            <v>2106</v>
          </cell>
        </row>
        <row r="1371">
          <cell r="D1371" t="str">
            <v>その他</v>
          </cell>
          <cell r="E1371" t="str">
            <v>（材+労）×10%</v>
          </cell>
          <cell r="J1371" t="e">
            <v>#N/A</v>
          </cell>
        </row>
        <row r="1373">
          <cell r="D1373" t="str">
            <v>計</v>
          </cell>
          <cell r="J1373" t="e">
            <v>#N/A</v>
          </cell>
        </row>
        <row r="1388">
          <cell r="B1388" t="str">
            <v>天井耐水</v>
          </cell>
        </row>
        <row r="1389">
          <cell r="A1389" t="str">
            <v>T200203</v>
          </cell>
          <cell r="B1389" t="str">
            <v>せっこうﾎﾞｰﾄﾞ二重張り</v>
          </cell>
          <cell r="C1389" t="str">
            <v>㎡</v>
          </cell>
          <cell r="D1389" t="str">
            <v>せっこうﾎﾞｰﾄﾞ</v>
          </cell>
          <cell r="E1389" t="str">
            <v>仕上用 耐水9.5*910*1820</v>
          </cell>
          <cell r="G1389" t="str">
            <v>枚</v>
          </cell>
          <cell r="H1389">
            <v>0.63400000000000001</v>
          </cell>
          <cell r="I1389" t="e">
            <v>#N/A</v>
          </cell>
          <cell r="J1389" t="e">
            <v>#N/A</v>
          </cell>
          <cell r="K1389" t="e">
            <v>#N/A</v>
          </cell>
        </row>
        <row r="1390">
          <cell r="B1390" t="str">
            <v>耐水t9.5+12.5</v>
          </cell>
        </row>
        <row r="1391">
          <cell r="B1391" t="str">
            <v>ｼﾞｮｲﾝﾄ工法</v>
          </cell>
          <cell r="D1391" t="str">
            <v>せっこうﾎﾞｰﾄﾞ</v>
          </cell>
          <cell r="E1391" t="str">
            <v>下地用 12.5*910*1820</v>
          </cell>
          <cell r="G1391" t="str">
            <v>枚</v>
          </cell>
          <cell r="H1391">
            <v>0.63400000000000001</v>
          </cell>
          <cell r="I1391">
            <v>310</v>
          </cell>
          <cell r="J1391">
            <v>197</v>
          </cell>
        </row>
        <row r="1393">
          <cell r="D1393" t="str">
            <v>接着剤</v>
          </cell>
          <cell r="E1393" t="str">
            <v>天井用ﾎﾞｰﾄﾞ類接着剤</v>
          </cell>
          <cell r="G1393" t="str">
            <v>kg</v>
          </cell>
          <cell r="H1393">
            <v>0.22</v>
          </cell>
          <cell r="I1393" t="e">
            <v>#N/A</v>
          </cell>
          <cell r="J1393" t="e">
            <v>#N/A</v>
          </cell>
        </row>
        <row r="1395">
          <cell r="D1395" t="str">
            <v>ｼﾞｮｲﾝﾄﾃｰﾌﾟ</v>
          </cell>
          <cell r="G1395" t="str">
            <v>ｍ</v>
          </cell>
          <cell r="H1395">
            <v>0.87</v>
          </cell>
          <cell r="I1395">
            <v>10</v>
          </cell>
          <cell r="J1395">
            <v>9</v>
          </cell>
        </row>
        <row r="1397">
          <cell r="D1397" t="str">
            <v>ｼﾞｮｲﾝﾄｺﾝﾊﾟｳﾝﾄﾞ</v>
          </cell>
          <cell r="G1397" t="str">
            <v>kg</v>
          </cell>
          <cell r="H1397">
            <v>0.3</v>
          </cell>
          <cell r="I1397">
            <v>130</v>
          </cell>
          <cell r="J1397">
            <v>39</v>
          </cell>
        </row>
        <row r="1399">
          <cell r="D1399" t="str">
            <v>小ねじ</v>
          </cell>
          <cell r="E1399" t="str">
            <v>ﾀｯﾋﾟﾝｸﾞｽｸﾘｭｳねじ</v>
          </cell>
          <cell r="G1399" t="str">
            <v>人</v>
          </cell>
          <cell r="H1399">
            <v>0.04</v>
          </cell>
          <cell r="I1399" t="e">
            <v>#N/A</v>
          </cell>
          <cell r="J1399" t="e">
            <v>#N/A</v>
          </cell>
        </row>
        <row r="1401">
          <cell r="D1401" t="str">
            <v>内装工</v>
          </cell>
          <cell r="G1401" t="str">
            <v>kg</v>
          </cell>
          <cell r="H1401">
            <v>0.13</v>
          </cell>
          <cell r="I1401">
            <v>16200</v>
          </cell>
          <cell r="J1401">
            <v>2106</v>
          </cell>
        </row>
        <row r="1403">
          <cell r="D1403" t="str">
            <v>その他</v>
          </cell>
          <cell r="E1403" t="str">
            <v>（材+労）×10%</v>
          </cell>
          <cell r="J1403" t="e">
            <v>#N/A</v>
          </cell>
        </row>
        <row r="1405">
          <cell r="D1405" t="str">
            <v>計</v>
          </cell>
          <cell r="J1405" t="e">
            <v>#N/A</v>
          </cell>
        </row>
        <row r="1457">
          <cell r="A1457" t="str">
            <v>T200300</v>
          </cell>
          <cell r="B1457" t="str">
            <v>耐火間仕切</v>
          </cell>
          <cell r="C1457" t="str">
            <v>㎡</v>
          </cell>
          <cell r="D1457" t="str">
            <v>強化せっこうﾎﾞｰﾄﾞ二重張り</v>
          </cell>
          <cell r="E1457" t="str">
            <v>強化t15+15</v>
          </cell>
          <cell r="G1457" t="str">
            <v>㎡</v>
          </cell>
          <cell r="H1457">
            <v>2</v>
          </cell>
          <cell r="I1457" t="e">
            <v>#N/A</v>
          </cell>
          <cell r="J1457" t="e">
            <v>#N/A</v>
          </cell>
          <cell r="K1457" t="e">
            <v>#N/A</v>
          </cell>
        </row>
        <row r="1458">
          <cell r="B1458" t="str">
            <v>耐火1h PBｔ15*2両面</v>
          </cell>
        </row>
        <row r="1459">
          <cell r="B1459" t="str">
            <v>LGS65共</v>
          </cell>
          <cell r="D1459" t="str">
            <v>軽量鉄骨壁下地</v>
          </cell>
          <cell r="E1459" t="str">
            <v>65型 @450</v>
          </cell>
          <cell r="G1459" t="str">
            <v>㎡</v>
          </cell>
          <cell r="H1459">
            <v>1</v>
          </cell>
          <cell r="I1459" t="e">
            <v>#N/A</v>
          </cell>
          <cell r="J1459" t="e">
            <v>#N/A</v>
          </cell>
        </row>
        <row r="1461">
          <cell r="D1461" t="str">
            <v>計</v>
          </cell>
          <cell r="J1461" t="e">
            <v>#N/A</v>
          </cell>
        </row>
        <row r="1467">
          <cell r="A1467" t="str">
            <v>T200301</v>
          </cell>
          <cell r="B1467" t="str">
            <v>耐火間仕切</v>
          </cell>
          <cell r="C1467" t="str">
            <v>㎡</v>
          </cell>
          <cell r="D1467" t="str">
            <v>強化せっこうﾎﾞｰﾄﾞ二重張り</v>
          </cell>
          <cell r="E1467" t="str">
            <v>強化t15+15</v>
          </cell>
          <cell r="G1467" t="str">
            <v>㎡</v>
          </cell>
          <cell r="H1467">
            <v>2</v>
          </cell>
          <cell r="I1467" t="e">
            <v>#N/A</v>
          </cell>
          <cell r="J1467" t="e">
            <v>#N/A</v>
          </cell>
          <cell r="K1467" t="e">
            <v>#N/A</v>
          </cell>
        </row>
        <row r="1468">
          <cell r="B1468" t="str">
            <v>耐火1h PBｔ15*2両面</v>
          </cell>
        </row>
        <row r="1469">
          <cell r="B1469" t="str">
            <v>LGS90共</v>
          </cell>
          <cell r="D1469" t="str">
            <v>軽量鉄骨壁下地</v>
          </cell>
          <cell r="E1469" t="str">
            <v>90型 @450</v>
          </cell>
          <cell r="G1469" t="str">
            <v>㎡</v>
          </cell>
          <cell r="H1469">
            <v>1</v>
          </cell>
          <cell r="I1469" t="e">
            <v>#N/A</v>
          </cell>
          <cell r="J1469" t="e">
            <v>#N/A</v>
          </cell>
        </row>
        <row r="1471">
          <cell r="D1471" t="str">
            <v>計</v>
          </cell>
          <cell r="J1471" t="e">
            <v>#N/A</v>
          </cell>
        </row>
        <row r="1477">
          <cell r="A1477" t="str">
            <v>T200303</v>
          </cell>
          <cell r="B1477" t="str">
            <v>耐火間仕切</v>
          </cell>
          <cell r="C1477" t="str">
            <v>㎡</v>
          </cell>
          <cell r="D1477" t="str">
            <v>強化せっこうﾎﾞｰﾄﾞ二重張り</v>
          </cell>
          <cell r="E1477" t="str">
            <v>強化t21+21</v>
          </cell>
          <cell r="G1477" t="str">
            <v>㎡</v>
          </cell>
          <cell r="H1477">
            <v>2</v>
          </cell>
          <cell r="I1477" t="e">
            <v>#N/A</v>
          </cell>
          <cell r="J1477" t="e">
            <v>#N/A</v>
          </cell>
          <cell r="K1477" t="e">
            <v>#N/A</v>
          </cell>
        </row>
        <row r="1478">
          <cell r="B1478" t="str">
            <v>耐火2h PBｔ21*2両面</v>
          </cell>
        </row>
        <row r="1479">
          <cell r="B1479" t="str">
            <v>LGS65共</v>
          </cell>
          <cell r="D1479" t="str">
            <v>軽量鉄骨壁下地</v>
          </cell>
          <cell r="E1479" t="str">
            <v>65型 @450</v>
          </cell>
          <cell r="G1479" t="str">
            <v>㎡</v>
          </cell>
          <cell r="H1479">
            <v>1</v>
          </cell>
          <cell r="I1479" t="e">
            <v>#N/A</v>
          </cell>
          <cell r="J1479" t="e">
            <v>#N/A</v>
          </cell>
        </row>
        <row r="1481">
          <cell r="D1481" t="str">
            <v>計</v>
          </cell>
          <cell r="J1481" t="e">
            <v>#N/A</v>
          </cell>
        </row>
        <row r="1487">
          <cell r="A1487" t="str">
            <v>T200310</v>
          </cell>
          <cell r="B1487" t="str">
            <v>耐火間仕切</v>
          </cell>
          <cell r="C1487" t="str">
            <v>㎡</v>
          </cell>
          <cell r="D1487" t="str">
            <v>強化せっこうﾎﾞｰﾄﾞ二重張り</v>
          </cell>
          <cell r="E1487" t="str">
            <v>強化t15+15</v>
          </cell>
          <cell r="G1487" t="str">
            <v>㎡</v>
          </cell>
          <cell r="H1487">
            <v>1</v>
          </cell>
          <cell r="I1487" t="e">
            <v>#N/A</v>
          </cell>
          <cell r="J1487" t="e">
            <v>#N/A</v>
          </cell>
          <cell r="K1487" t="e">
            <v>#N/A</v>
          </cell>
        </row>
        <row r="1488">
          <cell r="B1488" t="str">
            <v>耐火1h PBｔ15*2片面</v>
          </cell>
        </row>
        <row r="1489">
          <cell r="B1489" t="str">
            <v>LGS90共</v>
          </cell>
          <cell r="D1489" t="str">
            <v>軽量鉄骨壁下地</v>
          </cell>
          <cell r="E1489" t="str">
            <v>90型 @450</v>
          </cell>
          <cell r="G1489" t="str">
            <v>㎡</v>
          </cell>
          <cell r="H1489">
            <v>1</v>
          </cell>
          <cell r="I1489" t="e">
            <v>#N/A</v>
          </cell>
          <cell r="J1489" t="e">
            <v>#N/A</v>
          </cell>
        </row>
        <row r="1491">
          <cell r="D1491" t="str">
            <v>計</v>
          </cell>
          <cell r="J1491" t="e">
            <v>#N/A</v>
          </cell>
        </row>
        <row r="1505">
          <cell r="A1505" t="str">
            <v>T200400</v>
          </cell>
          <cell r="B1505" t="str">
            <v>壁紙布張り</v>
          </cell>
          <cell r="C1505" t="str">
            <v>㎡</v>
          </cell>
          <cell r="D1505" t="str">
            <v>製品代</v>
          </cell>
          <cell r="E1505" t="str">
            <v>防火1級</v>
          </cell>
          <cell r="G1505" t="str">
            <v>㎡</v>
          </cell>
          <cell r="H1505">
            <v>1.1599999999999999</v>
          </cell>
          <cell r="I1505" t="e">
            <v>#N/A</v>
          </cell>
          <cell r="J1505" t="e">
            <v>#N/A</v>
          </cell>
          <cell r="K1505" t="e">
            <v>#N/A</v>
          </cell>
        </row>
        <row r="1507">
          <cell r="B1507" t="str">
            <v>防火1級</v>
          </cell>
          <cell r="D1507" t="str">
            <v>張手間</v>
          </cell>
          <cell r="G1507" t="str">
            <v>㎡</v>
          </cell>
          <cell r="H1507">
            <v>1</v>
          </cell>
          <cell r="I1507" t="e">
            <v>#N/A</v>
          </cell>
          <cell r="J1507" t="e">
            <v>#N/A</v>
          </cell>
        </row>
        <row r="1509">
          <cell r="D1509" t="str">
            <v>計</v>
          </cell>
          <cell r="J1509" t="e">
            <v>#N/A</v>
          </cell>
        </row>
        <row r="1525">
          <cell r="B1525" t="str">
            <v>通気管</v>
          </cell>
          <cell r="C1525" t="str">
            <v>㎡</v>
          </cell>
          <cell r="D1525" t="str">
            <v>硬質塩化ビニル管</v>
          </cell>
          <cell r="E1525" t="str">
            <v>VP 30φ</v>
          </cell>
          <cell r="G1525" t="str">
            <v>ｍ</v>
          </cell>
          <cell r="H1525">
            <v>0.3</v>
          </cell>
          <cell r="I1525" t="e">
            <v>#N/A</v>
          </cell>
          <cell r="J1525" t="e">
            <v>#N/A</v>
          </cell>
          <cell r="K1525" t="e">
            <v>#N/A</v>
          </cell>
        </row>
        <row r="1527">
          <cell r="B1527" t="str">
            <v>VP30φ L300</v>
          </cell>
          <cell r="D1527" t="str">
            <v>型枠工</v>
          </cell>
          <cell r="G1527" t="str">
            <v>人</v>
          </cell>
          <cell r="H1527">
            <v>8.9999999999999993E-3</v>
          </cell>
          <cell r="I1527">
            <v>20200</v>
          </cell>
          <cell r="J1527">
            <v>182</v>
          </cell>
        </row>
        <row r="1529">
          <cell r="D1529" t="str">
            <v>その他</v>
          </cell>
          <cell r="E1529" t="str">
            <v>（材+労）×10%</v>
          </cell>
          <cell r="J1529" t="e">
            <v>#N/A</v>
          </cell>
        </row>
        <row r="1531">
          <cell r="D1531" t="str">
            <v>計</v>
          </cell>
          <cell r="J1531" t="e">
            <v>#N/A</v>
          </cell>
        </row>
        <row r="1535">
          <cell r="A1535" t="str">
            <v>T210100</v>
          </cell>
          <cell r="B1535" t="str">
            <v>止水板</v>
          </cell>
          <cell r="C1535" t="str">
            <v>ｍ</v>
          </cell>
          <cell r="D1535" t="str">
            <v>止水板</v>
          </cell>
          <cell r="E1535" t="str">
            <v>ｺﾞﾑ 6*200</v>
          </cell>
          <cell r="G1535" t="str">
            <v>ｍ</v>
          </cell>
          <cell r="H1535">
            <v>1</v>
          </cell>
          <cell r="I1535" t="e">
            <v>#N/A</v>
          </cell>
          <cell r="J1535" t="e">
            <v>#N/A</v>
          </cell>
          <cell r="K1535" t="e">
            <v>#N/A</v>
          </cell>
        </row>
        <row r="1537">
          <cell r="D1537" t="str">
            <v>　〃　設置工</v>
          </cell>
          <cell r="G1537" t="str">
            <v>ｍ</v>
          </cell>
          <cell r="H1537">
            <v>1</v>
          </cell>
          <cell r="I1537">
            <v>1010</v>
          </cell>
          <cell r="J1537">
            <v>1010</v>
          </cell>
        </row>
        <row r="1539">
          <cell r="D1539" t="str">
            <v>その他</v>
          </cell>
          <cell r="E1539" t="str">
            <v>（材+労）×10%</v>
          </cell>
          <cell r="J1539" t="e">
            <v>#N/A</v>
          </cell>
        </row>
        <row r="1541">
          <cell r="D1541" t="str">
            <v>計</v>
          </cell>
          <cell r="J1541" t="e">
            <v>#N/A</v>
          </cell>
        </row>
        <row r="1545">
          <cell r="A1545" t="str">
            <v>T210200</v>
          </cell>
          <cell r="B1545" t="str">
            <v>流し台</v>
          </cell>
          <cell r="C1545" t="str">
            <v>か所</v>
          </cell>
          <cell r="D1545" t="str">
            <v>ｽﾃﾝﾚｽ製　L1800</v>
          </cell>
          <cell r="G1545" t="str">
            <v>か所</v>
          </cell>
          <cell r="H1545">
            <v>1</v>
          </cell>
          <cell r="I1545" t="e">
            <v>#N/A</v>
          </cell>
          <cell r="J1545" t="e">
            <v>#N/A</v>
          </cell>
          <cell r="K1545" t="e">
            <v>#N/A</v>
          </cell>
        </row>
        <row r="1547">
          <cell r="D1547" t="str">
            <v>配管工</v>
          </cell>
          <cell r="G1547" t="str">
            <v>人</v>
          </cell>
          <cell r="H1547">
            <v>0.9</v>
          </cell>
          <cell r="I1547">
            <v>16600</v>
          </cell>
          <cell r="J1547">
            <v>14940</v>
          </cell>
        </row>
        <row r="1549">
          <cell r="D1549" t="str">
            <v>その他</v>
          </cell>
          <cell r="E1549" t="str">
            <v>（材+労）×12%</v>
          </cell>
          <cell r="J1549" t="e">
            <v>#N/A</v>
          </cell>
        </row>
        <row r="1551">
          <cell r="D1551" t="str">
            <v>計</v>
          </cell>
          <cell r="J1551" t="e">
            <v>#N/A</v>
          </cell>
        </row>
        <row r="1555">
          <cell r="A1555" t="str">
            <v>T210001</v>
          </cell>
          <cell r="B1555" t="str">
            <v>ｵｰﾊﾞｰﾌﾛｰ管</v>
          </cell>
          <cell r="C1555" t="str">
            <v>か所</v>
          </cell>
          <cell r="D1555" t="str">
            <v>硬質塩化ビニル管</v>
          </cell>
          <cell r="E1555" t="str">
            <v>VP 30φ</v>
          </cell>
          <cell r="G1555" t="str">
            <v>ｍ</v>
          </cell>
          <cell r="H1555">
            <v>0.3</v>
          </cell>
          <cell r="I1555" t="e">
            <v>#N/A</v>
          </cell>
          <cell r="J1555" t="e">
            <v>#N/A</v>
          </cell>
          <cell r="K1555" t="e">
            <v>#N/A</v>
          </cell>
        </row>
        <row r="1557">
          <cell r="B1557" t="str">
            <v>VP30φ L300</v>
          </cell>
          <cell r="D1557" t="str">
            <v>型枠工</v>
          </cell>
          <cell r="G1557" t="str">
            <v>人</v>
          </cell>
          <cell r="H1557">
            <v>8.9999999999999993E-3</v>
          </cell>
          <cell r="I1557">
            <v>20200</v>
          </cell>
          <cell r="J1557">
            <v>182</v>
          </cell>
        </row>
        <row r="1559">
          <cell r="D1559" t="str">
            <v>その他</v>
          </cell>
          <cell r="E1559" t="str">
            <v>（材+労）×10%</v>
          </cell>
          <cell r="J1559" t="e">
            <v>#N/A</v>
          </cell>
        </row>
        <row r="1561">
          <cell r="D1561" t="str">
            <v>計</v>
          </cell>
          <cell r="J1561" t="e">
            <v>#N/A</v>
          </cell>
        </row>
        <row r="1565">
          <cell r="A1565" t="str">
            <v>T210011</v>
          </cell>
          <cell r="B1565" t="str">
            <v>水抜きパイプ</v>
          </cell>
          <cell r="C1565" t="str">
            <v>か所</v>
          </cell>
          <cell r="D1565" t="str">
            <v>硬質塩化ビニル管</v>
          </cell>
          <cell r="E1565" t="str">
            <v>VP 50φ</v>
          </cell>
          <cell r="G1565" t="str">
            <v>ｍ</v>
          </cell>
          <cell r="H1565">
            <v>0.65</v>
          </cell>
          <cell r="I1565" t="e">
            <v>#N/A</v>
          </cell>
          <cell r="J1565" t="e">
            <v>#N/A</v>
          </cell>
          <cell r="K1565" t="e">
            <v>#N/A</v>
          </cell>
        </row>
        <row r="1567">
          <cell r="B1567" t="str">
            <v>VP50φ L650</v>
          </cell>
          <cell r="D1567" t="str">
            <v>型枠工</v>
          </cell>
          <cell r="G1567" t="str">
            <v>人</v>
          </cell>
          <cell r="H1567">
            <v>8.9999999999999993E-3</v>
          </cell>
          <cell r="I1567">
            <v>20200</v>
          </cell>
          <cell r="J1567">
            <v>182</v>
          </cell>
        </row>
        <row r="1569">
          <cell r="D1569" t="str">
            <v>その他</v>
          </cell>
          <cell r="E1569" t="str">
            <v>（材+労）×10%</v>
          </cell>
          <cell r="J1569" t="e">
            <v>#N/A</v>
          </cell>
        </row>
        <row r="1571">
          <cell r="D1571" t="str">
            <v>計</v>
          </cell>
          <cell r="J1571" t="e">
            <v>#N/A</v>
          </cell>
        </row>
        <row r="1575">
          <cell r="A1575" t="str">
            <v>T210012</v>
          </cell>
          <cell r="B1575" t="str">
            <v>水抜きパイプ</v>
          </cell>
          <cell r="C1575" t="str">
            <v>か所</v>
          </cell>
          <cell r="D1575" t="str">
            <v>硬質塩化ビニル管</v>
          </cell>
          <cell r="E1575" t="str">
            <v>VP 50φ</v>
          </cell>
          <cell r="G1575" t="str">
            <v>ｍ</v>
          </cell>
          <cell r="H1575">
            <v>0.9</v>
          </cell>
          <cell r="I1575" t="e">
            <v>#N/A</v>
          </cell>
          <cell r="J1575" t="e">
            <v>#N/A</v>
          </cell>
          <cell r="K1575" t="e">
            <v>#N/A</v>
          </cell>
        </row>
        <row r="1577">
          <cell r="B1577" t="str">
            <v>VP50φ L900</v>
          </cell>
          <cell r="D1577" t="str">
            <v>型枠工</v>
          </cell>
          <cell r="G1577" t="str">
            <v>人</v>
          </cell>
          <cell r="H1577">
            <v>8.9999999999999993E-3</v>
          </cell>
          <cell r="I1577">
            <v>20200</v>
          </cell>
          <cell r="J1577">
            <v>182</v>
          </cell>
        </row>
        <row r="1579">
          <cell r="D1579" t="str">
            <v>その他</v>
          </cell>
          <cell r="E1579" t="str">
            <v>（材+労）×10%</v>
          </cell>
          <cell r="J1579" t="e">
            <v>#N/A</v>
          </cell>
        </row>
        <row r="1581">
          <cell r="D1581" t="str">
            <v>計</v>
          </cell>
          <cell r="J1581" t="e">
            <v>#N/A</v>
          </cell>
        </row>
        <row r="1593">
          <cell r="A1593" t="str">
            <v>T210013</v>
          </cell>
          <cell r="B1593" t="str">
            <v>水抜きパイプ</v>
          </cell>
          <cell r="C1593" t="str">
            <v>か所</v>
          </cell>
          <cell r="D1593" t="str">
            <v>硬質塩化ビニル管</v>
          </cell>
          <cell r="E1593" t="str">
            <v>VP 50φ</v>
          </cell>
          <cell r="G1593" t="str">
            <v>ｍ</v>
          </cell>
          <cell r="H1593">
            <v>1</v>
          </cell>
          <cell r="I1593" t="e">
            <v>#N/A</v>
          </cell>
          <cell r="J1593" t="e">
            <v>#N/A</v>
          </cell>
          <cell r="K1593" t="e">
            <v>#N/A</v>
          </cell>
        </row>
        <row r="1595">
          <cell r="B1595" t="str">
            <v>VP50φ L1000</v>
          </cell>
          <cell r="D1595" t="str">
            <v>型枠工</v>
          </cell>
          <cell r="G1595" t="str">
            <v>人</v>
          </cell>
          <cell r="H1595">
            <v>8.9999999999999993E-3</v>
          </cell>
          <cell r="I1595">
            <v>20200</v>
          </cell>
          <cell r="J1595">
            <v>182</v>
          </cell>
        </row>
        <row r="1597">
          <cell r="D1597" t="str">
            <v>その他</v>
          </cell>
          <cell r="E1597" t="str">
            <v>（材+労）×10%</v>
          </cell>
          <cell r="J1597" t="e">
            <v>#N/A</v>
          </cell>
        </row>
        <row r="1599">
          <cell r="D1599" t="str">
            <v>計</v>
          </cell>
          <cell r="J1599" t="e">
            <v>#N/A</v>
          </cell>
        </row>
        <row r="1603">
          <cell r="A1603" t="str">
            <v>T210014</v>
          </cell>
          <cell r="B1603" t="str">
            <v>水抜きパイプ</v>
          </cell>
          <cell r="C1603" t="str">
            <v>か所</v>
          </cell>
          <cell r="D1603" t="str">
            <v>硬質塩化ビニル管</v>
          </cell>
          <cell r="E1603" t="str">
            <v>VP 50φ</v>
          </cell>
          <cell r="G1603" t="str">
            <v>ｍ</v>
          </cell>
          <cell r="H1603">
            <v>1.7</v>
          </cell>
          <cell r="I1603" t="e">
            <v>#N/A</v>
          </cell>
          <cell r="J1603" t="e">
            <v>#N/A</v>
          </cell>
          <cell r="K1603" t="e">
            <v>#N/A</v>
          </cell>
        </row>
        <row r="1605">
          <cell r="B1605" t="str">
            <v>VP50φ L1700</v>
          </cell>
          <cell r="D1605" t="str">
            <v>型枠工</v>
          </cell>
          <cell r="G1605" t="str">
            <v>人</v>
          </cell>
          <cell r="H1605">
            <v>8.9999999999999993E-3</v>
          </cell>
          <cell r="I1605">
            <v>20200</v>
          </cell>
          <cell r="J1605">
            <v>182</v>
          </cell>
        </row>
        <row r="1607">
          <cell r="D1607" t="str">
            <v>その他</v>
          </cell>
          <cell r="E1607" t="str">
            <v>（材+労）×10%</v>
          </cell>
          <cell r="J1607" t="e">
            <v>#N/A</v>
          </cell>
        </row>
        <row r="1609">
          <cell r="D1609" t="str">
            <v>計</v>
          </cell>
          <cell r="J1609" t="e">
            <v>#N/A</v>
          </cell>
        </row>
        <row r="1613">
          <cell r="A1613" t="str">
            <v>T210015</v>
          </cell>
          <cell r="B1613" t="str">
            <v>水抜きパイプ</v>
          </cell>
          <cell r="C1613" t="str">
            <v>か所</v>
          </cell>
          <cell r="D1613" t="str">
            <v>硬質塩化ビニル管</v>
          </cell>
          <cell r="E1613" t="str">
            <v>VP 50φ</v>
          </cell>
          <cell r="G1613" t="str">
            <v>ｍ</v>
          </cell>
          <cell r="H1613">
            <v>2.5499999999999998</v>
          </cell>
          <cell r="I1613" t="e">
            <v>#N/A</v>
          </cell>
          <cell r="J1613" t="e">
            <v>#N/A</v>
          </cell>
          <cell r="K1613" t="e">
            <v>#N/A</v>
          </cell>
        </row>
        <row r="1615">
          <cell r="B1615" t="str">
            <v>VP50φ L2550</v>
          </cell>
          <cell r="D1615" t="str">
            <v>型枠工</v>
          </cell>
          <cell r="G1615" t="str">
            <v>人</v>
          </cell>
          <cell r="H1615">
            <v>8.9999999999999993E-3</v>
          </cell>
          <cell r="I1615">
            <v>20200</v>
          </cell>
          <cell r="J1615">
            <v>182</v>
          </cell>
        </row>
        <row r="1617">
          <cell r="D1617" t="str">
            <v>その他</v>
          </cell>
          <cell r="E1617" t="str">
            <v>（材+労）×10%</v>
          </cell>
          <cell r="J1617" t="e">
            <v>#N/A</v>
          </cell>
        </row>
        <row r="1619">
          <cell r="D1619" t="str">
            <v>計</v>
          </cell>
          <cell r="J1619" t="e">
            <v>#N/A</v>
          </cell>
        </row>
        <row r="1623">
          <cell r="A1623" t="str">
            <v>T210021</v>
          </cell>
          <cell r="B1623" t="str">
            <v>通気管</v>
          </cell>
          <cell r="C1623" t="str">
            <v>か所</v>
          </cell>
          <cell r="D1623" t="str">
            <v>硬質塩化ビニル管</v>
          </cell>
          <cell r="E1623" t="str">
            <v>VP 100φ</v>
          </cell>
          <cell r="G1623" t="str">
            <v>ｍ</v>
          </cell>
          <cell r="H1623">
            <v>0.45</v>
          </cell>
          <cell r="I1623" t="e">
            <v>#N/A</v>
          </cell>
          <cell r="J1623" t="e">
            <v>#N/A</v>
          </cell>
          <cell r="K1623" t="e">
            <v>#N/A</v>
          </cell>
        </row>
        <row r="1625">
          <cell r="B1625" t="str">
            <v>VP100φ L450</v>
          </cell>
          <cell r="D1625" t="str">
            <v>型枠工</v>
          </cell>
          <cell r="G1625" t="str">
            <v>人</v>
          </cell>
          <cell r="H1625">
            <v>8.9999999999999993E-3</v>
          </cell>
          <cell r="I1625">
            <v>20200</v>
          </cell>
          <cell r="J1625">
            <v>182</v>
          </cell>
        </row>
        <row r="1627">
          <cell r="D1627" t="str">
            <v>その他</v>
          </cell>
          <cell r="E1627" t="str">
            <v>（材+労）×10%</v>
          </cell>
          <cell r="J1627" t="e">
            <v>#N/A</v>
          </cell>
        </row>
        <row r="1629">
          <cell r="D1629" t="str">
            <v>計</v>
          </cell>
          <cell r="J1629" t="e">
            <v>#N/A</v>
          </cell>
        </row>
        <row r="1633">
          <cell r="A1633" t="str">
            <v>T210022</v>
          </cell>
          <cell r="B1633" t="str">
            <v>通気管</v>
          </cell>
          <cell r="C1633" t="str">
            <v>か所</v>
          </cell>
          <cell r="D1633" t="str">
            <v>硬質塩化ビニル管</v>
          </cell>
          <cell r="E1633" t="str">
            <v>VP 100φ</v>
          </cell>
          <cell r="G1633" t="str">
            <v>ｍ</v>
          </cell>
          <cell r="H1633">
            <v>0.6</v>
          </cell>
          <cell r="I1633" t="e">
            <v>#N/A</v>
          </cell>
          <cell r="J1633" t="e">
            <v>#N/A</v>
          </cell>
          <cell r="K1633" t="e">
            <v>#N/A</v>
          </cell>
        </row>
        <row r="1635">
          <cell r="B1635" t="str">
            <v>VP100φ L600</v>
          </cell>
          <cell r="D1635" t="str">
            <v>型枠工</v>
          </cell>
          <cell r="G1635" t="str">
            <v>人</v>
          </cell>
          <cell r="H1635">
            <v>8.9999999999999993E-3</v>
          </cell>
          <cell r="I1635">
            <v>20200</v>
          </cell>
          <cell r="J1635">
            <v>182</v>
          </cell>
        </row>
        <row r="1637">
          <cell r="D1637" t="str">
            <v>その他</v>
          </cell>
          <cell r="E1637" t="str">
            <v>（材+労）×10%</v>
          </cell>
          <cell r="J1637" t="e">
            <v>#N/A</v>
          </cell>
        </row>
        <row r="1639">
          <cell r="D1639" t="str">
            <v>計</v>
          </cell>
          <cell r="J1639" t="e">
            <v>#N/A</v>
          </cell>
        </row>
        <row r="1643">
          <cell r="A1643" t="str">
            <v>T210023</v>
          </cell>
          <cell r="B1643" t="str">
            <v>通気管</v>
          </cell>
          <cell r="C1643" t="str">
            <v>か所</v>
          </cell>
          <cell r="D1643" t="str">
            <v>硬質塩化ビニル管</v>
          </cell>
          <cell r="E1643" t="str">
            <v>VP 100φ</v>
          </cell>
          <cell r="G1643" t="str">
            <v>ｍ</v>
          </cell>
          <cell r="H1643">
            <v>0.95</v>
          </cell>
          <cell r="I1643" t="e">
            <v>#N/A</v>
          </cell>
          <cell r="J1643" t="e">
            <v>#N/A</v>
          </cell>
          <cell r="K1643" t="e">
            <v>#N/A</v>
          </cell>
        </row>
        <row r="1645">
          <cell r="B1645" t="str">
            <v>VP100φ L950</v>
          </cell>
          <cell r="D1645" t="str">
            <v>型枠工</v>
          </cell>
          <cell r="G1645" t="str">
            <v>人</v>
          </cell>
          <cell r="H1645">
            <v>8.9999999999999993E-3</v>
          </cell>
          <cell r="I1645">
            <v>20200</v>
          </cell>
          <cell r="J1645">
            <v>182</v>
          </cell>
        </row>
        <row r="1647">
          <cell r="D1647" t="str">
            <v>その他</v>
          </cell>
          <cell r="E1647" t="str">
            <v>（材+労）×10%</v>
          </cell>
          <cell r="J1647" t="e">
            <v>#N/A</v>
          </cell>
        </row>
        <row r="1649">
          <cell r="D1649" t="str">
            <v>計</v>
          </cell>
          <cell r="J1649" t="e">
            <v>#N/A</v>
          </cell>
        </row>
        <row r="1661">
          <cell r="A1661" t="str">
            <v>T210024</v>
          </cell>
          <cell r="B1661" t="str">
            <v>通気管</v>
          </cell>
          <cell r="C1661" t="str">
            <v>か所</v>
          </cell>
          <cell r="D1661" t="str">
            <v>硬質塩化ビニル管</v>
          </cell>
          <cell r="E1661" t="str">
            <v>VP 100φ</v>
          </cell>
          <cell r="G1661" t="str">
            <v>ｍ</v>
          </cell>
          <cell r="H1661">
            <v>1</v>
          </cell>
          <cell r="I1661" t="e">
            <v>#N/A</v>
          </cell>
          <cell r="J1661" t="e">
            <v>#N/A</v>
          </cell>
          <cell r="K1661" t="e">
            <v>#N/A</v>
          </cell>
        </row>
        <row r="1663">
          <cell r="B1663" t="str">
            <v>VP100φ L1000</v>
          </cell>
          <cell r="D1663" t="str">
            <v>型枠工</v>
          </cell>
          <cell r="G1663" t="str">
            <v>人</v>
          </cell>
          <cell r="H1663">
            <v>8.9999999999999993E-3</v>
          </cell>
          <cell r="I1663">
            <v>20200</v>
          </cell>
          <cell r="J1663">
            <v>182</v>
          </cell>
        </row>
        <row r="1665">
          <cell r="D1665" t="str">
            <v>その他</v>
          </cell>
          <cell r="E1665" t="str">
            <v>（材+労）×10%</v>
          </cell>
          <cell r="J1665" t="e">
            <v>#N/A</v>
          </cell>
        </row>
        <row r="1667">
          <cell r="D1667" t="str">
            <v>計</v>
          </cell>
          <cell r="J1667" t="e">
            <v>#N/A</v>
          </cell>
        </row>
        <row r="1671">
          <cell r="A1671" t="str">
            <v>T210025</v>
          </cell>
          <cell r="B1671" t="str">
            <v>連通管</v>
          </cell>
          <cell r="C1671" t="str">
            <v>か所</v>
          </cell>
          <cell r="D1671" t="str">
            <v>硬質塩化ビニル管</v>
          </cell>
          <cell r="E1671" t="str">
            <v>VP 100φ</v>
          </cell>
          <cell r="G1671" t="str">
            <v>ｍ</v>
          </cell>
          <cell r="H1671">
            <v>0.6</v>
          </cell>
          <cell r="I1671" t="e">
            <v>#N/A</v>
          </cell>
          <cell r="J1671" t="e">
            <v>#N/A</v>
          </cell>
          <cell r="K1671" t="e">
            <v>#N/A</v>
          </cell>
        </row>
        <row r="1673">
          <cell r="B1673" t="str">
            <v>VP100φ L600</v>
          </cell>
          <cell r="D1673" t="str">
            <v>型枠工</v>
          </cell>
          <cell r="G1673" t="str">
            <v>人</v>
          </cell>
          <cell r="H1673">
            <v>8.9999999999999993E-3</v>
          </cell>
          <cell r="I1673">
            <v>20200</v>
          </cell>
          <cell r="J1673">
            <v>182</v>
          </cell>
        </row>
        <row r="1675">
          <cell r="D1675" t="str">
            <v>その他</v>
          </cell>
          <cell r="E1675" t="str">
            <v>（材+労）×10%</v>
          </cell>
          <cell r="J1675" t="e">
            <v>#N/A</v>
          </cell>
        </row>
        <row r="1677">
          <cell r="D1677" t="str">
            <v>計</v>
          </cell>
          <cell r="J1677" t="e">
            <v>#N/A</v>
          </cell>
        </row>
        <row r="1681">
          <cell r="A1681" t="str">
            <v>T210031</v>
          </cell>
          <cell r="B1681" t="str">
            <v>連通管</v>
          </cell>
          <cell r="C1681" t="str">
            <v>か所</v>
          </cell>
          <cell r="D1681" t="str">
            <v>硬質塩化ビニル管</v>
          </cell>
          <cell r="E1681" t="str">
            <v>VP 150φ</v>
          </cell>
          <cell r="G1681" t="str">
            <v>ｍ</v>
          </cell>
          <cell r="H1681">
            <v>0.45</v>
          </cell>
          <cell r="I1681" t="e">
            <v>#N/A</v>
          </cell>
          <cell r="J1681" t="e">
            <v>#N/A</v>
          </cell>
          <cell r="K1681" t="e">
            <v>#N/A</v>
          </cell>
        </row>
        <row r="1683">
          <cell r="B1683" t="str">
            <v>VP150φ L450</v>
          </cell>
          <cell r="D1683" t="str">
            <v>型枠工</v>
          </cell>
          <cell r="G1683" t="str">
            <v>人</v>
          </cell>
          <cell r="H1683">
            <v>8.9999999999999993E-3</v>
          </cell>
          <cell r="I1683">
            <v>20200</v>
          </cell>
          <cell r="J1683">
            <v>182</v>
          </cell>
        </row>
        <row r="1685">
          <cell r="D1685" t="str">
            <v>その他</v>
          </cell>
          <cell r="E1685" t="str">
            <v>（材+労）×10%</v>
          </cell>
          <cell r="J1685" t="e">
            <v>#N/A</v>
          </cell>
        </row>
        <row r="1687">
          <cell r="D1687" t="str">
            <v>計</v>
          </cell>
          <cell r="J1687" t="e">
            <v>#N/A</v>
          </cell>
        </row>
        <row r="1691">
          <cell r="A1691" t="str">
            <v>T210032</v>
          </cell>
          <cell r="B1691" t="str">
            <v>連通管</v>
          </cell>
          <cell r="C1691" t="str">
            <v>か所</v>
          </cell>
          <cell r="D1691" t="str">
            <v>硬質塩化ビニル管</v>
          </cell>
          <cell r="E1691" t="str">
            <v>VP 150φ</v>
          </cell>
          <cell r="G1691" t="str">
            <v>ｍ</v>
          </cell>
          <cell r="H1691">
            <v>0.6</v>
          </cell>
          <cell r="I1691" t="e">
            <v>#N/A</v>
          </cell>
          <cell r="J1691" t="e">
            <v>#N/A</v>
          </cell>
          <cell r="K1691" t="e">
            <v>#N/A</v>
          </cell>
        </row>
        <row r="1693">
          <cell r="B1693" t="str">
            <v>VP150φ L600</v>
          </cell>
          <cell r="D1693" t="str">
            <v>型枠工</v>
          </cell>
          <cell r="G1693" t="str">
            <v>人</v>
          </cell>
          <cell r="H1693">
            <v>8.9999999999999993E-3</v>
          </cell>
          <cell r="I1693">
            <v>20200</v>
          </cell>
          <cell r="J1693">
            <v>182</v>
          </cell>
        </row>
        <row r="1695">
          <cell r="D1695" t="str">
            <v>その他</v>
          </cell>
          <cell r="E1695" t="str">
            <v>（材+労）×10%</v>
          </cell>
          <cell r="J1695" t="e">
            <v>#N/A</v>
          </cell>
        </row>
        <row r="1697">
          <cell r="D1697" t="str">
            <v>計</v>
          </cell>
          <cell r="J1697" t="e">
            <v>#N/A</v>
          </cell>
        </row>
        <row r="1701">
          <cell r="A1701" t="str">
            <v>T210033</v>
          </cell>
          <cell r="B1701" t="str">
            <v>連通管</v>
          </cell>
          <cell r="C1701" t="str">
            <v>か所</v>
          </cell>
          <cell r="D1701" t="str">
            <v>硬質塩化ビニル管</v>
          </cell>
          <cell r="E1701" t="str">
            <v>VP 150φ</v>
          </cell>
          <cell r="G1701" t="str">
            <v>ｍ</v>
          </cell>
          <cell r="H1701">
            <v>0.6</v>
          </cell>
          <cell r="I1701" t="e">
            <v>#N/A</v>
          </cell>
          <cell r="J1701" t="e">
            <v>#N/A</v>
          </cell>
          <cell r="K1701" t="e">
            <v>#N/A</v>
          </cell>
        </row>
        <row r="1703">
          <cell r="B1703" t="str">
            <v>VP150φ L950</v>
          </cell>
          <cell r="D1703" t="str">
            <v>型枠工</v>
          </cell>
          <cell r="G1703" t="str">
            <v>人</v>
          </cell>
          <cell r="H1703">
            <v>8.9999999999999993E-3</v>
          </cell>
          <cell r="I1703">
            <v>20200</v>
          </cell>
          <cell r="J1703">
            <v>182</v>
          </cell>
        </row>
        <row r="1705">
          <cell r="D1705" t="str">
            <v>その他</v>
          </cell>
          <cell r="E1705" t="str">
            <v>（材+労）×10%</v>
          </cell>
          <cell r="J1705" t="e">
            <v>#N/A</v>
          </cell>
        </row>
        <row r="1707">
          <cell r="D1707" t="str">
            <v>計</v>
          </cell>
          <cell r="J1707" t="e">
            <v>#N/A</v>
          </cell>
        </row>
        <row r="1711">
          <cell r="A1711" t="str">
            <v>T210034</v>
          </cell>
          <cell r="B1711" t="str">
            <v>連通管</v>
          </cell>
          <cell r="C1711" t="str">
            <v>か所</v>
          </cell>
          <cell r="D1711" t="str">
            <v>硬質塩化ビニル管</v>
          </cell>
          <cell r="E1711" t="str">
            <v>VP 150φ</v>
          </cell>
          <cell r="G1711" t="str">
            <v>ｍ</v>
          </cell>
          <cell r="H1711">
            <v>1</v>
          </cell>
          <cell r="I1711" t="e">
            <v>#N/A</v>
          </cell>
          <cell r="J1711" t="e">
            <v>#N/A</v>
          </cell>
          <cell r="K1711" t="e">
            <v>#N/A</v>
          </cell>
        </row>
        <row r="1713">
          <cell r="B1713" t="str">
            <v>VP150φ L1000</v>
          </cell>
          <cell r="D1713" t="str">
            <v>型枠工</v>
          </cell>
          <cell r="G1713" t="str">
            <v>人</v>
          </cell>
          <cell r="H1713">
            <v>8.9999999999999993E-3</v>
          </cell>
          <cell r="I1713">
            <v>20200</v>
          </cell>
          <cell r="J1713">
            <v>182</v>
          </cell>
        </row>
        <row r="1715">
          <cell r="D1715" t="str">
            <v>その他</v>
          </cell>
          <cell r="E1715" t="str">
            <v>（材+労）×10%</v>
          </cell>
          <cell r="J1715" t="e">
            <v>#N/A</v>
          </cell>
        </row>
        <row r="1717">
          <cell r="D1717" t="str">
            <v>計</v>
          </cell>
          <cell r="J1717" t="e">
            <v>#N/A</v>
          </cell>
        </row>
        <row r="1797">
          <cell r="A1797" t="str">
            <v>T210100</v>
          </cell>
          <cell r="B1797" t="str">
            <v>化粧鏡</v>
          </cell>
          <cell r="C1797" t="str">
            <v>ｍ</v>
          </cell>
          <cell r="D1797" t="str">
            <v>クリアミラー</v>
          </cell>
          <cell r="E1797" t="str">
            <v>ｔ5</v>
          </cell>
          <cell r="G1797" t="str">
            <v>㎡</v>
          </cell>
          <cell r="H1797">
            <v>0.95199999999999996</v>
          </cell>
          <cell r="I1797" t="e">
            <v>#N/A</v>
          </cell>
          <cell r="J1797" t="e">
            <v>#N/A</v>
          </cell>
          <cell r="K1797" t="e">
            <v>#N/A</v>
          </cell>
        </row>
        <row r="1799">
          <cell r="B1799" t="str">
            <v>w865*h1100</v>
          </cell>
          <cell r="D1799" t="str">
            <v>計</v>
          </cell>
          <cell r="J1799" t="e">
            <v>#N/A</v>
          </cell>
        </row>
        <row r="1803">
          <cell r="A1803" t="str">
            <v>T210101</v>
          </cell>
          <cell r="B1803" t="str">
            <v>化粧鏡</v>
          </cell>
          <cell r="C1803" t="str">
            <v>ｍ</v>
          </cell>
          <cell r="D1803" t="str">
            <v>クリアミラー</v>
          </cell>
          <cell r="E1803" t="str">
            <v>ｔ5</v>
          </cell>
          <cell r="G1803" t="str">
            <v>㎡</v>
          </cell>
          <cell r="H1803">
            <v>1</v>
          </cell>
          <cell r="I1803" t="e">
            <v>#N/A</v>
          </cell>
          <cell r="J1803" t="e">
            <v>#N/A</v>
          </cell>
          <cell r="K1803" t="e">
            <v>#N/A</v>
          </cell>
        </row>
        <row r="1805">
          <cell r="B1805" t="str">
            <v>w1000*h1000</v>
          </cell>
          <cell r="D1805" t="str">
            <v>計</v>
          </cell>
          <cell r="J1805" t="e">
            <v>#N/A</v>
          </cell>
        </row>
        <row r="1809">
          <cell r="A1809" t="str">
            <v>T210102</v>
          </cell>
          <cell r="B1809" t="str">
            <v>化粧鏡</v>
          </cell>
          <cell r="C1809" t="str">
            <v>ｍ</v>
          </cell>
          <cell r="D1809" t="str">
            <v>クリアミラー</v>
          </cell>
          <cell r="E1809" t="str">
            <v>ｔ5</v>
          </cell>
          <cell r="G1809" t="str">
            <v>㎡</v>
          </cell>
          <cell r="H1809">
            <v>1.7549999999999999</v>
          </cell>
          <cell r="I1809" t="e">
            <v>#N/A</v>
          </cell>
          <cell r="J1809" t="e">
            <v>#N/A</v>
          </cell>
          <cell r="K1809" t="e">
            <v>#N/A</v>
          </cell>
        </row>
        <row r="1811">
          <cell r="B1811" t="str">
            <v>w1595*h1100</v>
          </cell>
          <cell r="D1811" t="str">
            <v>計</v>
          </cell>
          <cell r="J1811" t="e">
            <v>#N/A</v>
          </cell>
        </row>
        <row r="1815">
          <cell r="A1815" t="str">
            <v>T210103</v>
          </cell>
          <cell r="B1815" t="str">
            <v>化粧鏡</v>
          </cell>
          <cell r="C1815" t="str">
            <v>ｍ</v>
          </cell>
          <cell r="D1815" t="str">
            <v>クリアミラー</v>
          </cell>
          <cell r="E1815" t="str">
            <v>ｔ5</v>
          </cell>
          <cell r="G1815" t="str">
            <v>㎡</v>
          </cell>
          <cell r="H1815">
            <v>1.76</v>
          </cell>
          <cell r="I1815" t="e">
            <v>#N/A</v>
          </cell>
          <cell r="J1815" t="e">
            <v>#N/A</v>
          </cell>
          <cell r="K1815" t="e">
            <v>#N/A</v>
          </cell>
        </row>
        <row r="1817">
          <cell r="B1817" t="str">
            <v>w1600*h1100</v>
          </cell>
          <cell r="D1817" t="str">
            <v>計</v>
          </cell>
          <cell r="J1817" t="e">
            <v>#N/A</v>
          </cell>
        </row>
        <row r="1821">
          <cell r="A1821" t="str">
            <v>T210104</v>
          </cell>
          <cell r="B1821" t="str">
            <v>化粧鏡</v>
          </cell>
          <cell r="C1821" t="str">
            <v>ｍ</v>
          </cell>
          <cell r="D1821" t="str">
            <v>クリアミラー</v>
          </cell>
          <cell r="E1821" t="str">
            <v>ｔ5</v>
          </cell>
          <cell r="G1821" t="str">
            <v>㎡</v>
          </cell>
          <cell r="H1821">
            <v>1.8149999999999999</v>
          </cell>
          <cell r="I1821" t="e">
            <v>#N/A</v>
          </cell>
          <cell r="J1821" t="e">
            <v>#N/A</v>
          </cell>
          <cell r="K1821" t="e">
            <v>#N/A</v>
          </cell>
        </row>
        <row r="1823">
          <cell r="B1823" t="str">
            <v>w1650*h1100</v>
          </cell>
          <cell r="D1823" t="str">
            <v>計</v>
          </cell>
          <cell r="J1823" t="e">
            <v>#N/A</v>
          </cell>
        </row>
        <row r="1827">
          <cell r="A1827" t="str">
            <v>T210105</v>
          </cell>
          <cell r="B1827" t="str">
            <v>化粧鏡</v>
          </cell>
          <cell r="C1827" t="str">
            <v>ｍ</v>
          </cell>
          <cell r="D1827" t="str">
            <v>クリアミラー</v>
          </cell>
          <cell r="E1827" t="str">
            <v>ｔ5</v>
          </cell>
          <cell r="G1827" t="str">
            <v>㎡</v>
          </cell>
          <cell r="H1827">
            <v>1.87</v>
          </cell>
          <cell r="I1827" t="e">
            <v>#N/A</v>
          </cell>
          <cell r="J1827" t="e">
            <v>#N/A</v>
          </cell>
          <cell r="K1827" t="e">
            <v>#N/A</v>
          </cell>
        </row>
        <row r="1829">
          <cell r="B1829" t="str">
            <v>w1700*h1100</v>
          </cell>
          <cell r="D1829" t="str">
            <v>計</v>
          </cell>
          <cell r="J1829" t="e">
            <v>#N/A</v>
          </cell>
        </row>
        <row r="1833">
          <cell r="A1833" t="str">
            <v>T210106</v>
          </cell>
          <cell r="B1833" t="str">
            <v>化粧鏡</v>
          </cell>
          <cell r="C1833" t="str">
            <v>ｍ</v>
          </cell>
          <cell r="D1833" t="str">
            <v>クリアミラー</v>
          </cell>
          <cell r="E1833" t="str">
            <v>ｔ5</v>
          </cell>
          <cell r="G1833" t="str">
            <v>㎡</v>
          </cell>
          <cell r="H1833">
            <v>2.5299999999999998</v>
          </cell>
          <cell r="I1833" t="e">
            <v>#N/A</v>
          </cell>
          <cell r="J1833" t="e">
            <v>#N/A</v>
          </cell>
          <cell r="K1833" t="e">
            <v>#N/A</v>
          </cell>
        </row>
        <row r="1835">
          <cell r="B1835" t="str">
            <v>w2300*h1100</v>
          </cell>
          <cell r="D1835" t="str">
            <v>計</v>
          </cell>
          <cell r="J1835" t="e">
            <v>#N/A</v>
          </cell>
        </row>
        <row r="1845">
          <cell r="A1845" t="str">
            <v>T210107</v>
          </cell>
          <cell r="B1845" t="str">
            <v>化粧鏡</v>
          </cell>
          <cell r="C1845" t="str">
            <v>ｍ</v>
          </cell>
          <cell r="D1845" t="str">
            <v>クリアミラー</v>
          </cell>
          <cell r="E1845" t="str">
            <v>ｔ5</v>
          </cell>
          <cell r="G1845" t="str">
            <v>㎡</v>
          </cell>
          <cell r="H1845">
            <v>2.6619999999999999</v>
          </cell>
          <cell r="I1845" t="e">
            <v>#N/A</v>
          </cell>
          <cell r="J1845" t="e">
            <v>#N/A</v>
          </cell>
          <cell r="K1845" t="e">
            <v>#N/A</v>
          </cell>
        </row>
        <row r="1847">
          <cell r="B1847" t="str">
            <v>w2420*h1100</v>
          </cell>
          <cell r="D1847" t="str">
            <v>計</v>
          </cell>
          <cell r="J1847" t="e">
            <v>#N/A</v>
          </cell>
        </row>
        <row r="1851">
          <cell r="A1851" t="str">
            <v>T210108</v>
          </cell>
          <cell r="B1851" t="str">
            <v>化粧鏡</v>
          </cell>
          <cell r="C1851" t="str">
            <v>ｍ</v>
          </cell>
          <cell r="D1851" t="str">
            <v>クリアミラー</v>
          </cell>
          <cell r="E1851" t="str">
            <v>ｔ5</v>
          </cell>
          <cell r="G1851" t="str">
            <v>㎡</v>
          </cell>
          <cell r="H1851">
            <v>0.40500000000000003</v>
          </cell>
          <cell r="I1851" t="e">
            <v>#N/A</v>
          </cell>
          <cell r="J1851" t="e">
            <v>#N/A</v>
          </cell>
          <cell r="K1851" t="e">
            <v>#N/A</v>
          </cell>
        </row>
        <row r="1853">
          <cell r="B1853" t="str">
            <v>w450*h900</v>
          </cell>
          <cell r="D1853" t="str">
            <v>計</v>
          </cell>
          <cell r="J1853" t="e">
            <v>#N/A</v>
          </cell>
        </row>
        <row r="1857">
          <cell r="A1857" t="str">
            <v>T210200</v>
          </cell>
          <cell r="B1857" t="str">
            <v>流し台</v>
          </cell>
          <cell r="C1857" t="str">
            <v>か所</v>
          </cell>
          <cell r="D1857" t="str">
            <v>流し台</v>
          </cell>
          <cell r="E1857" t="str">
            <v>ｗ1500（1600）</v>
          </cell>
          <cell r="G1857" t="str">
            <v>か所</v>
          </cell>
          <cell r="H1857">
            <v>1</v>
          </cell>
          <cell r="I1857" t="e">
            <v>#N/A</v>
          </cell>
          <cell r="J1857" t="e">
            <v>#N/A</v>
          </cell>
          <cell r="K1857" t="e">
            <v>#N/A</v>
          </cell>
        </row>
        <row r="1859">
          <cell r="D1859" t="str">
            <v>吊り戸棚</v>
          </cell>
          <cell r="E1859" t="str">
            <v>ｗ1500（1600）</v>
          </cell>
          <cell r="G1859" t="str">
            <v>か所</v>
          </cell>
          <cell r="H1859">
            <v>1</v>
          </cell>
          <cell r="I1859" t="e">
            <v>#N/A</v>
          </cell>
          <cell r="J1859" t="e">
            <v>#N/A</v>
          </cell>
        </row>
        <row r="1861">
          <cell r="D1861" t="str">
            <v>計</v>
          </cell>
          <cell r="J1861" t="e">
            <v>#N/A</v>
          </cell>
        </row>
        <row r="1867">
          <cell r="A1867" t="str">
            <v>T210900</v>
          </cell>
          <cell r="B1867" t="str">
            <v>連通管</v>
          </cell>
          <cell r="C1867" t="str">
            <v>㎡</v>
          </cell>
          <cell r="D1867" t="str">
            <v>硬質塩化ビニル管</v>
          </cell>
          <cell r="E1867" t="str">
            <v>VP 50φ</v>
          </cell>
          <cell r="G1867" t="str">
            <v>ｍ</v>
          </cell>
          <cell r="H1867">
            <v>0.35</v>
          </cell>
          <cell r="I1867" t="e">
            <v>#N/A</v>
          </cell>
          <cell r="J1867" t="e">
            <v>#N/A</v>
          </cell>
          <cell r="K1867" t="e">
            <v>#N/A</v>
          </cell>
        </row>
        <row r="1869">
          <cell r="B1869" t="str">
            <v>VP50φ L350</v>
          </cell>
          <cell r="D1869" t="str">
            <v>型枠工</v>
          </cell>
          <cell r="G1869" t="str">
            <v>人</v>
          </cell>
          <cell r="H1869">
            <v>8.9999999999999993E-3</v>
          </cell>
          <cell r="I1869">
            <v>20200</v>
          </cell>
          <cell r="J1869">
            <v>182</v>
          </cell>
        </row>
        <row r="1871">
          <cell r="D1871" t="str">
            <v>その他</v>
          </cell>
          <cell r="E1871" t="str">
            <v>（材+労）×10%</v>
          </cell>
          <cell r="J1871" t="e">
            <v>#N/A</v>
          </cell>
        </row>
        <row r="1873">
          <cell r="D1873" t="str">
            <v>計</v>
          </cell>
          <cell r="J1873" t="e">
            <v>#N/A</v>
          </cell>
        </row>
        <row r="1879">
          <cell r="A1879" t="str">
            <v>T210901</v>
          </cell>
          <cell r="B1879" t="str">
            <v>連通管</v>
          </cell>
          <cell r="C1879" t="str">
            <v>㎡</v>
          </cell>
          <cell r="D1879" t="str">
            <v>硬質塩化ビニル管</v>
          </cell>
          <cell r="E1879" t="str">
            <v>VP 50φ</v>
          </cell>
          <cell r="G1879" t="str">
            <v>ｍ</v>
          </cell>
          <cell r="H1879">
            <v>0.9</v>
          </cell>
          <cell r="I1879" t="e">
            <v>#N/A</v>
          </cell>
          <cell r="J1879" t="e">
            <v>#N/A</v>
          </cell>
          <cell r="K1879" t="e">
            <v>#N/A</v>
          </cell>
        </row>
        <row r="1881">
          <cell r="B1881" t="str">
            <v>VP50φ L900</v>
          </cell>
          <cell r="D1881" t="str">
            <v>型枠工</v>
          </cell>
          <cell r="G1881" t="str">
            <v>人</v>
          </cell>
          <cell r="H1881">
            <v>8.9999999999999993E-3</v>
          </cell>
          <cell r="I1881">
            <v>20200</v>
          </cell>
          <cell r="J1881">
            <v>182</v>
          </cell>
        </row>
        <row r="1883">
          <cell r="D1883" t="str">
            <v>その他</v>
          </cell>
          <cell r="E1883" t="str">
            <v>（材+労）×10%</v>
          </cell>
          <cell r="J1883" t="e">
            <v>#N/A</v>
          </cell>
        </row>
        <row r="1885">
          <cell r="D1885" t="str">
            <v>計</v>
          </cell>
          <cell r="J1885" t="e">
            <v>#N/A</v>
          </cell>
        </row>
        <row r="1891">
          <cell r="A1891" t="str">
            <v>T210902</v>
          </cell>
          <cell r="B1891" t="str">
            <v>連通管</v>
          </cell>
          <cell r="C1891" t="str">
            <v>㎡</v>
          </cell>
          <cell r="D1891" t="str">
            <v>硬質塩化ビニル管</v>
          </cell>
          <cell r="E1891" t="str">
            <v>VP 200φ</v>
          </cell>
          <cell r="G1891" t="str">
            <v>ｍ</v>
          </cell>
          <cell r="H1891">
            <v>0.18</v>
          </cell>
          <cell r="I1891" t="e">
            <v>#N/A</v>
          </cell>
          <cell r="J1891" t="e">
            <v>#N/A</v>
          </cell>
          <cell r="K1891" t="e">
            <v>#N/A</v>
          </cell>
        </row>
        <row r="1893">
          <cell r="B1893" t="str">
            <v>VP200/2φ L180</v>
          </cell>
          <cell r="D1893" t="str">
            <v>型枠工</v>
          </cell>
          <cell r="G1893" t="str">
            <v>人</v>
          </cell>
          <cell r="H1893">
            <v>8.9999999999999993E-3</v>
          </cell>
          <cell r="I1893">
            <v>20200</v>
          </cell>
          <cell r="J1893">
            <v>182</v>
          </cell>
        </row>
        <row r="1895">
          <cell r="D1895" t="str">
            <v>その他</v>
          </cell>
          <cell r="E1895" t="str">
            <v>（材+労）×10%</v>
          </cell>
          <cell r="J1895" t="e">
            <v>#N/A</v>
          </cell>
        </row>
        <row r="1897">
          <cell r="D1897" t="str">
            <v>計</v>
          </cell>
          <cell r="J1897" t="e">
            <v>#N/A</v>
          </cell>
        </row>
        <row r="1903">
          <cell r="A1903" t="str">
            <v>T210903</v>
          </cell>
          <cell r="B1903" t="str">
            <v>連通管</v>
          </cell>
          <cell r="C1903" t="str">
            <v>㎡</v>
          </cell>
          <cell r="D1903" t="str">
            <v>硬質塩化ビニル管</v>
          </cell>
          <cell r="E1903" t="str">
            <v>VP 200φ</v>
          </cell>
          <cell r="G1903" t="str">
            <v>ｍ</v>
          </cell>
          <cell r="H1903">
            <v>0.6</v>
          </cell>
          <cell r="I1903" t="e">
            <v>#N/A</v>
          </cell>
          <cell r="J1903" t="e">
            <v>#N/A</v>
          </cell>
          <cell r="K1903" t="e">
            <v>#N/A</v>
          </cell>
        </row>
        <row r="1905">
          <cell r="B1905" t="str">
            <v>VP200/2φ L600</v>
          </cell>
          <cell r="D1905" t="str">
            <v>型枠工</v>
          </cell>
          <cell r="G1905" t="str">
            <v>人</v>
          </cell>
          <cell r="H1905">
            <v>8.9999999999999993E-3</v>
          </cell>
          <cell r="I1905">
            <v>20200</v>
          </cell>
          <cell r="J1905">
            <v>182</v>
          </cell>
        </row>
        <row r="1907">
          <cell r="D1907" t="str">
            <v>その他</v>
          </cell>
          <cell r="E1907" t="str">
            <v>（材+労）×10%</v>
          </cell>
          <cell r="J1907" t="e">
            <v>#N/A</v>
          </cell>
        </row>
        <row r="1909">
          <cell r="D1909" t="str">
            <v>計</v>
          </cell>
          <cell r="J1909" t="e">
            <v>#N/A</v>
          </cell>
        </row>
        <row r="1915">
          <cell r="A1915" t="str">
            <v>T210904</v>
          </cell>
          <cell r="B1915" t="str">
            <v>連通管</v>
          </cell>
          <cell r="C1915" t="str">
            <v>㎡</v>
          </cell>
          <cell r="D1915" t="str">
            <v>硬質塩化ビニル管</v>
          </cell>
          <cell r="E1915" t="str">
            <v>VP 200φ</v>
          </cell>
          <cell r="G1915" t="str">
            <v>ｍ</v>
          </cell>
          <cell r="H1915">
            <v>0.7</v>
          </cell>
          <cell r="I1915" t="e">
            <v>#N/A</v>
          </cell>
          <cell r="J1915" t="e">
            <v>#N/A</v>
          </cell>
          <cell r="K1915" t="e">
            <v>#N/A</v>
          </cell>
        </row>
        <row r="1917">
          <cell r="B1917" t="str">
            <v>VP200/2φ L700</v>
          </cell>
          <cell r="D1917" t="str">
            <v>型枠工</v>
          </cell>
          <cell r="G1917" t="str">
            <v>人</v>
          </cell>
          <cell r="H1917">
            <v>8.9999999999999993E-3</v>
          </cell>
          <cell r="I1917">
            <v>20200</v>
          </cell>
          <cell r="J1917">
            <v>182</v>
          </cell>
        </row>
        <row r="1919">
          <cell r="D1919" t="str">
            <v>その他</v>
          </cell>
          <cell r="E1919" t="str">
            <v>（材+労）×10%</v>
          </cell>
          <cell r="J1919" t="e">
            <v>#N/A</v>
          </cell>
        </row>
        <row r="1921">
          <cell r="D1921" t="str">
            <v>計</v>
          </cell>
          <cell r="J1921" t="e">
            <v>#N/A</v>
          </cell>
        </row>
        <row r="1935">
          <cell r="A1935" t="str">
            <v>T210905</v>
          </cell>
          <cell r="B1935" t="str">
            <v>連通管</v>
          </cell>
          <cell r="C1935" t="str">
            <v>㎡</v>
          </cell>
          <cell r="D1935" t="str">
            <v>硬質塩化ビニル管</v>
          </cell>
          <cell r="E1935" t="str">
            <v>VP 200φ</v>
          </cell>
          <cell r="G1935" t="str">
            <v>ｍ</v>
          </cell>
          <cell r="H1935">
            <v>0.8</v>
          </cell>
          <cell r="I1935" t="e">
            <v>#N/A</v>
          </cell>
          <cell r="J1935" t="e">
            <v>#N/A</v>
          </cell>
          <cell r="K1935" t="e">
            <v>#N/A</v>
          </cell>
        </row>
        <row r="1937">
          <cell r="B1937" t="str">
            <v>VP200/2φ L800</v>
          </cell>
          <cell r="D1937" t="str">
            <v>型枠工</v>
          </cell>
          <cell r="G1937" t="str">
            <v>人</v>
          </cell>
          <cell r="H1937">
            <v>8.9999999999999993E-3</v>
          </cell>
          <cell r="I1937">
            <v>20200</v>
          </cell>
          <cell r="J1937">
            <v>182</v>
          </cell>
        </row>
        <row r="1939">
          <cell r="D1939" t="str">
            <v>その他</v>
          </cell>
          <cell r="E1939" t="str">
            <v>（材+労）×10%</v>
          </cell>
          <cell r="J1939" t="e">
            <v>#N/A</v>
          </cell>
        </row>
        <row r="1941">
          <cell r="D1941" t="str">
            <v>計</v>
          </cell>
          <cell r="J1941" t="e">
            <v>#N/A</v>
          </cell>
        </row>
        <row r="1947">
          <cell r="A1947" t="str">
            <v>T210910</v>
          </cell>
          <cell r="B1947" t="str">
            <v>通気管</v>
          </cell>
          <cell r="C1947" t="str">
            <v>㎡</v>
          </cell>
          <cell r="D1947" t="str">
            <v>硬質塩化ビニル管</v>
          </cell>
          <cell r="E1947" t="str">
            <v>VP 150φ</v>
          </cell>
          <cell r="G1947" t="str">
            <v>ｍ</v>
          </cell>
          <cell r="H1947">
            <v>0.18</v>
          </cell>
          <cell r="I1947" t="e">
            <v>#N/A</v>
          </cell>
          <cell r="J1947" t="e">
            <v>#N/A</v>
          </cell>
          <cell r="K1947" t="e">
            <v>#N/A</v>
          </cell>
        </row>
        <row r="1949">
          <cell r="B1949" t="str">
            <v>VP150φ L180</v>
          </cell>
          <cell r="D1949" t="str">
            <v>型枠工</v>
          </cell>
          <cell r="G1949" t="str">
            <v>人</v>
          </cell>
          <cell r="H1949">
            <v>8.9999999999999993E-3</v>
          </cell>
          <cell r="I1949">
            <v>20200</v>
          </cell>
          <cell r="J1949">
            <v>182</v>
          </cell>
        </row>
        <row r="1951">
          <cell r="D1951" t="str">
            <v>その他</v>
          </cell>
          <cell r="E1951" t="str">
            <v>（材+労）×10%</v>
          </cell>
          <cell r="J1951" t="e">
            <v>#N/A</v>
          </cell>
        </row>
        <row r="1953">
          <cell r="D1953" t="str">
            <v>計</v>
          </cell>
          <cell r="J1953" t="e">
            <v>#N/A</v>
          </cell>
        </row>
        <row r="1959">
          <cell r="A1959" t="str">
            <v>T210911</v>
          </cell>
          <cell r="B1959" t="str">
            <v>通気管</v>
          </cell>
          <cell r="C1959" t="str">
            <v>㎡</v>
          </cell>
          <cell r="D1959" t="str">
            <v>硬質塩化ビニル管</v>
          </cell>
          <cell r="E1959" t="str">
            <v>VP 150φ</v>
          </cell>
          <cell r="G1959" t="str">
            <v>ｍ</v>
          </cell>
          <cell r="H1959">
            <v>0.6</v>
          </cell>
          <cell r="I1959" t="e">
            <v>#N/A</v>
          </cell>
          <cell r="J1959" t="e">
            <v>#N/A</v>
          </cell>
          <cell r="K1959" t="e">
            <v>#N/A</v>
          </cell>
        </row>
        <row r="1961">
          <cell r="B1961" t="str">
            <v>VP150φ L600</v>
          </cell>
          <cell r="D1961" t="str">
            <v>型枠工</v>
          </cell>
          <cell r="G1961" t="str">
            <v>人</v>
          </cell>
          <cell r="H1961">
            <v>8.9999999999999993E-3</v>
          </cell>
          <cell r="I1961">
            <v>20200</v>
          </cell>
          <cell r="J1961">
            <v>182</v>
          </cell>
        </row>
        <row r="1963">
          <cell r="D1963" t="str">
            <v>その他</v>
          </cell>
          <cell r="E1963" t="str">
            <v>（材+労）×10%</v>
          </cell>
          <cell r="J1963" t="e">
            <v>#N/A</v>
          </cell>
        </row>
        <row r="1965">
          <cell r="D1965" t="str">
            <v>計</v>
          </cell>
          <cell r="J1965" t="e">
            <v>#N/A</v>
          </cell>
        </row>
        <row r="1971">
          <cell r="A1971" t="str">
            <v>T210912</v>
          </cell>
          <cell r="B1971" t="str">
            <v>通気管</v>
          </cell>
          <cell r="C1971" t="str">
            <v>㎡</v>
          </cell>
          <cell r="D1971" t="str">
            <v>硬質塩化ビニル管</v>
          </cell>
          <cell r="E1971" t="str">
            <v>VP 150φ</v>
          </cell>
          <cell r="G1971" t="str">
            <v>ｍ</v>
          </cell>
          <cell r="H1971">
            <v>0.7</v>
          </cell>
          <cell r="I1971" t="e">
            <v>#N/A</v>
          </cell>
          <cell r="J1971" t="e">
            <v>#N/A</v>
          </cell>
          <cell r="K1971" t="e">
            <v>#N/A</v>
          </cell>
        </row>
        <row r="1973">
          <cell r="B1973" t="str">
            <v>VP150φ L700</v>
          </cell>
          <cell r="D1973" t="str">
            <v>型枠工</v>
          </cell>
          <cell r="G1973" t="str">
            <v>人</v>
          </cell>
          <cell r="H1973">
            <v>8.9999999999999993E-3</v>
          </cell>
          <cell r="I1973">
            <v>20200</v>
          </cell>
          <cell r="J1973">
            <v>182</v>
          </cell>
        </row>
        <row r="1975">
          <cell r="D1975" t="str">
            <v>その他</v>
          </cell>
          <cell r="E1975" t="str">
            <v>（材+労）×10%</v>
          </cell>
          <cell r="J1975" t="e">
            <v>#N/A</v>
          </cell>
        </row>
        <row r="1977">
          <cell r="D1977" t="str">
            <v>計</v>
          </cell>
          <cell r="J1977" t="e">
            <v>#N/A</v>
          </cell>
        </row>
        <row r="1983">
          <cell r="A1983" t="str">
            <v>T210913</v>
          </cell>
          <cell r="B1983" t="str">
            <v>通気管</v>
          </cell>
          <cell r="C1983" t="str">
            <v>㎡</v>
          </cell>
          <cell r="D1983" t="str">
            <v>硬質塩化ビニル管</v>
          </cell>
          <cell r="E1983" t="str">
            <v>VP 150φ</v>
          </cell>
          <cell r="G1983" t="str">
            <v>ｍ</v>
          </cell>
          <cell r="H1983">
            <v>0.8</v>
          </cell>
          <cell r="I1983" t="e">
            <v>#N/A</v>
          </cell>
          <cell r="J1983" t="e">
            <v>#N/A</v>
          </cell>
          <cell r="K1983" t="e">
            <v>#N/A</v>
          </cell>
        </row>
        <row r="1985">
          <cell r="B1985" t="str">
            <v>VP150φ L800</v>
          </cell>
          <cell r="D1985" t="str">
            <v>型枠工</v>
          </cell>
          <cell r="G1985" t="str">
            <v>人</v>
          </cell>
          <cell r="H1985">
            <v>8.9999999999999993E-3</v>
          </cell>
          <cell r="I1985">
            <v>20200</v>
          </cell>
          <cell r="J1985">
            <v>182</v>
          </cell>
        </row>
        <row r="1987">
          <cell r="D1987" t="str">
            <v>その他</v>
          </cell>
          <cell r="E1987" t="str">
            <v>（材+労）×10%</v>
          </cell>
          <cell r="J1987" t="e">
            <v>#N/A</v>
          </cell>
        </row>
        <row r="1989">
          <cell r="D1989" t="str">
            <v>計</v>
          </cell>
          <cell r="J1989" t="e">
            <v>#N/A</v>
          </cell>
        </row>
        <row r="1995">
          <cell r="A1995" t="str">
            <v>T210920</v>
          </cell>
          <cell r="B1995" t="str">
            <v>止水板</v>
          </cell>
          <cell r="C1995" t="str">
            <v>ｍ</v>
          </cell>
          <cell r="D1995" t="str">
            <v>止水板</v>
          </cell>
          <cell r="E1995" t="str">
            <v>ｺﾞﾑ 6*200</v>
          </cell>
          <cell r="G1995" t="str">
            <v>ｍ</v>
          </cell>
          <cell r="H1995">
            <v>1</v>
          </cell>
          <cell r="I1995" t="e">
            <v>#N/A</v>
          </cell>
          <cell r="J1995" t="e">
            <v>#N/A</v>
          </cell>
          <cell r="K1995" t="e">
            <v>#N/A</v>
          </cell>
        </row>
        <row r="1997">
          <cell r="D1997" t="str">
            <v>　〃　設置工</v>
          </cell>
          <cell r="G1997" t="str">
            <v>ｍ</v>
          </cell>
          <cell r="H1997">
            <v>1</v>
          </cell>
          <cell r="I1997">
            <v>1020</v>
          </cell>
          <cell r="J1997">
            <v>1020</v>
          </cell>
        </row>
        <row r="1999">
          <cell r="D1999" t="str">
            <v>計</v>
          </cell>
          <cell r="J1999" t="e">
            <v>#N/A</v>
          </cell>
        </row>
        <row r="2002">
          <cell r="C2002">
            <v>100</v>
          </cell>
        </row>
        <row r="2003">
          <cell r="A2003" t="str">
            <v>T220000</v>
          </cell>
          <cell r="B2003" t="str">
            <v>ｺﾝｸﾘｰﾄ舗装工</v>
          </cell>
          <cell r="C2003" t="str">
            <v>㎡</v>
          </cell>
          <cell r="K2003">
            <v>22760</v>
          </cell>
        </row>
        <row r="2005">
          <cell r="D2005" t="str">
            <v>路盤材料</v>
          </cell>
          <cell r="E2005" t="str">
            <v>RC-40</v>
          </cell>
          <cell r="G2005" t="str">
            <v>㎥</v>
          </cell>
          <cell r="H2005">
            <v>19.2</v>
          </cell>
          <cell r="I2005">
            <v>2200</v>
          </cell>
          <cell r="J2005">
            <v>42240</v>
          </cell>
        </row>
        <row r="2007">
          <cell r="D2007" t="str">
            <v>路盤材料敷均し締固め</v>
          </cell>
          <cell r="G2007" t="str">
            <v>㎡</v>
          </cell>
          <cell r="H2007">
            <v>100</v>
          </cell>
          <cell r="I2007">
            <v>140</v>
          </cell>
          <cell r="J2007">
            <v>14000</v>
          </cell>
        </row>
        <row r="2009">
          <cell r="D2009" t="str">
            <v>ﾚﾃﾞｨﾐｸｽﾄｺﾝｸﾘｰﾄ</v>
          </cell>
          <cell r="E2009" t="str">
            <v>18-15</v>
          </cell>
          <cell r="G2009" t="str">
            <v>ｔ</v>
          </cell>
          <cell r="H2009">
            <v>15.6</v>
          </cell>
          <cell r="I2009">
            <v>32000</v>
          </cell>
          <cell r="J2009">
            <v>499200</v>
          </cell>
        </row>
        <row r="2011">
          <cell r="D2011" t="str">
            <v>溶接金網</v>
          </cell>
          <cell r="E2011" t="str">
            <v>6φ-150*150</v>
          </cell>
          <cell r="G2011" t="str">
            <v>㎡</v>
          </cell>
          <cell r="H2011">
            <v>100</v>
          </cell>
          <cell r="I2011">
            <v>13000</v>
          </cell>
          <cell r="J2011">
            <v>1300000</v>
          </cell>
        </row>
        <row r="2013">
          <cell r="D2013" t="str">
            <v>ｺﾝｸﾘｰﾄ舗設工</v>
          </cell>
          <cell r="G2013" t="str">
            <v>㎡</v>
          </cell>
          <cell r="H2013">
            <v>100</v>
          </cell>
          <cell r="I2013">
            <v>2140</v>
          </cell>
          <cell r="J2013">
            <v>214000</v>
          </cell>
        </row>
        <row r="2015">
          <cell r="D2015" t="str">
            <v>その他</v>
          </cell>
          <cell r="E2015" t="str">
            <v>（材+労+雑）×10%</v>
          </cell>
          <cell r="J2015">
            <v>206944</v>
          </cell>
        </row>
        <row r="2017">
          <cell r="D2017" t="str">
            <v>諸雑費</v>
          </cell>
          <cell r="J2017">
            <v>-384</v>
          </cell>
        </row>
        <row r="2019">
          <cell r="D2019" t="str">
            <v>計</v>
          </cell>
          <cell r="J2019">
            <v>2276000</v>
          </cell>
        </row>
        <row r="2021">
          <cell r="D2021" t="str">
            <v>１㎡あたり</v>
          </cell>
          <cell r="J2021">
            <v>22760</v>
          </cell>
        </row>
        <row r="2026">
          <cell r="C2026">
            <v>100</v>
          </cell>
        </row>
        <row r="2027">
          <cell r="A2027" t="str">
            <v>T220001</v>
          </cell>
          <cell r="B2027" t="str">
            <v>下層路盤工</v>
          </cell>
          <cell r="C2027" t="str">
            <v>㎡</v>
          </cell>
          <cell r="K2027">
            <v>610</v>
          </cell>
        </row>
        <row r="2029">
          <cell r="D2029" t="str">
            <v>路盤材料</v>
          </cell>
          <cell r="E2029" t="str">
            <v>RC-40</v>
          </cell>
          <cell r="G2029" t="str">
            <v>㎥</v>
          </cell>
          <cell r="H2029">
            <v>19.2</v>
          </cell>
          <cell r="I2029">
            <v>2200</v>
          </cell>
          <cell r="J2029">
            <v>42240</v>
          </cell>
        </row>
        <row r="2031">
          <cell r="D2031" t="str">
            <v>路盤材料敷均し締固め</v>
          </cell>
          <cell r="G2031" t="str">
            <v>㎡</v>
          </cell>
          <cell r="H2031">
            <v>100</v>
          </cell>
          <cell r="I2031">
            <v>140</v>
          </cell>
          <cell r="J2031">
            <v>14000</v>
          </cell>
        </row>
        <row r="2033">
          <cell r="D2033" t="str">
            <v>その他</v>
          </cell>
          <cell r="E2033" t="str">
            <v>（材+労+雑）×10%</v>
          </cell>
          <cell r="J2033">
            <v>5624</v>
          </cell>
        </row>
        <row r="2035">
          <cell r="D2035" t="str">
            <v>諸雑費</v>
          </cell>
          <cell r="J2035">
            <v>-864</v>
          </cell>
        </row>
        <row r="2037">
          <cell r="D2037" t="str">
            <v>計</v>
          </cell>
          <cell r="J2037">
            <v>61000</v>
          </cell>
        </row>
        <row r="2039">
          <cell r="D2039" t="str">
            <v>１㎡あたり</v>
          </cell>
          <cell r="J2039">
            <v>610</v>
          </cell>
        </row>
        <row r="2047">
          <cell r="B2047" t="str">
            <v>磁器タイル張</v>
          </cell>
          <cell r="C2047" t="str">
            <v>㎡</v>
          </cell>
          <cell r="D2047" t="str">
            <v>大型床タイル張</v>
          </cell>
          <cell r="E2047" t="str">
            <v>磁器質　300角</v>
          </cell>
          <cell r="G2047" t="str">
            <v>㎡</v>
          </cell>
          <cell r="H2047">
            <v>1</v>
          </cell>
          <cell r="I2047" t="e">
            <v>#N/A</v>
          </cell>
          <cell r="J2047" t="e">
            <v>#N/A</v>
          </cell>
          <cell r="K2047" t="e">
            <v>#N/A</v>
          </cell>
        </row>
        <row r="2048">
          <cell r="E2048" t="str">
            <v>ｔ150</v>
          </cell>
        </row>
        <row r="2049">
          <cell r="B2049" t="str">
            <v>(ｺﾝｸﾘｰﾄ土木の場合)</v>
          </cell>
          <cell r="D2049" t="str">
            <v>コンクリート舗装工</v>
          </cell>
          <cell r="E2049" t="str">
            <v>路盤共</v>
          </cell>
          <cell r="G2049" t="str">
            <v>㎡</v>
          </cell>
          <cell r="H2049">
            <v>1</v>
          </cell>
          <cell r="I2049">
            <v>22760</v>
          </cell>
          <cell r="J2049">
            <v>22760</v>
          </cell>
        </row>
        <row r="2051">
          <cell r="D2051" t="str">
            <v>計</v>
          </cell>
          <cell r="J2051" t="e">
            <v>#N/A</v>
          </cell>
        </row>
        <row r="2055">
          <cell r="A2055" t="str">
            <v>T220010</v>
          </cell>
          <cell r="B2055" t="str">
            <v>磁器タイル張</v>
          </cell>
          <cell r="C2055" t="str">
            <v>㎡</v>
          </cell>
          <cell r="D2055" t="str">
            <v>大型床タイル張</v>
          </cell>
          <cell r="E2055" t="str">
            <v>磁器質　300角</v>
          </cell>
          <cell r="G2055" t="str">
            <v>㎡</v>
          </cell>
          <cell r="H2055">
            <v>1</v>
          </cell>
          <cell r="I2055" t="e">
            <v>#N/A</v>
          </cell>
          <cell r="J2055" t="e">
            <v>#N/A</v>
          </cell>
          <cell r="K2055" t="e">
            <v>#N/A</v>
          </cell>
        </row>
        <row r="2056">
          <cell r="E2056" t="str">
            <v>t150</v>
          </cell>
        </row>
        <row r="2057">
          <cell r="B2057" t="str">
            <v>(ｺﾝｸﾘｰﾄ建築の場合)</v>
          </cell>
          <cell r="D2057" t="str">
            <v>普通コンクリート</v>
          </cell>
          <cell r="E2057" t="str">
            <v>18-15</v>
          </cell>
          <cell r="G2057" t="str">
            <v>㎥</v>
          </cell>
          <cell r="H2057">
            <v>0.15</v>
          </cell>
          <cell r="I2057">
            <v>32000</v>
          </cell>
          <cell r="J2057">
            <v>4800</v>
          </cell>
        </row>
        <row r="2059">
          <cell r="D2059" t="str">
            <v>　　　　　〃　　　　打手間</v>
          </cell>
          <cell r="G2059" t="str">
            <v>㎥</v>
          </cell>
          <cell r="H2059">
            <v>0.15</v>
          </cell>
          <cell r="I2059">
            <v>1440</v>
          </cell>
          <cell r="J2059">
            <v>216</v>
          </cell>
        </row>
        <row r="2061">
          <cell r="D2061" t="str">
            <v>溶接金網張り</v>
          </cell>
          <cell r="E2061" t="str">
            <v>6*150*150</v>
          </cell>
          <cell r="G2061" t="str">
            <v>㎡</v>
          </cell>
          <cell r="H2061">
            <v>1</v>
          </cell>
          <cell r="I2061" t="e">
            <v>#N/A</v>
          </cell>
          <cell r="J2061" t="e">
            <v>#N/A</v>
          </cell>
        </row>
        <row r="2063">
          <cell r="D2063" t="str">
            <v>下層路盤工</v>
          </cell>
          <cell r="G2063" t="str">
            <v>㎡</v>
          </cell>
          <cell r="H2063">
            <v>1</v>
          </cell>
          <cell r="I2063">
            <v>610</v>
          </cell>
          <cell r="J2063">
            <v>610</v>
          </cell>
        </row>
        <row r="2065">
          <cell r="D2065" t="str">
            <v>計</v>
          </cell>
          <cell r="J2065" t="e">
            <v>#N/A</v>
          </cell>
        </row>
        <row r="2070">
          <cell r="C2070">
            <v>100</v>
          </cell>
        </row>
        <row r="2071">
          <cell r="A2071" t="str">
            <v>T220011</v>
          </cell>
          <cell r="B2071" t="str">
            <v>透水性ｱｽﾌｧﾙﾄ舗装工</v>
          </cell>
          <cell r="C2071" t="str">
            <v>㎡</v>
          </cell>
          <cell r="K2071" t="e">
            <v>#N/A</v>
          </cell>
        </row>
        <row r="2073">
          <cell r="D2073" t="str">
            <v>路盤材料</v>
          </cell>
          <cell r="E2073" t="str">
            <v>RC-40</v>
          </cell>
          <cell r="G2073" t="str">
            <v>㎥</v>
          </cell>
          <cell r="H2073">
            <v>12.8</v>
          </cell>
          <cell r="I2073">
            <v>2200</v>
          </cell>
          <cell r="J2073">
            <v>28160</v>
          </cell>
        </row>
        <row r="2075">
          <cell r="D2075" t="str">
            <v>路盤材料敷均し締固め</v>
          </cell>
          <cell r="G2075" t="str">
            <v>㎡</v>
          </cell>
          <cell r="H2075">
            <v>100</v>
          </cell>
          <cell r="I2075">
            <v>140</v>
          </cell>
          <cell r="J2075">
            <v>14000</v>
          </cell>
        </row>
        <row r="2077">
          <cell r="D2077" t="str">
            <v>ｱｽﾌｧﾙﾄ混合物</v>
          </cell>
          <cell r="E2077" t="str">
            <v>透水性(13)</v>
          </cell>
          <cell r="G2077" t="str">
            <v>ｔ</v>
          </cell>
          <cell r="H2077">
            <v>6.6</v>
          </cell>
          <cell r="I2077" t="e">
            <v>#N/A</v>
          </cell>
          <cell r="J2077" t="e">
            <v>#N/A</v>
          </cell>
        </row>
        <row r="2078">
          <cell r="D2078" t="str">
            <v>ｱｽﾌｧﾙﾄ混合物</v>
          </cell>
        </row>
        <row r="2079">
          <cell r="D2079" t="str">
            <v>敷均し締固め</v>
          </cell>
          <cell r="G2079" t="str">
            <v>㎡</v>
          </cell>
          <cell r="H2079">
            <v>100</v>
          </cell>
          <cell r="I2079">
            <v>280</v>
          </cell>
          <cell r="J2079">
            <v>28000</v>
          </cell>
        </row>
        <row r="2081">
          <cell r="D2081" t="str">
            <v>その他</v>
          </cell>
          <cell r="E2081" t="str">
            <v>（材+労+雑）×10%</v>
          </cell>
          <cell r="J2081" t="e">
            <v>#N/A</v>
          </cell>
        </row>
        <row r="2083">
          <cell r="D2083" t="str">
            <v>諸雑費</v>
          </cell>
          <cell r="J2083" t="e">
            <v>#N/A</v>
          </cell>
        </row>
        <row r="2085">
          <cell r="D2085" t="str">
            <v>計</v>
          </cell>
          <cell r="J2085" t="e">
            <v>#N/A</v>
          </cell>
        </row>
        <row r="2087">
          <cell r="D2087" t="str">
            <v>１㎡あたり</v>
          </cell>
          <cell r="J2087" t="e">
            <v>#N/A</v>
          </cell>
        </row>
        <row r="2094">
          <cell r="C2094">
            <v>10</v>
          </cell>
        </row>
        <row r="2095">
          <cell r="A2095" t="str">
            <v>T220100</v>
          </cell>
          <cell r="B2095" t="str">
            <v>集水ますＡ</v>
          </cell>
          <cell r="C2095" t="str">
            <v>か所</v>
          </cell>
          <cell r="K2095">
            <v>64230</v>
          </cell>
        </row>
        <row r="2097">
          <cell r="D2097" t="str">
            <v>軽構造物土工</v>
          </cell>
          <cell r="G2097" t="str">
            <v>か所</v>
          </cell>
          <cell r="H2097">
            <v>10</v>
          </cell>
          <cell r="I2097">
            <v>3240</v>
          </cell>
          <cell r="J2097">
            <v>32400</v>
          </cell>
        </row>
        <row r="2099">
          <cell r="D2099" t="str">
            <v>基礎材料</v>
          </cell>
          <cell r="E2099" t="str">
            <v>RC-40</v>
          </cell>
          <cell r="G2099" t="str">
            <v>㎥</v>
          </cell>
          <cell r="H2099">
            <v>0.7</v>
          </cell>
          <cell r="I2099">
            <v>2200</v>
          </cell>
          <cell r="J2099">
            <v>1540</v>
          </cell>
        </row>
        <row r="2101">
          <cell r="D2101" t="str">
            <v>基礎工</v>
          </cell>
          <cell r="G2101" t="str">
            <v>㎡</v>
          </cell>
          <cell r="H2101">
            <v>6.2</v>
          </cell>
          <cell r="I2101">
            <v>680</v>
          </cell>
          <cell r="J2101">
            <v>4216</v>
          </cell>
        </row>
        <row r="2103">
          <cell r="D2103" t="str">
            <v>型枠工</v>
          </cell>
          <cell r="G2103" t="str">
            <v>㎡</v>
          </cell>
          <cell r="H2103">
            <v>26.1</v>
          </cell>
          <cell r="I2103">
            <v>6360</v>
          </cell>
          <cell r="J2103">
            <v>165996</v>
          </cell>
        </row>
        <row r="2105">
          <cell r="D2105" t="str">
            <v>ﾚﾃﾞｨﾐｸｽﾄｺﾝｸﾘｰﾄ</v>
          </cell>
          <cell r="E2105" t="str">
            <v>18-15</v>
          </cell>
          <cell r="G2105" t="str">
            <v>㎥</v>
          </cell>
          <cell r="H2105">
            <v>2</v>
          </cell>
          <cell r="I2105">
            <v>32000</v>
          </cell>
          <cell r="J2105">
            <v>64000</v>
          </cell>
        </row>
        <row r="2107">
          <cell r="D2107" t="str">
            <v>ｺﾝｸﾘｰﾄ工</v>
          </cell>
          <cell r="G2107" t="str">
            <v>㎥</v>
          </cell>
          <cell r="H2107">
            <v>2</v>
          </cell>
          <cell r="I2107">
            <v>9120</v>
          </cell>
          <cell r="J2107">
            <v>18240</v>
          </cell>
        </row>
        <row r="2109">
          <cell r="D2109" t="str">
            <v>集水ますふた</v>
          </cell>
          <cell r="G2109" t="str">
            <v>組</v>
          </cell>
          <cell r="H2109">
            <v>10</v>
          </cell>
          <cell r="I2109">
            <v>29539.999999999996</v>
          </cell>
          <cell r="J2109">
            <v>295400</v>
          </cell>
        </row>
        <row r="2111">
          <cell r="D2111" t="str">
            <v>集水ますふた据付工</v>
          </cell>
          <cell r="G2111" t="str">
            <v>組</v>
          </cell>
          <cell r="H2111">
            <v>10</v>
          </cell>
          <cell r="I2111">
            <v>220</v>
          </cell>
          <cell r="J2111">
            <v>2200</v>
          </cell>
        </row>
        <row r="2113">
          <cell r="D2113" t="str">
            <v>その他</v>
          </cell>
          <cell r="E2113" t="str">
            <v>（材+労+雑）×10%</v>
          </cell>
          <cell r="J2113">
            <v>58399</v>
          </cell>
        </row>
        <row r="2115">
          <cell r="D2115" t="str">
            <v>諸雑費</v>
          </cell>
          <cell r="J2115">
            <v>-91</v>
          </cell>
        </row>
        <row r="2117">
          <cell r="D2117" t="str">
            <v>計</v>
          </cell>
          <cell r="J2117">
            <v>642300</v>
          </cell>
        </row>
        <row r="2119">
          <cell r="D2119" t="str">
            <v>１か所あたり</v>
          </cell>
          <cell r="J2119">
            <v>64230</v>
          </cell>
        </row>
        <row r="2138">
          <cell r="C2138">
            <v>10</v>
          </cell>
        </row>
        <row r="2139">
          <cell r="A2139" t="str">
            <v>T220101</v>
          </cell>
          <cell r="B2139" t="str">
            <v>浸透ますB</v>
          </cell>
          <cell r="C2139" t="str">
            <v>か所</v>
          </cell>
          <cell r="K2139">
            <v>65360</v>
          </cell>
        </row>
        <row r="2141">
          <cell r="D2141" t="str">
            <v>軽構造物土工</v>
          </cell>
          <cell r="G2141" t="str">
            <v>か所</v>
          </cell>
          <cell r="H2141">
            <v>10</v>
          </cell>
          <cell r="I2141">
            <v>3240</v>
          </cell>
          <cell r="J2141">
            <v>32400</v>
          </cell>
        </row>
        <row r="2143">
          <cell r="D2143" t="str">
            <v>基礎材料</v>
          </cell>
          <cell r="E2143" t="str">
            <v>RC-40</v>
          </cell>
          <cell r="G2143" t="str">
            <v>㎥</v>
          </cell>
          <cell r="H2143">
            <v>2.2000000000000002</v>
          </cell>
          <cell r="I2143">
            <v>2200</v>
          </cell>
          <cell r="J2143">
            <v>4840</v>
          </cell>
        </row>
        <row r="2145">
          <cell r="D2145" t="str">
            <v>基礎工</v>
          </cell>
          <cell r="G2145" t="str">
            <v>㎡</v>
          </cell>
          <cell r="H2145">
            <v>6.2</v>
          </cell>
          <cell r="I2145">
            <v>680</v>
          </cell>
          <cell r="J2145">
            <v>4216</v>
          </cell>
        </row>
        <row r="2147">
          <cell r="D2147" t="str">
            <v>型枠工</v>
          </cell>
          <cell r="G2147" t="str">
            <v>㎡</v>
          </cell>
          <cell r="H2147">
            <v>28.2</v>
          </cell>
          <cell r="I2147">
            <v>6360</v>
          </cell>
          <cell r="J2147">
            <v>179352</v>
          </cell>
        </row>
        <row r="2149">
          <cell r="D2149" t="str">
            <v>ﾚﾃﾞｨﾐｸｽﾄｺﾝｸﾘｰﾄ</v>
          </cell>
          <cell r="E2149" t="str">
            <v>18-15</v>
          </cell>
          <cell r="G2149" t="str">
            <v>㎥</v>
          </cell>
          <cell r="H2149">
            <v>1.8</v>
          </cell>
          <cell r="I2149">
            <v>32000</v>
          </cell>
          <cell r="J2149">
            <v>57600</v>
          </cell>
        </row>
        <row r="2151">
          <cell r="D2151" t="str">
            <v>ｺﾝｸﾘｰﾄ工</v>
          </cell>
          <cell r="G2151" t="str">
            <v>㎥</v>
          </cell>
          <cell r="H2151">
            <v>2</v>
          </cell>
          <cell r="I2151">
            <v>9120</v>
          </cell>
          <cell r="J2151">
            <v>18240</v>
          </cell>
        </row>
        <row r="2153">
          <cell r="D2153" t="str">
            <v>集水ますふた</v>
          </cell>
          <cell r="G2153" t="str">
            <v>組</v>
          </cell>
          <cell r="H2153">
            <v>10</v>
          </cell>
          <cell r="I2153">
            <v>29539.999999999996</v>
          </cell>
          <cell r="J2153">
            <v>295400</v>
          </cell>
        </row>
        <row r="2155">
          <cell r="D2155" t="str">
            <v>集水ますふた据付工</v>
          </cell>
          <cell r="G2155" t="str">
            <v>組</v>
          </cell>
          <cell r="H2155">
            <v>10</v>
          </cell>
          <cell r="I2155">
            <v>220</v>
          </cell>
          <cell r="J2155">
            <v>2200</v>
          </cell>
        </row>
        <row r="2157">
          <cell r="D2157" t="str">
            <v>その他</v>
          </cell>
          <cell r="E2157" t="str">
            <v>（材+労+雑）×10%</v>
          </cell>
          <cell r="J2157">
            <v>59425</v>
          </cell>
        </row>
        <row r="2159">
          <cell r="D2159" t="str">
            <v>諸雑費</v>
          </cell>
          <cell r="J2159">
            <v>-73</v>
          </cell>
        </row>
        <row r="2161">
          <cell r="D2161" t="str">
            <v>計</v>
          </cell>
          <cell r="J2161">
            <v>653600</v>
          </cell>
        </row>
        <row r="2163">
          <cell r="D2163" t="str">
            <v>１か所あたり</v>
          </cell>
          <cell r="J2163">
            <v>65360</v>
          </cell>
        </row>
        <row r="2170">
          <cell r="C2170">
            <v>10</v>
          </cell>
        </row>
        <row r="2171">
          <cell r="A2171" t="str">
            <v>T220102</v>
          </cell>
          <cell r="B2171" t="str">
            <v>側溝</v>
          </cell>
          <cell r="C2171" t="str">
            <v>ｍ</v>
          </cell>
          <cell r="K2171">
            <v>57130</v>
          </cell>
        </row>
        <row r="2173">
          <cell r="D2173" t="str">
            <v>軽構造物土工</v>
          </cell>
          <cell r="G2173" t="str">
            <v>ｍ</v>
          </cell>
          <cell r="H2173">
            <v>10</v>
          </cell>
          <cell r="I2173">
            <v>3240</v>
          </cell>
          <cell r="J2173">
            <v>32400</v>
          </cell>
        </row>
        <row r="2175">
          <cell r="D2175" t="str">
            <v>基礎材料</v>
          </cell>
          <cell r="E2175" t="str">
            <v>RC-40</v>
          </cell>
          <cell r="G2175" t="str">
            <v>㎥</v>
          </cell>
          <cell r="H2175">
            <v>0.7</v>
          </cell>
          <cell r="I2175">
            <v>2200</v>
          </cell>
          <cell r="J2175">
            <v>1540</v>
          </cell>
        </row>
        <row r="2177">
          <cell r="D2177" t="str">
            <v>基礎工</v>
          </cell>
          <cell r="G2177" t="str">
            <v>㎡</v>
          </cell>
          <cell r="H2177">
            <v>5.9</v>
          </cell>
          <cell r="I2177">
            <v>680</v>
          </cell>
          <cell r="J2177">
            <v>4012</v>
          </cell>
        </row>
        <row r="2179">
          <cell r="D2179" t="str">
            <v>型枠工</v>
          </cell>
          <cell r="G2179" t="str">
            <v>㎡</v>
          </cell>
          <cell r="H2179">
            <v>13</v>
          </cell>
          <cell r="I2179">
            <v>5510</v>
          </cell>
          <cell r="J2179">
            <v>71630</v>
          </cell>
        </row>
        <row r="2181">
          <cell r="D2181" t="str">
            <v>ﾚﾃﾞｨﾐｸｽﾄｺﾝｸﾘｰﾄ</v>
          </cell>
          <cell r="E2181" t="str">
            <v>18-15</v>
          </cell>
          <cell r="G2181" t="str">
            <v>㎥</v>
          </cell>
          <cell r="H2181">
            <v>1.3</v>
          </cell>
          <cell r="I2181">
            <v>32000</v>
          </cell>
          <cell r="J2181">
            <v>41600</v>
          </cell>
        </row>
        <row r="2183">
          <cell r="D2183" t="str">
            <v>ｺﾝｸﾘｰﾄ工</v>
          </cell>
          <cell r="G2183" t="str">
            <v>㎥</v>
          </cell>
          <cell r="H2183">
            <v>1.3</v>
          </cell>
          <cell r="I2183">
            <v>9120</v>
          </cell>
          <cell r="J2183">
            <v>11856</v>
          </cell>
        </row>
        <row r="2185">
          <cell r="D2185" t="str">
            <v>集水ますふた</v>
          </cell>
          <cell r="G2185" t="str">
            <v>枚</v>
          </cell>
          <cell r="H2185">
            <v>10</v>
          </cell>
          <cell r="I2185">
            <v>35420</v>
          </cell>
          <cell r="J2185">
            <v>354200</v>
          </cell>
        </row>
        <row r="2187">
          <cell r="D2187" t="str">
            <v>集水ますふた据付工</v>
          </cell>
          <cell r="G2187" t="str">
            <v>枚</v>
          </cell>
          <cell r="H2187">
            <v>10</v>
          </cell>
          <cell r="I2187">
            <v>220</v>
          </cell>
          <cell r="J2187">
            <v>2200</v>
          </cell>
        </row>
        <row r="2189">
          <cell r="D2189" t="str">
            <v>その他</v>
          </cell>
          <cell r="E2189" t="str">
            <v>（材+労+雑）×10%</v>
          </cell>
          <cell r="J2189">
            <v>51944</v>
          </cell>
        </row>
        <row r="2191">
          <cell r="D2191" t="str">
            <v>諸雑費</v>
          </cell>
          <cell r="J2191">
            <v>-82</v>
          </cell>
        </row>
        <row r="2193">
          <cell r="D2193" t="str">
            <v>計</v>
          </cell>
          <cell r="J2193">
            <v>571300</v>
          </cell>
        </row>
        <row r="2195">
          <cell r="D2195" t="str">
            <v>１ｍあたり</v>
          </cell>
          <cell r="J2195">
            <v>57130</v>
          </cell>
        </row>
        <row r="2206">
          <cell r="C2206">
            <v>10</v>
          </cell>
        </row>
        <row r="2207">
          <cell r="A2207" t="str">
            <v>T220103</v>
          </cell>
          <cell r="B2207" t="str">
            <v>側溝T</v>
          </cell>
          <cell r="C2207" t="str">
            <v>ｍ</v>
          </cell>
          <cell r="K2207">
            <v>62520</v>
          </cell>
        </row>
        <row r="2209">
          <cell r="D2209" t="str">
            <v>軽構造物土工</v>
          </cell>
          <cell r="G2209" t="str">
            <v>ｍ</v>
          </cell>
          <cell r="H2209">
            <v>10</v>
          </cell>
          <cell r="I2209">
            <v>3240</v>
          </cell>
          <cell r="J2209">
            <v>32400</v>
          </cell>
        </row>
        <row r="2211">
          <cell r="D2211" t="str">
            <v>基礎材料</v>
          </cell>
          <cell r="E2211" t="str">
            <v>RC-40</v>
          </cell>
          <cell r="G2211" t="str">
            <v>㎥</v>
          </cell>
          <cell r="H2211">
            <v>0.7</v>
          </cell>
          <cell r="I2211">
            <v>2200</v>
          </cell>
          <cell r="J2211">
            <v>1540</v>
          </cell>
        </row>
        <row r="2213">
          <cell r="D2213" t="str">
            <v>基礎工</v>
          </cell>
          <cell r="G2213" t="str">
            <v>㎡</v>
          </cell>
          <cell r="H2213">
            <v>5.9</v>
          </cell>
          <cell r="I2213">
            <v>680</v>
          </cell>
          <cell r="J2213">
            <v>4012</v>
          </cell>
        </row>
        <row r="2215">
          <cell r="D2215" t="str">
            <v>型枠工</v>
          </cell>
          <cell r="G2215" t="str">
            <v>㎡</v>
          </cell>
          <cell r="H2215">
            <v>13</v>
          </cell>
          <cell r="I2215">
            <v>5510</v>
          </cell>
          <cell r="J2215">
            <v>71630</v>
          </cell>
        </row>
        <row r="2217">
          <cell r="D2217" t="str">
            <v>ﾚﾃﾞｨﾐｸｽﾄｺﾝｸﾘｰﾄ</v>
          </cell>
          <cell r="E2217" t="str">
            <v>18-15</v>
          </cell>
          <cell r="G2217" t="str">
            <v>㎥</v>
          </cell>
          <cell r="H2217">
            <v>1.3</v>
          </cell>
          <cell r="I2217">
            <v>32000</v>
          </cell>
          <cell r="J2217">
            <v>41600</v>
          </cell>
        </row>
        <row r="2219">
          <cell r="D2219" t="str">
            <v>ｺﾝｸﾘｰﾄ工</v>
          </cell>
          <cell r="G2219" t="str">
            <v>㎥</v>
          </cell>
          <cell r="H2219">
            <v>1.3</v>
          </cell>
          <cell r="I2219">
            <v>9120</v>
          </cell>
          <cell r="J2219">
            <v>11856</v>
          </cell>
        </row>
        <row r="2221">
          <cell r="D2221" t="str">
            <v>集水ますふた</v>
          </cell>
          <cell r="G2221" t="str">
            <v>枚</v>
          </cell>
          <cell r="H2221">
            <v>10</v>
          </cell>
          <cell r="I2221">
            <v>40320</v>
          </cell>
          <cell r="J2221">
            <v>403200</v>
          </cell>
        </row>
        <row r="2223">
          <cell r="D2223" t="str">
            <v>集水ますふた据付工</v>
          </cell>
          <cell r="G2223" t="str">
            <v>枚</v>
          </cell>
          <cell r="H2223">
            <v>10</v>
          </cell>
          <cell r="I2223">
            <v>220</v>
          </cell>
          <cell r="J2223">
            <v>2200</v>
          </cell>
        </row>
        <row r="2225">
          <cell r="D2225" t="str">
            <v>その他</v>
          </cell>
          <cell r="E2225" t="str">
            <v>（材+労+雑）×10%</v>
          </cell>
          <cell r="J2225">
            <v>56844</v>
          </cell>
        </row>
        <row r="2227">
          <cell r="D2227" t="str">
            <v>諸雑費</v>
          </cell>
          <cell r="J2227">
            <v>-82</v>
          </cell>
        </row>
        <row r="2229">
          <cell r="D2229" t="str">
            <v>計</v>
          </cell>
          <cell r="J2229">
            <v>625200</v>
          </cell>
        </row>
        <row r="2231">
          <cell r="D2231" t="str">
            <v>１ｍあたり</v>
          </cell>
          <cell r="J2231">
            <v>62520</v>
          </cell>
        </row>
        <row r="2237">
          <cell r="A2237" t="str">
            <v>T220110</v>
          </cell>
          <cell r="B2237" t="str">
            <v>集水ます600φ</v>
          </cell>
          <cell r="C2237" t="str">
            <v>か所</v>
          </cell>
          <cell r="K2237">
            <v>56310</v>
          </cell>
        </row>
        <row r="2238">
          <cell r="E2238" t="str">
            <v>600φ</v>
          </cell>
        </row>
        <row r="2239">
          <cell r="D2239" t="str">
            <v>CB-2</v>
          </cell>
          <cell r="E2239" t="str">
            <v>管底高0.75ｍ</v>
          </cell>
          <cell r="G2239" t="str">
            <v>か所</v>
          </cell>
          <cell r="H2239">
            <v>1</v>
          </cell>
          <cell r="I2239">
            <v>56314</v>
          </cell>
          <cell r="J2239">
            <v>56314</v>
          </cell>
        </row>
        <row r="2241">
          <cell r="D2241" t="str">
            <v>　計</v>
          </cell>
          <cell r="J2241">
            <v>56314</v>
          </cell>
        </row>
        <row r="2274">
          <cell r="C2274">
            <v>10</v>
          </cell>
        </row>
        <row r="2275">
          <cell r="A2275" t="str">
            <v>T220111</v>
          </cell>
          <cell r="B2275" t="str">
            <v>浸透ます500角</v>
          </cell>
          <cell r="C2275" t="str">
            <v>か所</v>
          </cell>
          <cell r="K2275">
            <v>55910</v>
          </cell>
        </row>
        <row r="2277">
          <cell r="D2277" t="str">
            <v>軽構造物土工</v>
          </cell>
          <cell r="G2277" t="str">
            <v>か所</v>
          </cell>
          <cell r="H2277">
            <v>10</v>
          </cell>
          <cell r="I2277">
            <v>3240</v>
          </cell>
          <cell r="J2277">
            <v>32400</v>
          </cell>
        </row>
        <row r="2279">
          <cell r="D2279" t="str">
            <v>基礎材料</v>
          </cell>
          <cell r="E2279" t="str">
            <v>単粒度4号砕石</v>
          </cell>
          <cell r="G2279" t="str">
            <v>㎥</v>
          </cell>
          <cell r="H2279">
            <v>9.3000000000000007</v>
          </cell>
          <cell r="I2279">
            <v>4350</v>
          </cell>
          <cell r="J2279">
            <v>40455</v>
          </cell>
        </row>
        <row r="2281">
          <cell r="D2281" t="str">
            <v>基礎材料</v>
          </cell>
          <cell r="E2281" t="str">
            <v>砂</v>
          </cell>
          <cell r="G2281" t="str">
            <v>㎥</v>
          </cell>
          <cell r="H2281">
            <v>1.2</v>
          </cell>
          <cell r="I2281">
            <v>2200</v>
          </cell>
          <cell r="J2281">
            <v>2640</v>
          </cell>
        </row>
        <row r="2283">
          <cell r="D2283" t="str">
            <v>基礎工</v>
          </cell>
          <cell r="G2283" t="str">
            <v>㎡</v>
          </cell>
          <cell r="H2283">
            <v>10</v>
          </cell>
          <cell r="I2283">
            <v>680</v>
          </cell>
          <cell r="J2283">
            <v>6800</v>
          </cell>
        </row>
        <row r="2284">
          <cell r="E2284" t="str">
            <v>高さ調整用</v>
          </cell>
        </row>
        <row r="2285">
          <cell r="D2285" t="str">
            <v>ﾌﾟﾚｷｬｽﾄ集水ます</v>
          </cell>
          <cell r="E2285" t="str">
            <v>44㎏</v>
          </cell>
          <cell r="G2285" t="str">
            <v>個</v>
          </cell>
          <cell r="H2285">
            <v>10</v>
          </cell>
          <cell r="I2285">
            <v>2930</v>
          </cell>
          <cell r="J2285">
            <v>29300</v>
          </cell>
        </row>
        <row r="2287">
          <cell r="D2287" t="str">
            <v>ﾌﾟﾚｷｬｽﾄ集水ます</v>
          </cell>
          <cell r="E2287" t="str">
            <v>86㎏</v>
          </cell>
          <cell r="G2287" t="str">
            <v>個</v>
          </cell>
          <cell r="H2287">
            <v>10</v>
          </cell>
          <cell r="I2287">
            <v>6710</v>
          </cell>
          <cell r="J2287">
            <v>67100</v>
          </cell>
        </row>
        <row r="2289">
          <cell r="D2289" t="str">
            <v>集水ます据付工</v>
          </cell>
          <cell r="G2289" t="str">
            <v>個</v>
          </cell>
          <cell r="H2289">
            <v>10</v>
          </cell>
          <cell r="I2289">
            <v>1940</v>
          </cell>
          <cell r="J2289">
            <v>19400</v>
          </cell>
        </row>
        <row r="2291">
          <cell r="D2291" t="str">
            <v>集水ますふた</v>
          </cell>
          <cell r="E2291" t="str">
            <v>SUSｸﾞﾚｰﾁﾝｸﾞ</v>
          </cell>
          <cell r="G2291" t="str">
            <v>組</v>
          </cell>
          <cell r="H2291">
            <v>10</v>
          </cell>
          <cell r="I2291">
            <v>29539.999999999996</v>
          </cell>
          <cell r="J2291">
            <v>295400</v>
          </cell>
        </row>
        <row r="2293">
          <cell r="D2293" t="str">
            <v>集水ますふた据付工</v>
          </cell>
          <cell r="G2293" t="str">
            <v>組</v>
          </cell>
          <cell r="H2293">
            <v>10</v>
          </cell>
          <cell r="I2293">
            <v>220</v>
          </cell>
          <cell r="J2293">
            <v>2200</v>
          </cell>
        </row>
        <row r="2295">
          <cell r="D2295" t="str">
            <v>透水シート</v>
          </cell>
          <cell r="G2295" t="str">
            <v>㎡</v>
          </cell>
          <cell r="H2295">
            <v>42</v>
          </cell>
          <cell r="I2295">
            <v>330</v>
          </cell>
          <cell r="J2295">
            <v>13860</v>
          </cell>
        </row>
        <row r="2297">
          <cell r="D2297" t="str">
            <v>その他</v>
          </cell>
          <cell r="E2297" t="str">
            <v>（材+労+雑）×10%</v>
          </cell>
          <cell r="J2297">
            <v>49570</v>
          </cell>
        </row>
        <row r="2299">
          <cell r="D2299" t="str">
            <v>諸雑費</v>
          </cell>
          <cell r="J2299">
            <v>-25</v>
          </cell>
        </row>
        <row r="2301">
          <cell r="D2301" t="str">
            <v>計</v>
          </cell>
          <cell r="J2301">
            <v>559100</v>
          </cell>
        </row>
        <row r="2303">
          <cell r="D2303" t="str">
            <v>１か所あたり</v>
          </cell>
          <cell r="J2303">
            <v>55910</v>
          </cell>
        </row>
        <row r="2310">
          <cell r="C2310">
            <v>10</v>
          </cell>
        </row>
        <row r="2311">
          <cell r="A2311" t="str">
            <v>T220112</v>
          </cell>
          <cell r="B2311" t="str">
            <v>浸透管</v>
          </cell>
          <cell r="C2311" t="str">
            <v>ｍ</v>
          </cell>
          <cell r="K2311">
            <v>12790</v>
          </cell>
        </row>
        <row r="2313">
          <cell r="D2313" t="str">
            <v>軽構造物土工</v>
          </cell>
          <cell r="E2313" t="str">
            <v>取付管</v>
          </cell>
          <cell r="G2313" t="str">
            <v>ｍ</v>
          </cell>
          <cell r="H2313">
            <v>10</v>
          </cell>
          <cell r="I2313">
            <v>620</v>
          </cell>
          <cell r="J2313">
            <v>6200</v>
          </cell>
        </row>
        <row r="2315">
          <cell r="D2315" t="str">
            <v>フィルター材料</v>
          </cell>
          <cell r="E2315" t="str">
            <v>単粒度4号砕石</v>
          </cell>
          <cell r="G2315" t="str">
            <v>㎥</v>
          </cell>
          <cell r="H2315">
            <v>6</v>
          </cell>
          <cell r="I2315">
            <v>4350</v>
          </cell>
          <cell r="J2315">
            <v>26100</v>
          </cell>
        </row>
        <row r="2317">
          <cell r="D2317" t="str">
            <v>フィルター材敷設</v>
          </cell>
          <cell r="G2317" t="str">
            <v>㎥</v>
          </cell>
          <cell r="H2317">
            <v>6</v>
          </cell>
          <cell r="I2317">
            <v>2940</v>
          </cell>
          <cell r="J2317">
            <v>17640</v>
          </cell>
        </row>
        <row r="2319">
          <cell r="D2319" t="str">
            <v>敷砂</v>
          </cell>
          <cell r="E2319" t="str">
            <v>砂</v>
          </cell>
          <cell r="G2319" t="str">
            <v>㎥</v>
          </cell>
          <cell r="H2319">
            <v>0.48</v>
          </cell>
          <cell r="I2319">
            <v>2200</v>
          </cell>
          <cell r="J2319">
            <v>1056</v>
          </cell>
        </row>
        <row r="2321">
          <cell r="D2321" t="str">
            <v>透水管</v>
          </cell>
          <cell r="G2321" t="str">
            <v>ｍ</v>
          </cell>
          <cell r="H2321">
            <v>10.1</v>
          </cell>
          <cell r="I2321">
            <v>2260</v>
          </cell>
          <cell r="J2321">
            <v>22826</v>
          </cell>
        </row>
        <row r="2323">
          <cell r="D2323" t="str">
            <v>継手材料費</v>
          </cell>
          <cell r="J2323">
            <v>0</v>
          </cell>
        </row>
        <row r="2325">
          <cell r="D2325" t="str">
            <v>透水管敷設工</v>
          </cell>
          <cell r="G2325" t="str">
            <v>㎥</v>
          </cell>
          <cell r="H2325">
            <v>10</v>
          </cell>
          <cell r="I2325">
            <v>3520</v>
          </cell>
          <cell r="J2325">
            <v>35200</v>
          </cell>
        </row>
        <row r="2327">
          <cell r="D2327" t="str">
            <v>透水シート</v>
          </cell>
          <cell r="G2327" t="str">
            <v>㎡</v>
          </cell>
          <cell r="H2327">
            <v>22</v>
          </cell>
          <cell r="I2327">
            <v>330</v>
          </cell>
          <cell r="J2327">
            <v>7260</v>
          </cell>
        </row>
        <row r="2329">
          <cell r="D2329" t="str">
            <v>その他</v>
          </cell>
          <cell r="E2329" t="str">
            <v>（材+労+雑）×10%</v>
          </cell>
          <cell r="J2329">
            <v>11628</v>
          </cell>
        </row>
        <row r="2331">
          <cell r="D2331" t="str">
            <v>諸雑費</v>
          </cell>
          <cell r="J2331">
            <v>-10</v>
          </cell>
        </row>
        <row r="2333">
          <cell r="D2333" t="str">
            <v>計</v>
          </cell>
          <cell r="J2333">
            <v>127900</v>
          </cell>
        </row>
        <row r="2335">
          <cell r="D2335" t="str">
            <v>１ｍあたり</v>
          </cell>
          <cell r="J2335">
            <v>12790</v>
          </cell>
        </row>
        <row r="2342">
          <cell r="C2342">
            <v>10</v>
          </cell>
        </row>
        <row r="2343">
          <cell r="A2343" t="str">
            <v>T220113</v>
          </cell>
          <cell r="B2343" t="str">
            <v>管きょ</v>
          </cell>
          <cell r="C2343" t="str">
            <v>ｍ</v>
          </cell>
          <cell r="K2343">
            <v>6450</v>
          </cell>
        </row>
        <row r="2345">
          <cell r="D2345" t="str">
            <v>軽構造物土工</v>
          </cell>
          <cell r="E2345" t="str">
            <v>取付管</v>
          </cell>
          <cell r="G2345" t="str">
            <v>ｍ</v>
          </cell>
          <cell r="H2345">
            <v>10</v>
          </cell>
          <cell r="I2345">
            <v>620</v>
          </cell>
          <cell r="J2345">
            <v>6200</v>
          </cell>
        </row>
        <row r="2347">
          <cell r="D2347" t="str">
            <v>基礎材料</v>
          </cell>
          <cell r="E2347" t="str">
            <v>再生砂</v>
          </cell>
          <cell r="G2347" t="str">
            <v>㎥</v>
          </cell>
          <cell r="H2347">
            <v>3.36</v>
          </cell>
          <cell r="I2347">
            <v>2200</v>
          </cell>
          <cell r="J2347">
            <v>7392</v>
          </cell>
        </row>
        <row r="2349">
          <cell r="D2349" t="str">
            <v>基礎工</v>
          </cell>
          <cell r="G2349" t="str">
            <v>㎥</v>
          </cell>
          <cell r="H2349">
            <v>2.8</v>
          </cell>
          <cell r="I2349">
            <v>3800</v>
          </cell>
          <cell r="J2349">
            <v>10640</v>
          </cell>
        </row>
        <row r="2351">
          <cell r="D2351" t="str">
            <v>塩化ﾋﾞﾆﾙ管</v>
          </cell>
          <cell r="E2351" t="str">
            <v>JSWAS K-1</v>
          </cell>
          <cell r="G2351" t="str">
            <v>ｍ</v>
          </cell>
          <cell r="H2351">
            <v>10</v>
          </cell>
          <cell r="I2351">
            <v>1797</v>
          </cell>
          <cell r="J2351">
            <v>17970</v>
          </cell>
        </row>
        <row r="2353">
          <cell r="D2353" t="str">
            <v>塩ビ管据付工</v>
          </cell>
          <cell r="G2353" t="str">
            <v>㎥</v>
          </cell>
          <cell r="H2353">
            <v>10</v>
          </cell>
          <cell r="I2353">
            <v>1650</v>
          </cell>
          <cell r="J2353">
            <v>16500</v>
          </cell>
        </row>
        <row r="2355">
          <cell r="D2355" t="str">
            <v>その他</v>
          </cell>
          <cell r="E2355" t="str">
            <v>（材+労+雑）×10%</v>
          </cell>
          <cell r="J2355">
            <v>5870</v>
          </cell>
        </row>
        <row r="2357">
          <cell r="D2357" t="str">
            <v>諸雑費</v>
          </cell>
          <cell r="J2357">
            <v>-72</v>
          </cell>
        </row>
        <row r="2359">
          <cell r="D2359" t="str">
            <v>計</v>
          </cell>
          <cell r="J2359">
            <v>64500</v>
          </cell>
        </row>
        <row r="2361">
          <cell r="D2361" t="str">
            <v>１ｍあたり</v>
          </cell>
          <cell r="J2361">
            <v>6450</v>
          </cell>
        </row>
        <row r="2368">
          <cell r="C2368">
            <v>100</v>
          </cell>
        </row>
        <row r="2369">
          <cell r="A2369" t="str">
            <v>T220200</v>
          </cell>
          <cell r="B2369" t="str">
            <v>中低木植栽工</v>
          </cell>
          <cell r="C2369" t="str">
            <v>本</v>
          </cell>
          <cell r="K2369">
            <v>1130</v>
          </cell>
        </row>
        <row r="2371">
          <cell r="D2371" t="str">
            <v>クルメツツジ</v>
          </cell>
          <cell r="E2371" t="str">
            <v>ｈ0.6*ｗ0.5</v>
          </cell>
          <cell r="G2371" t="str">
            <v>本</v>
          </cell>
          <cell r="H2371">
            <v>100</v>
          </cell>
          <cell r="I2371">
            <v>620</v>
          </cell>
          <cell r="J2371">
            <v>62000</v>
          </cell>
        </row>
        <row r="2373">
          <cell r="D2373" t="str">
            <v>植栽工</v>
          </cell>
          <cell r="G2373" t="str">
            <v>本</v>
          </cell>
          <cell r="H2373">
            <v>100</v>
          </cell>
          <cell r="I2373">
            <v>410</v>
          </cell>
          <cell r="J2373">
            <v>41000</v>
          </cell>
        </row>
        <row r="2375">
          <cell r="D2375" t="str">
            <v>支柱設置工</v>
          </cell>
          <cell r="J2375">
            <v>0</v>
          </cell>
        </row>
        <row r="2377">
          <cell r="D2377" t="str">
            <v>植樹割増費</v>
          </cell>
          <cell r="G2377" t="str">
            <v>式</v>
          </cell>
          <cell r="H2377">
            <v>1</v>
          </cell>
          <cell r="I2377">
            <v>0</v>
          </cell>
          <cell r="J2377">
            <v>515</v>
          </cell>
        </row>
        <row r="2379">
          <cell r="D2379" t="str">
            <v>その他</v>
          </cell>
          <cell r="E2379" t="str">
            <v>（材+労+雑）×10%</v>
          </cell>
          <cell r="J2379">
            <v>10352</v>
          </cell>
        </row>
        <row r="2381">
          <cell r="D2381" t="str">
            <v>諸雑費</v>
          </cell>
          <cell r="J2381">
            <v>-867</v>
          </cell>
        </row>
        <row r="2383">
          <cell r="D2383" t="str">
            <v>計</v>
          </cell>
          <cell r="J2383">
            <v>113000</v>
          </cell>
        </row>
        <row r="2385">
          <cell r="D2385" t="str">
            <v>１本あたり</v>
          </cell>
          <cell r="J2385">
            <v>1130</v>
          </cell>
        </row>
        <row r="2409">
          <cell r="A2409" t="str">
            <v>T220900</v>
          </cell>
          <cell r="B2409" t="str">
            <v>廃棄材運搬Ⅰ類</v>
          </cell>
          <cell r="C2409" t="str">
            <v>㎡</v>
          </cell>
          <cell r="D2409" t="str">
            <v>ダンプトラック損料</v>
          </cell>
          <cell r="E2409" t="str">
            <v>10ｔ</v>
          </cell>
          <cell r="G2409" t="str">
            <v>日</v>
          </cell>
          <cell r="H2409">
            <v>9.8000000000000004E-2</v>
          </cell>
          <cell r="I2409">
            <v>13980</v>
          </cell>
          <cell r="J2409">
            <v>1370</v>
          </cell>
          <cell r="K2409">
            <v>1940</v>
          </cell>
        </row>
        <row r="2411">
          <cell r="B2411" t="str">
            <v>10t DID有 ﾎｳ0.6 ≦31.5</v>
          </cell>
          <cell r="D2411" t="str">
            <v>燃料</v>
          </cell>
          <cell r="E2411" t="str">
            <v>軽油,油脂類共</v>
          </cell>
          <cell r="G2411" t="str">
            <v>㍑</v>
          </cell>
          <cell r="H2411">
            <v>6.5</v>
          </cell>
          <cell r="I2411">
            <v>68</v>
          </cell>
          <cell r="J2411">
            <v>442</v>
          </cell>
        </row>
        <row r="2413">
          <cell r="D2413" t="str">
            <v>運転手（一般)</v>
          </cell>
          <cell r="G2413" t="str">
            <v>人</v>
          </cell>
          <cell r="H2413">
            <v>8.0100000000000005E-2</v>
          </cell>
          <cell r="I2413">
            <v>1440</v>
          </cell>
          <cell r="J2413">
            <v>115</v>
          </cell>
        </row>
        <row r="2415">
          <cell r="D2415" t="str">
            <v>その他</v>
          </cell>
          <cell r="E2415" t="str">
            <v>(労)*12％</v>
          </cell>
          <cell r="J2415">
            <v>13.799999999999999</v>
          </cell>
        </row>
        <row r="2417">
          <cell r="D2417" t="str">
            <v>計</v>
          </cell>
          <cell r="J2417">
            <v>1940.8</v>
          </cell>
        </row>
        <row r="2421">
          <cell r="A2421" t="str">
            <v>T229000</v>
          </cell>
          <cell r="B2421" t="str">
            <v>発生材処理費</v>
          </cell>
          <cell r="C2421" t="str">
            <v>㎡</v>
          </cell>
          <cell r="D2421" t="str">
            <v>廃棄剤運搬</v>
          </cell>
          <cell r="E2421" t="str">
            <v>10ｔ車 DID有 ﾎｳ0.6 ≦31.5</v>
          </cell>
          <cell r="G2421" t="str">
            <v>㎡</v>
          </cell>
          <cell r="H2421">
            <v>1</v>
          </cell>
          <cell r="I2421">
            <v>1940</v>
          </cell>
          <cell r="J2421">
            <v>1940</v>
          </cell>
          <cell r="K2421">
            <v>4250</v>
          </cell>
        </row>
        <row r="2423">
          <cell r="B2423" t="str">
            <v>廃棄材Ⅰ類</v>
          </cell>
          <cell r="D2423" t="str">
            <v>投棄料</v>
          </cell>
          <cell r="E2423" t="str">
            <v>中間処理場</v>
          </cell>
          <cell r="G2423" t="str">
            <v>㎡</v>
          </cell>
          <cell r="H2423">
            <v>1</v>
          </cell>
          <cell r="I2423">
            <v>2310</v>
          </cell>
          <cell r="J2423">
            <v>2310</v>
          </cell>
        </row>
        <row r="2425">
          <cell r="D2425" t="str">
            <v>計</v>
          </cell>
          <cell r="J2425">
            <v>4250</v>
          </cell>
        </row>
        <row r="2476">
          <cell r="F2476" t="str">
            <v>日</v>
          </cell>
        </row>
        <row r="2477">
          <cell r="A2477" t="str">
            <v>T237000</v>
          </cell>
          <cell r="B2477" t="str">
            <v>タワークレーン</v>
          </cell>
          <cell r="C2477" t="str">
            <v>基</v>
          </cell>
          <cell r="D2477" t="str">
            <v>本体損料</v>
          </cell>
          <cell r="E2477" t="str">
            <v>積載荷重1.2ｔ</v>
          </cell>
          <cell r="F2477">
            <v>290</v>
          </cell>
          <cell r="G2477" t="str">
            <v>基</v>
          </cell>
          <cell r="H2477">
            <v>1</v>
          </cell>
          <cell r="I2477">
            <v>8710</v>
          </cell>
          <cell r="J2477">
            <v>2525900</v>
          </cell>
          <cell r="K2477" t="e">
            <v>#N/A</v>
          </cell>
        </row>
        <row r="2478">
          <cell r="B2478" t="str">
            <v>〔固定式･水平型〕</v>
          </cell>
          <cell r="F2478" t="str">
            <v>日</v>
          </cell>
        </row>
        <row r="2479">
          <cell r="B2479" t="str">
            <v>吊上能力25ｔｍ</v>
          </cell>
          <cell r="D2479" t="str">
            <v>中間タワー損料</v>
          </cell>
          <cell r="F2479">
            <v>290</v>
          </cell>
          <cell r="G2479" t="str">
            <v>ｍ</v>
          </cell>
          <cell r="H2479">
            <v>33</v>
          </cell>
          <cell r="I2479">
            <v>149</v>
          </cell>
          <cell r="J2479">
            <v>1425930</v>
          </cell>
        </row>
        <row r="2480">
          <cell r="B2480" t="str">
            <v>H=33.0ｍ以下</v>
          </cell>
        </row>
        <row r="2481">
          <cell r="D2481" t="str">
            <v>副資材･消耗品</v>
          </cell>
          <cell r="I2481">
            <v>0</v>
          </cell>
          <cell r="J2481">
            <v>482328</v>
          </cell>
        </row>
        <row r="2483">
          <cell r="D2483" t="str">
            <v>トラッククレーン</v>
          </cell>
          <cell r="E2483" t="str">
            <v>油圧式10～１１ｔ吊</v>
          </cell>
          <cell r="G2483" t="str">
            <v>h</v>
          </cell>
          <cell r="H2483">
            <v>6</v>
          </cell>
          <cell r="I2483" t="e">
            <v>#N/A</v>
          </cell>
          <cell r="J2483" t="e">
            <v>#N/A</v>
          </cell>
        </row>
        <row r="2485">
          <cell r="D2485" t="str">
            <v>とび工</v>
          </cell>
          <cell r="G2485" t="str">
            <v>人</v>
          </cell>
          <cell r="H2485">
            <v>12</v>
          </cell>
          <cell r="I2485">
            <v>18100</v>
          </cell>
          <cell r="J2485">
            <v>217200</v>
          </cell>
        </row>
        <row r="2487">
          <cell r="D2487" t="str">
            <v>その他</v>
          </cell>
          <cell r="E2487" t="str">
            <v>（労）×12%</v>
          </cell>
          <cell r="J2487">
            <v>26064</v>
          </cell>
        </row>
        <row r="2489">
          <cell r="D2489" t="str">
            <v>計</v>
          </cell>
          <cell r="J2489" t="e">
            <v>#N/A</v>
          </cell>
        </row>
        <row r="2491">
          <cell r="E2491" t="str">
            <v>＊荷揚設備の高さ</v>
          </cell>
        </row>
        <row r="2492">
          <cell r="E2492" t="str">
            <v>　H=0.05+26.7+3.5=30.25m</v>
          </cell>
        </row>
        <row r="2494">
          <cell r="E2494" t="str">
            <v>＊設置期間（く体用）</v>
          </cell>
        </row>
        <row r="2495">
          <cell r="E2495" t="str">
            <v>　217*1.2+30=290.4　→　290日</v>
          </cell>
        </row>
        <row r="2496">
          <cell r="E2496" t="str">
            <v>＊副資材･消耗品</v>
          </cell>
        </row>
        <row r="2497">
          <cell r="E2497" t="str">
            <v>　(9,600,000+152,000*33.0)*0.033=482,328</v>
          </cell>
        </row>
        <row r="2502">
          <cell r="F2502" t="str">
            <v>日</v>
          </cell>
        </row>
        <row r="2503">
          <cell r="A2503" t="str">
            <v>T237100</v>
          </cell>
          <cell r="B2503" t="str">
            <v>一本構リフト</v>
          </cell>
          <cell r="C2503" t="str">
            <v>基</v>
          </cell>
          <cell r="D2503" t="str">
            <v>本体損料</v>
          </cell>
          <cell r="E2503" t="str">
            <v>積載荷重1.2ｔ</v>
          </cell>
          <cell r="F2503">
            <v>240</v>
          </cell>
          <cell r="G2503" t="str">
            <v>基</v>
          </cell>
          <cell r="H2503">
            <v>1</v>
          </cell>
          <cell r="I2503">
            <v>1040</v>
          </cell>
          <cell r="J2503">
            <v>249600</v>
          </cell>
          <cell r="K2503">
            <v>1026500</v>
          </cell>
        </row>
        <row r="2504">
          <cell r="B2504" t="str">
            <v>〔シングル型〕</v>
          </cell>
          <cell r="F2504" t="str">
            <v>日</v>
          </cell>
        </row>
        <row r="2505">
          <cell r="B2505" t="str">
            <v>吊上能力1ｔ</v>
          </cell>
          <cell r="D2505" t="str">
            <v>中間ガイドレール損料</v>
          </cell>
          <cell r="F2505">
            <v>240</v>
          </cell>
          <cell r="G2505" t="str">
            <v>ｍ</v>
          </cell>
          <cell r="H2505">
            <v>27</v>
          </cell>
          <cell r="I2505">
            <v>16</v>
          </cell>
          <cell r="J2505">
            <v>103680</v>
          </cell>
        </row>
        <row r="2506">
          <cell r="B2506" t="str">
            <v>H=34.5ｍ以下</v>
          </cell>
          <cell r="F2506" t="str">
            <v>日</v>
          </cell>
        </row>
        <row r="2507">
          <cell r="D2507" t="str">
            <v>モーターウィンチ損料</v>
          </cell>
          <cell r="F2507">
            <v>240</v>
          </cell>
          <cell r="G2507" t="str">
            <v>ｍ</v>
          </cell>
          <cell r="H2507">
            <v>1</v>
          </cell>
          <cell r="I2507">
            <v>1400</v>
          </cell>
          <cell r="J2507">
            <v>336000</v>
          </cell>
        </row>
        <row r="2509">
          <cell r="D2509" t="str">
            <v>副資材･消耗品</v>
          </cell>
          <cell r="I2509">
            <v>0</v>
          </cell>
          <cell r="J2509">
            <v>53414.000000000007</v>
          </cell>
        </row>
        <row r="2511">
          <cell r="D2511" t="str">
            <v>とび工</v>
          </cell>
          <cell r="G2511" t="str">
            <v>人</v>
          </cell>
          <cell r="H2511">
            <v>14</v>
          </cell>
          <cell r="I2511">
            <v>18100</v>
          </cell>
          <cell r="J2511">
            <v>253400</v>
          </cell>
        </row>
        <row r="2513">
          <cell r="D2513" t="str">
            <v>その他</v>
          </cell>
          <cell r="E2513" t="str">
            <v>（労）×12%</v>
          </cell>
          <cell r="J2513">
            <v>30408</v>
          </cell>
        </row>
        <row r="2515">
          <cell r="D2515" t="str">
            <v>計</v>
          </cell>
          <cell r="J2515">
            <v>1026502</v>
          </cell>
        </row>
        <row r="2517">
          <cell r="E2517" t="str">
            <v>＊荷揚設備の高さ</v>
          </cell>
        </row>
        <row r="2518">
          <cell r="E2518" t="str">
            <v>　H=0.05+26.7+3.5=30.25m</v>
          </cell>
        </row>
        <row r="2520">
          <cell r="E2520" t="str">
            <v>＊設置期間（仕上げ用，く体用）</v>
          </cell>
        </row>
        <row r="2521">
          <cell r="E2521" t="str">
            <v>　((22+81)+112)*1.2-15=243.0　→　240日</v>
          </cell>
        </row>
        <row r="2522">
          <cell r="E2522" t="str">
            <v>＊副資材･消耗品</v>
          </cell>
        </row>
        <row r="2523">
          <cell r="E2523" t="str">
            <v>　(1,220,000+13,000*27)*0.034=53,414</v>
          </cell>
        </row>
        <row r="2544">
          <cell r="F2544" t="str">
            <v>日</v>
          </cell>
        </row>
        <row r="2545">
          <cell r="A2545" t="str">
            <v>T237200</v>
          </cell>
          <cell r="B2545" t="str">
            <v>二本構リフト</v>
          </cell>
          <cell r="C2545" t="str">
            <v>基</v>
          </cell>
          <cell r="D2545" t="str">
            <v>本体損料</v>
          </cell>
          <cell r="E2545" t="str">
            <v>積載荷重1.2ｔ</v>
          </cell>
          <cell r="F2545">
            <v>240</v>
          </cell>
          <cell r="G2545" t="str">
            <v>基</v>
          </cell>
          <cell r="H2545">
            <v>1</v>
          </cell>
          <cell r="I2545">
            <v>1940</v>
          </cell>
          <cell r="J2545">
            <v>465600</v>
          </cell>
          <cell r="K2545" t="e">
            <v>#N/A</v>
          </cell>
        </row>
        <row r="2546">
          <cell r="B2546" t="str">
            <v>吊上能力1.2ｔ</v>
          </cell>
          <cell r="F2546" t="str">
            <v>日</v>
          </cell>
        </row>
        <row r="2547">
          <cell r="B2547" t="str">
            <v>H=34.5ｍ以下</v>
          </cell>
          <cell r="D2547" t="str">
            <v>中間ガイドレール損料</v>
          </cell>
          <cell r="F2547">
            <v>240</v>
          </cell>
          <cell r="G2547" t="str">
            <v>ｍ</v>
          </cell>
          <cell r="H2547">
            <v>34.5</v>
          </cell>
          <cell r="I2547">
            <v>51</v>
          </cell>
          <cell r="J2547">
            <v>422280</v>
          </cell>
        </row>
        <row r="2548">
          <cell r="F2548" t="str">
            <v>日</v>
          </cell>
        </row>
        <row r="2549">
          <cell r="D2549" t="str">
            <v>モーターウィンチ損料</v>
          </cell>
          <cell r="F2549">
            <v>240</v>
          </cell>
          <cell r="G2549" t="str">
            <v>ｍ</v>
          </cell>
          <cell r="H2549">
            <v>1</v>
          </cell>
          <cell r="I2549">
            <v>1940</v>
          </cell>
          <cell r="J2549">
            <v>465600</v>
          </cell>
        </row>
        <row r="2551">
          <cell r="D2551" t="str">
            <v>副資材･消耗品</v>
          </cell>
          <cell r="I2551">
            <v>0</v>
          </cell>
          <cell r="J2551">
            <v>113977.50000000001</v>
          </cell>
        </row>
        <row r="2553">
          <cell r="D2553" t="str">
            <v>トラッククレーン</v>
          </cell>
          <cell r="E2553" t="str">
            <v>油圧式10～１１ｔ吊</v>
          </cell>
          <cell r="G2553" t="str">
            <v>h</v>
          </cell>
          <cell r="H2553">
            <v>6</v>
          </cell>
          <cell r="I2553" t="e">
            <v>#N/A</v>
          </cell>
          <cell r="J2553" t="e">
            <v>#N/A</v>
          </cell>
        </row>
        <row r="2555">
          <cell r="D2555" t="str">
            <v>とび工</v>
          </cell>
          <cell r="G2555" t="str">
            <v>人</v>
          </cell>
          <cell r="H2555">
            <v>15</v>
          </cell>
          <cell r="I2555">
            <v>18100</v>
          </cell>
          <cell r="J2555">
            <v>271500</v>
          </cell>
        </row>
        <row r="2557">
          <cell r="D2557" t="str">
            <v>その他</v>
          </cell>
          <cell r="E2557" t="str">
            <v>（労）×12%</v>
          </cell>
          <cell r="J2557">
            <v>32580</v>
          </cell>
        </row>
        <row r="2559">
          <cell r="D2559" t="str">
            <v>計</v>
          </cell>
          <cell r="J2559" t="e">
            <v>#N/A</v>
          </cell>
        </row>
        <row r="2561">
          <cell r="E2561" t="str">
            <v>＊荷揚設備の高さ</v>
          </cell>
        </row>
        <row r="2562">
          <cell r="E2562" t="str">
            <v>　H=0.05+26.7+3.5=30.25m</v>
          </cell>
        </row>
        <row r="2564">
          <cell r="E2564" t="str">
            <v>＊設置期間（仕上げ用，く体用）</v>
          </cell>
        </row>
        <row r="2565">
          <cell r="E2565" t="str">
            <v>　((22+81)+112)*1.2-15=243.0　→　240日</v>
          </cell>
        </row>
        <row r="2566">
          <cell r="E2566" t="str">
            <v>＊副資材･消耗品</v>
          </cell>
        </row>
        <row r="2567">
          <cell r="E2567" t="str">
            <v>　(1,980,000+37,000*34.5)*0.035=113,978</v>
          </cell>
        </row>
        <row r="2593">
          <cell r="A2593" t="str">
            <v>T237300</v>
          </cell>
          <cell r="B2593" t="str">
            <v>荷揚設備運搬費</v>
          </cell>
          <cell r="C2593" t="str">
            <v>基</v>
          </cell>
          <cell r="D2593" t="str">
            <v>タワークレーン</v>
          </cell>
          <cell r="E2593" t="str">
            <v>h≦33.0m</v>
          </cell>
          <cell r="G2593" t="str">
            <v>台</v>
          </cell>
          <cell r="H2593">
            <v>2.8128000000000002</v>
          </cell>
          <cell r="I2593" t="e">
            <v>#N/A</v>
          </cell>
          <cell r="J2593" t="e">
            <v>#N/A</v>
          </cell>
          <cell r="K2593" t="e">
            <v>#N/A</v>
          </cell>
        </row>
        <row r="2595">
          <cell r="B2595" t="str">
            <v>(10t車)</v>
          </cell>
        </row>
        <row r="2597">
          <cell r="A2597" t="str">
            <v>T237301</v>
          </cell>
          <cell r="D2597" t="str">
            <v>一本構リフト</v>
          </cell>
          <cell r="E2597" t="str">
            <v>h≦34.5m</v>
          </cell>
          <cell r="G2597" t="str">
            <v>台</v>
          </cell>
          <cell r="H2597">
            <v>0.3</v>
          </cell>
          <cell r="I2597" t="e">
            <v>#N/A</v>
          </cell>
          <cell r="J2597" t="e">
            <v>#N/A</v>
          </cell>
          <cell r="K2597" t="e">
            <v>#N/A</v>
          </cell>
        </row>
        <row r="2601">
          <cell r="A2601" t="str">
            <v>T237302</v>
          </cell>
          <cell r="D2601" t="str">
            <v>二本構リフト</v>
          </cell>
          <cell r="E2601" t="str">
            <v>h≦34.5m</v>
          </cell>
          <cell r="G2601" t="str">
            <v>台</v>
          </cell>
          <cell r="H2601">
            <v>0.55840000000000001</v>
          </cell>
          <cell r="I2601" t="e">
            <v>#N/A</v>
          </cell>
          <cell r="J2601" t="e">
            <v>#N/A</v>
          </cell>
          <cell r="K2601" t="e">
            <v>#N/A</v>
          </cell>
        </row>
        <row r="2612">
          <cell r="F2612" t="str">
            <v>日</v>
          </cell>
        </row>
        <row r="2613">
          <cell r="A2613" t="str">
            <v>T222100</v>
          </cell>
          <cell r="B2613" t="str">
            <v>仮囲い</v>
          </cell>
          <cell r="C2613" t="str">
            <v>ｍ</v>
          </cell>
          <cell r="D2613" t="str">
            <v>仮囲鉄板損料</v>
          </cell>
          <cell r="E2613" t="str">
            <v>厚1.2</v>
          </cell>
          <cell r="F2613">
            <v>540</v>
          </cell>
          <cell r="G2613" t="str">
            <v>㎡</v>
          </cell>
          <cell r="H2613">
            <v>3.15</v>
          </cell>
          <cell r="I2613">
            <v>2.8</v>
          </cell>
          <cell r="J2613">
            <v>4763</v>
          </cell>
          <cell r="K2613">
            <v>12630</v>
          </cell>
        </row>
        <row r="2614">
          <cell r="B2614" t="str">
            <v>（仮囲鉄板H=3.0ｍ）</v>
          </cell>
          <cell r="F2614" t="str">
            <v>日</v>
          </cell>
        </row>
        <row r="2615">
          <cell r="D2615" t="str">
            <v>丸パイプ損料</v>
          </cell>
          <cell r="E2615" t="str">
            <v>φ48.6</v>
          </cell>
          <cell r="F2615">
            <v>540</v>
          </cell>
          <cell r="G2615" t="str">
            <v>ｍ</v>
          </cell>
          <cell r="H2615">
            <v>9.36</v>
          </cell>
          <cell r="I2615">
            <v>0.41</v>
          </cell>
          <cell r="J2615">
            <v>2072</v>
          </cell>
        </row>
        <row r="2617">
          <cell r="D2617" t="str">
            <v>世話役</v>
          </cell>
          <cell r="G2617" t="str">
            <v>人</v>
          </cell>
          <cell r="H2617">
            <v>4.9000000000000002E-2</v>
          </cell>
          <cell r="I2617">
            <v>22600</v>
          </cell>
          <cell r="J2617">
            <v>1107</v>
          </cell>
        </row>
        <row r="2619">
          <cell r="D2619" t="str">
            <v>普通作業員</v>
          </cell>
          <cell r="G2619" t="str">
            <v>人</v>
          </cell>
          <cell r="H2619">
            <v>0.24</v>
          </cell>
          <cell r="I2619">
            <v>15500</v>
          </cell>
          <cell r="J2619">
            <v>3720</v>
          </cell>
        </row>
        <row r="2621">
          <cell r="D2621" t="str">
            <v>雑費</v>
          </cell>
          <cell r="E2621" t="str">
            <v>（労）×8%</v>
          </cell>
          <cell r="I2621">
            <v>0</v>
          </cell>
          <cell r="J2621">
            <v>386</v>
          </cell>
        </row>
        <row r="2623">
          <cell r="D2623" t="str">
            <v>その他</v>
          </cell>
          <cell r="E2623" t="str">
            <v>（労）×12%</v>
          </cell>
          <cell r="J2623">
            <v>579</v>
          </cell>
        </row>
        <row r="2625">
          <cell r="D2625" t="str">
            <v>計</v>
          </cell>
          <cell r="J2625">
            <v>12627</v>
          </cell>
        </row>
      </sheetData>
      <sheetData sheetId="2" refreshError="1">
        <row r="4">
          <cell r="G4" t="str">
            <v>共用</v>
          </cell>
        </row>
        <row r="5">
          <cell r="A5" t="str">
            <v>T032000</v>
          </cell>
          <cell r="B5" t="str">
            <v>土砂運搬</v>
          </cell>
          <cell r="C5" t="str">
            <v>ｍ3</v>
          </cell>
          <cell r="D5" t="str">
            <v>ダンプトラック損料</v>
          </cell>
          <cell r="E5" t="str">
            <v>２t車</v>
          </cell>
          <cell r="G5" t="str">
            <v>日</v>
          </cell>
          <cell r="H5">
            <v>5.8000000000000003E-2</v>
          </cell>
          <cell r="I5">
            <v>3220</v>
          </cell>
          <cell r="J5">
            <v>187</v>
          </cell>
          <cell r="K5">
            <v>1150</v>
          </cell>
          <cell r="L5" t="str">
            <v>ダンプトラック損料</v>
          </cell>
        </row>
        <row r="6">
          <cell r="B6" t="str">
            <v>（２t車，ＤＩＤ区間　有り</v>
          </cell>
          <cell r="L6" t="str">
            <v>はタイヤ損耗費及び</v>
          </cell>
        </row>
        <row r="7">
          <cell r="B7" t="str">
            <v>ﾊﾞｯｸﾎｳ　油圧式ｸﾛｰﾗ型</v>
          </cell>
          <cell r="D7" t="str">
            <v>燃料</v>
          </cell>
          <cell r="E7" t="str">
            <v>軽油，油脂類共</v>
          </cell>
          <cell r="G7" t="str">
            <v>㍑</v>
          </cell>
          <cell r="H7">
            <v>1.32</v>
          </cell>
          <cell r="I7">
            <v>68</v>
          </cell>
          <cell r="J7">
            <v>90</v>
          </cell>
          <cell r="L7" t="str">
            <v>補修費を含む。</v>
          </cell>
        </row>
        <row r="8">
          <cell r="B8" t="str">
            <v>0.13ｍ3）0.3km以下</v>
          </cell>
        </row>
        <row r="9">
          <cell r="D9" t="str">
            <v>運転手（一般）</v>
          </cell>
          <cell r="G9" t="str">
            <v>人</v>
          </cell>
          <cell r="H9">
            <v>4.4999999999999998E-2</v>
          </cell>
          <cell r="I9">
            <v>17000</v>
          </cell>
          <cell r="J9">
            <v>765</v>
          </cell>
        </row>
        <row r="11">
          <cell r="D11" t="str">
            <v>その他</v>
          </cell>
          <cell r="E11" t="str">
            <v>（労＋雑）×12%</v>
          </cell>
          <cell r="J11">
            <v>103</v>
          </cell>
        </row>
        <row r="13">
          <cell r="D13" t="str">
            <v>計</v>
          </cell>
          <cell r="J13">
            <v>1145</v>
          </cell>
        </row>
        <row r="16">
          <cell r="G16" t="str">
            <v>共用</v>
          </cell>
        </row>
        <row r="17">
          <cell r="A17" t="str">
            <v>T032001</v>
          </cell>
          <cell r="B17" t="str">
            <v>土砂運搬</v>
          </cell>
          <cell r="C17" t="str">
            <v>ｍ3</v>
          </cell>
          <cell r="D17" t="str">
            <v>ダンプトラック損料</v>
          </cell>
          <cell r="E17" t="str">
            <v>２t車</v>
          </cell>
          <cell r="G17" t="str">
            <v>日</v>
          </cell>
          <cell r="H17">
            <v>6.5000000000000002E-2</v>
          </cell>
          <cell r="I17">
            <v>3220</v>
          </cell>
          <cell r="J17">
            <v>209</v>
          </cell>
          <cell r="K17">
            <v>1270</v>
          </cell>
          <cell r="L17" t="str">
            <v>ダンプトラック損料</v>
          </cell>
        </row>
        <row r="18">
          <cell r="B18" t="str">
            <v>（２t車，ＤＩＤ区間　有り</v>
          </cell>
          <cell r="L18" t="str">
            <v>はタイヤ損耗費及び</v>
          </cell>
        </row>
        <row r="19">
          <cell r="B19" t="str">
            <v>ﾊﾞｯｸﾎｳ　油圧式ｸﾛｰﾗ型</v>
          </cell>
          <cell r="D19" t="str">
            <v>燃料</v>
          </cell>
          <cell r="E19" t="str">
            <v>軽油，油脂類共</v>
          </cell>
          <cell r="G19" t="str">
            <v>㍑</v>
          </cell>
          <cell r="H19">
            <v>1.47</v>
          </cell>
          <cell r="I19">
            <v>68</v>
          </cell>
          <cell r="J19">
            <v>100</v>
          </cell>
          <cell r="L19" t="str">
            <v>補修費を含む。</v>
          </cell>
        </row>
        <row r="20">
          <cell r="B20" t="str">
            <v>0.13ｍ3）1.0km以下</v>
          </cell>
        </row>
        <row r="21">
          <cell r="D21" t="str">
            <v>運転手（一般）</v>
          </cell>
          <cell r="G21" t="str">
            <v>人</v>
          </cell>
          <cell r="H21">
            <v>0.05</v>
          </cell>
          <cell r="I21">
            <v>17000</v>
          </cell>
          <cell r="J21">
            <v>850</v>
          </cell>
        </row>
        <row r="23">
          <cell r="D23" t="str">
            <v>その他</v>
          </cell>
          <cell r="E23" t="str">
            <v>（労＋雑）×12%</v>
          </cell>
          <cell r="J23">
            <v>114</v>
          </cell>
        </row>
        <row r="25">
          <cell r="D25" t="str">
            <v>計</v>
          </cell>
          <cell r="J25">
            <v>1273</v>
          </cell>
        </row>
        <row r="28">
          <cell r="G28" t="str">
            <v>共用</v>
          </cell>
        </row>
        <row r="29">
          <cell r="A29" t="str">
            <v>T032002</v>
          </cell>
          <cell r="B29" t="str">
            <v>土砂運搬</v>
          </cell>
          <cell r="C29" t="str">
            <v>ｍ3</v>
          </cell>
          <cell r="D29" t="str">
            <v>ダンプトラック損料</v>
          </cell>
          <cell r="E29" t="str">
            <v>２t車</v>
          </cell>
          <cell r="G29" t="str">
            <v>日</v>
          </cell>
          <cell r="H29">
            <v>7.6999999999999999E-2</v>
          </cell>
          <cell r="I29">
            <v>3220</v>
          </cell>
          <cell r="J29">
            <v>248</v>
          </cell>
          <cell r="K29">
            <v>1530</v>
          </cell>
          <cell r="L29" t="str">
            <v>ダンプトラック損料</v>
          </cell>
        </row>
        <row r="30">
          <cell r="B30" t="str">
            <v>（２t車，ＤＩＤ区間　有り</v>
          </cell>
          <cell r="L30" t="str">
            <v>はタイヤ損耗費及び</v>
          </cell>
        </row>
        <row r="31">
          <cell r="B31" t="str">
            <v>ﾊﾞｯｸﾎｳ　油圧式ｸﾛｰﾗ型</v>
          </cell>
          <cell r="D31" t="str">
            <v>燃料</v>
          </cell>
          <cell r="E31" t="str">
            <v>軽油，油脂類共</v>
          </cell>
          <cell r="G31" t="str">
            <v>㍑</v>
          </cell>
          <cell r="H31">
            <v>1.76</v>
          </cell>
          <cell r="I31">
            <v>68</v>
          </cell>
          <cell r="J31">
            <v>120</v>
          </cell>
          <cell r="L31" t="str">
            <v>補修費を含む。</v>
          </cell>
        </row>
        <row r="32">
          <cell r="B32" t="str">
            <v>0.13ｍ3）1.5km以下</v>
          </cell>
        </row>
        <row r="33">
          <cell r="D33" t="str">
            <v>運転手（一般）</v>
          </cell>
          <cell r="G33" t="str">
            <v>人</v>
          </cell>
          <cell r="H33">
            <v>0.06</v>
          </cell>
          <cell r="I33">
            <v>17000</v>
          </cell>
          <cell r="J33">
            <v>1020</v>
          </cell>
        </row>
        <row r="35">
          <cell r="D35" t="str">
            <v>その他</v>
          </cell>
          <cell r="E35" t="str">
            <v>（労＋雑）×12%</v>
          </cell>
          <cell r="J35">
            <v>137</v>
          </cell>
        </row>
        <row r="37">
          <cell r="D37" t="str">
            <v>計</v>
          </cell>
          <cell r="J37">
            <v>1525</v>
          </cell>
        </row>
        <row r="40">
          <cell r="G40" t="str">
            <v>共用</v>
          </cell>
        </row>
        <row r="41">
          <cell r="A41" t="str">
            <v>T032003</v>
          </cell>
          <cell r="B41" t="str">
            <v>土砂運搬</v>
          </cell>
          <cell r="C41" t="str">
            <v>ｍ3</v>
          </cell>
          <cell r="D41" t="str">
            <v>ダンプトラック損料</v>
          </cell>
          <cell r="E41" t="str">
            <v>２t車</v>
          </cell>
          <cell r="G41" t="str">
            <v>日</v>
          </cell>
          <cell r="H41">
            <v>0.09</v>
          </cell>
          <cell r="I41">
            <v>3220</v>
          </cell>
          <cell r="J41">
            <v>290</v>
          </cell>
          <cell r="K41">
            <v>1780</v>
          </cell>
          <cell r="L41" t="str">
            <v>ダンプトラック損料</v>
          </cell>
        </row>
        <row r="42">
          <cell r="B42" t="str">
            <v>（２t車，ＤＩＤ区間　有り</v>
          </cell>
          <cell r="L42" t="str">
            <v>はタイヤ損耗費及び</v>
          </cell>
        </row>
        <row r="43">
          <cell r="B43" t="str">
            <v>ﾊﾞｯｸﾎｳ　油圧式ｸﾛｰﾗ型</v>
          </cell>
          <cell r="D43" t="str">
            <v>燃料</v>
          </cell>
          <cell r="E43" t="str">
            <v>軽油，油脂類共</v>
          </cell>
          <cell r="G43" t="str">
            <v>㍑</v>
          </cell>
          <cell r="H43">
            <v>2.06</v>
          </cell>
          <cell r="I43">
            <v>68</v>
          </cell>
          <cell r="J43">
            <v>140</v>
          </cell>
          <cell r="L43" t="str">
            <v>補修費を含む。</v>
          </cell>
        </row>
        <row r="44">
          <cell r="B44" t="str">
            <v>0.13ｍ3）2.5km以下</v>
          </cell>
        </row>
        <row r="45">
          <cell r="D45" t="str">
            <v>運転手（一般）</v>
          </cell>
          <cell r="G45" t="str">
            <v>人</v>
          </cell>
          <cell r="H45">
            <v>7.0000000000000007E-2</v>
          </cell>
          <cell r="I45">
            <v>17000</v>
          </cell>
          <cell r="J45">
            <v>1190</v>
          </cell>
        </row>
        <row r="47">
          <cell r="D47" t="str">
            <v>その他</v>
          </cell>
          <cell r="E47" t="str">
            <v>（労＋雑）×12%</v>
          </cell>
          <cell r="J47">
            <v>160</v>
          </cell>
        </row>
        <row r="49">
          <cell r="D49" t="str">
            <v>計</v>
          </cell>
          <cell r="J49">
            <v>1780</v>
          </cell>
        </row>
        <row r="52">
          <cell r="G52" t="str">
            <v>共用</v>
          </cell>
        </row>
        <row r="53">
          <cell r="A53" t="str">
            <v>T032004</v>
          </cell>
          <cell r="B53" t="str">
            <v>土砂運搬</v>
          </cell>
          <cell r="C53" t="str">
            <v>ｍ3</v>
          </cell>
          <cell r="D53" t="str">
            <v>ダンプトラック損料</v>
          </cell>
          <cell r="E53" t="str">
            <v>２t車</v>
          </cell>
          <cell r="G53" t="str">
            <v>日</v>
          </cell>
          <cell r="H53">
            <v>0.10299999999999999</v>
          </cell>
          <cell r="I53">
            <v>3220</v>
          </cell>
          <cell r="J53">
            <v>332</v>
          </cell>
          <cell r="K53">
            <v>2030</v>
          </cell>
          <cell r="L53" t="str">
            <v>ダンプトラック損料</v>
          </cell>
        </row>
        <row r="54">
          <cell r="B54" t="str">
            <v>（２t車，ＤＩＤ区間　有り</v>
          </cell>
          <cell r="L54" t="str">
            <v>はタイヤ損耗費及び</v>
          </cell>
        </row>
        <row r="55">
          <cell r="B55" t="str">
            <v>ﾊﾞｯｸﾎｳ　油圧式ｸﾛｰﾗ型</v>
          </cell>
          <cell r="D55" t="str">
            <v>燃料</v>
          </cell>
          <cell r="E55" t="str">
            <v>軽油，油脂類共</v>
          </cell>
          <cell r="G55" t="str">
            <v>㍑</v>
          </cell>
          <cell r="H55">
            <v>2.35</v>
          </cell>
          <cell r="I55">
            <v>68</v>
          </cell>
          <cell r="J55">
            <v>160</v>
          </cell>
          <cell r="L55" t="str">
            <v>補修費を含む。</v>
          </cell>
        </row>
        <row r="56">
          <cell r="B56" t="str">
            <v>0.13ｍ3）3.0km以下</v>
          </cell>
        </row>
        <row r="57">
          <cell r="D57" t="str">
            <v>運転手（一般）</v>
          </cell>
          <cell r="G57" t="str">
            <v>人</v>
          </cell>
          <cell r="H57">
            <v>0.08</v>
          </cell>
          <cell r="I57">
            <v>17000</v>
          </cell>
          <cell r="J57">
            <v>1360</v>
          </cell>
        </row>
        <row r="59">
          <cell r="D59" t="str">
            <v>その他</v>
          </cell>
          <cell r="E59" t="str">
            <v>（労＋雑）×12%</v>
          </cell>
          <cell r="J59">
            <v>182</v>
          </cell>
        </row>
        <row r="61">
          <cell r="D61" t="str">
            <v>計</v>
          </cell>
          <cell r="J61">
            <v>2034</v>
          </cell>
        </row>
        <row r="64">
          <cell r="G64" t="str">
            <v>共用</v>
          </cell>
        </row>
        <row r="65">
          <cell r="A65" t="str">
            <v>T032005</v>
          </cell>
          <cell r="B65" t="str">
            <v>土砂運搬</v>
          </cell>
          <cell r="C65" t="str">
            <v>ｍ3</v>
          </cell>
          <cell r="D65" t="str">
            <v>ダンプトラック損料</v>
          </cell>
          <cell r="E65" t="str">
            <v>２t車</v>
          </cell>
          <cell r="G65" t="str">
            <v>日</v>
          </cell>
          <cell r="H65">
            <v>0.11600000000000001</v>
          </cell>
          <cell r="I65">
            <v>3220</v>
          </cell>
          <cell r="J65">
            <v>374</v>
          </cell>
          <cell r="K65">
            <v>2290</v>
          </cell>
          <cell r="L65" t="str">
            <v>ダンプトラック損料</v>
          </cell>
        </row>
        <row r="66">
          <cell r="B66" t="str">
            <v>（２t車，ＤＩＤ区間　有り</v>
          </cell>
          <cell r="L66" t="str">
            <v>はタイヤ損耗費及び</v>
          </cell>
        </row>
        <row r="67">
          <cell r="B67" t="str">
            <v>ﾊﾞｯｸﾎｳ　油圧式ｸﾛｰﾗ型</v>
          </cell>
          <cell r="D67" t="str">
            <v>燃料</v>
          </cell>
          <cell r="E67" t="str">
            <v>軽油，油脂類共</v>
          </cell>
          <cell r="G67" t="str">
            <v>㍑</v>
          </cell>
          <cell r="H67">
            <v>2.65</v>
          </cell>
          <cell r="I67">
            <v>68</v>
          </cell>
          <cell r="J67">
            <v>180</v>
          </cell>
          <cell r="L67" t="str">
            <v>補修費を含む。</v>
          </cell>
        </row>
        <row r="68">
          <cell r="B68" t="str">
            <v>0.13ｍ3）3.5km以下</v>
          </cell>
        </row>
        <row r="69">
          <cell r="D69" t="str">
            <v>運転手（一般）</v>
          </cell>
          <cell r="G69" t="str">
            <v>人</v>
          </cell>
          <cell r="H69">
            <v>0.09</v>
          </cell>
          <cell r="I69">
            <v>17000</v>
          </cell>
          <cell r="J69">
            <v>1530</v>
          </cell>
        </row>
        <row r="71">
          <cell r="D71" t="str">
            <v>その他</v>
          </cell>
          <cell r="E71" t="str">
            <v>（労＋雑）×12%</v>
          </cell>
          <cell r="J71">
            <v>205</v>
          </cell>
        </row>
        <row r="73">
          <cell r="D73" t="str">
            <v>計</v>
          </cell>
          <cell r="J73">
            <v>2289</v>
          </cell>
        </row>
        <row r="74">
          <cell r="G74" t="str">
            <v>共用</v>
          </cell>
        </row>
        <row r="75">
          <cell r="A75" t="str">
            <v>T032006</v>
          </cell>
          <cell r="B75" t="str">
            <v>土砂運搬</v>
          </cell>
          <cell r="C75" t="str">
            <v>ｍ3</v>
          </cell>
          <cell r="D75" t="str">
            <v>ダンプトラック損料</v>
          </cell>
          <cell r="E75" t="str">
            <v>２t車</v>
          </cell>
          <cell r="G75" t="str">
            <v>日</v>
          </cell>
          <cell r="H75">
            <v>0.129</v>
          </cell>
          <cell r="I75">
            <v>3220</v>
          </cell>
          <cell r="J75">
            <v>415</v>
          </cell>
          <cell r="K75">
            <v>2540</v>
          </cell>
          <cell r="L75" t="str">
            <v>ダンプトラック損料</v>
          </cell>
        </row>
        <row r="76">
          <cell r="B76" t="str">
            <v>（２t車，ＤＩＤ区間　有り</v>
          </cell>
          <cell r="L76" t="str">
            <v>はタイヤ損耗費及び</v>
          </cell>
        </row>
        <row r="77">
          <cell r="B77" t="str">
            <v>ﾊﾞｯｸﾎｳ　油圧式ｸﾛｰﾗ型</v>
          </cell>
          <cell r="D77" t="str">
            <v>燃料</v>
          </cell>
          <cell r="E77" t="str">
            <v>軽油，油脂類共</v>
          </cell>
          <cell r="G77" t="str">
            <v>㍑</v>
          </cell>
          <cell r="H77">
            <v>2.94</v>
          </cell>
          <cell r="I77">
            <v>68</v>
          </cell>
          <cell r="J77">
            <v>200</v>
          </cell>
          <cell r="L77" t="str">
            <v>補修費を含む。</v>
          </cell>
        </row>
        <row r="78">
          <cell r="B78" t="str">
            <v>0.13ｍ3）4.5km以下</v>
          </cell>
        </row>
        <row r="79">
          <cell r="D79" t="str">
            <v>運転手（一般）</v>
          </cell>
          <cell r="G79" t="str">
            <v>人</v>
          </cell>
          <cell r="H79">
            <v>0.1</v>
          </cell>
          <cell r="I79">
            <v>17000</v>
          </cell>
          <cell r="J79">
            <v>1700</v>
          </cell>
        </row>
        <row r="81">
          <cell r="D81" t="str">
            <v>その他</v>
          </cell>
          <cell r="E81" t="str">
            <v>（労＋雑）×12%</v>
          </cell>
          <cell r="J81">
            <v>228</v>
          </cell>
        </row>
        <row r="83">
          <cell r="D83" t="str">
            <v>計</v>
          </cell>
          <cell r="J83">
            <v>2543</v>
          </cell>
        </row>
        <row r="86">
          <cell r="G86" t="str">
            <v>共用</v>
          </cell>
        </row>
        <row r="87">
          <cell r="A87" t="str">
            <v>T032007</v>
          </cell>
          <cell r="B87" t="str">
            <v>土砂運搬</v>
          </cell>
          <cell r="C87" t="str">
            <v>ｍ3</v>
          </cell>
          <cell r="D87" t="str">
            <v>ダンプトラック損料</v>
          </cell>
          <cell r="E87" t="str">
            <v>２t車</v>
          </cell>
          <cell r="G87" t="str">
            <v>日</v>
          </cell>
          <cell r="H87">
            <v>0.14199999999999999</v>
          </cell>
          <cell r="I87">
            <v>3220</v>
          </cell>
          <cell r="J87">
            <v>457</v>
          </cell>
          <cell r="K87">
            <v>2800</v>
          </cell>
          <cell r="L87" t="str">
            <v>ダンプトラック損料</v>
          </cell>
        </row>
        <row r="88">
          <cell r="B88" t="str">
            <v>（２t車，ＤＩＤ区間　有り</v>
          </cell>
          <cell r="L88" t="str">
            <v>はタイヤ損耗費及び</v>
          </cell>
        </row>
        <row r="89">
          <cell r="B89" t="str">
            <v>ﾊﾞｯｸﾎｳ　油圧式ｸﾛｰﾗ型</v>
          </cell>
          <cell r="D89" t="str">
            <v>燃料</v>
          </cell>
          <cell r="E89" t="str">
            <v>軽油，油脂類共</v>
          </cell>
          <cell r="G89" t="str">
            <v>㍑</v>
          </cell>
          <cell r="H89">
            <v>3.23</v>
          </cell>
          <cell r="I89">
            <v>68</v>
          </cell>
          <cell r="J89">
            <v>220</v>
          </cell>
          <cell r="L89" t="str">
            <v>補修費を含む。</v>
          </cell>
        </row>
        <row r="90">
          <cell r="B90" t="str">
            <v>0.13ｍ3）5.0km以下</v>
          </cell>
        </row>
        <row r="91">
          <cell r="D91" t="str">
            <v>運転手（一般）</v>
          </cell>
          <cell r="G91" t="str">
            <v>人</v>
          </cell>
          <cell r="H91">
            <v>0.11</v>
          </cell>
          <cell r="I91">
            <v>17000</v>
          </cell>
          <cell r="J91">
            <v>1870</v>
          </cell>
        </row>
        <row r="93">
          <cell r="D93" t="str">
            <v>その他</v>
          </cell>
          <cell r="E93" t="str">
            <v>（労＋雑）×12%</v>
          </cell>
          <cell r="J93">
            <v>251</v>
          </cell>
        </row>
        <row r="95">
          <cell r="D95" t="str">
            <v>計</v>
          </cell>
          <cell r="J95">
            <v>2798</v>
          </cell>
        </row>
        <row r="98">
          <cell r="G98" t="str">
            <v>共用</v>
          </cell>
        </row>
        <row r="99">
          <cell r="A99" t="str">
            <v>T032008</v>
          </cell>
          <cell r="B99" t="str">
            <v>土砂運搬</v>
          </cell>
          <cell r="C99" t="str">
            <v>ｍ3</v>
          </cell>
          <cell r="D99" t="str">
            <v>ダンプトラック損料</v>
          </cell>
          <cell r="E99" t="str">
            <v>２t車</v>
          </cell>
          <cell r="G99" t="str">
            <v>日</v>
          </cell>
          <cell r="H99">
            <v>0.16800000000000001</v>
          </cell>
          <cell r="I99">
            <v>3220</v>
          </cell>
          <cell r="J99">
            <v>541</v>
          </cell>
          <cell r="K99">
            <v>3310</v>
          </cell>
          <cell r="L99" t="str">
            <v>ダンプトラック損料</v>
          </cell>
        </row>
        <row r="100">
          <cell r="B100" t="str">
            <v>（２t車，ＤＩＤ区間　有り</v>
          </cell>
          <cell r="L100" t="str">
            <v>はタイヤ損耗費及び</v>
          </cell>
        </row>
        <row r="101">
          <cell r="B101" t="str">
            <v>ﾊﾞｯｸﾎｳ　油圧式ｸﾛｰﾗ型</v>
          </cell>
          <cell r="D101" t="str">
            <v>燃料</v>
          </cell>
          <cell r="E101" t="str">
            <v>軽油，油脂類共</v>
          </cell>
          <cell r="G101" t="str">
            <v>㍑</v>
          </cell>
          <cell r="H101">
            <v>3.82</v>
          </cell>
          <cell r="I101">
            <v>68</v>
          </cell>
          <cell r="J101">
            <v>260</v>
          </cell>
          <cell r="L101" t="str">
            <v>補修費を含む。</v>
          </cell>
        </row>
        <row r="102">
          <cell r="B102" t="str">
            <v>0.13ｍ3）6.5km以下</v>
          </cell>
        </row>
        <row r="103">
          <cell r="D103" t="str">
            <v>運転手（一般）</v>
          </cell>
          <cell r="G103" t="str">
            <v>人</v>
          </cell>
          <cell r="H103">
            <v>0.13</v>
          </cell>
          <cell r="I103">
            <v>17000</v>
          </cell>
          <cell r="J103">
            <v>2210</v>
          </cell>
        </row>
        <row r="105">
          <cell r="D105" t="str">
            <v>その他</v>
          </cell>
          <cell r="E105" t="str">
            <v>（労＋雑）×12%</v>
          </cell>
          <cell r="J105">
            <v>296</v>
          </cell>
        </row>
        <row r="107">
          <cell r="D107" t="str">
            <v>計</v>
          </cell>
          <cell r="J107">
            <v>3307</v>
          </cell>
        </row>
        <row r="110">
          <cell r="G110" t="str">
            <v>共用</v>
          </cell>
        </row>
        <row r="111">
          <cell r="A111" t="str">
            <v>T032009</v>
          </cell>
          <cell r="B111" t="str">
            <v>土砂運搬</v>
          </cell>
          <cell r="C111" t="str">
            <v>ｍ3</v>
          </cell>
          <cell r="D111" t="str">
            <v>ダンプトラック損料</v>
          </cell>
          <cell r="E111" t="str">
            <v>２t車</v>
          </cell>
          <cell r="G111" t="str">
            <v>日</v>
          </cell>
          <cell r="H111">
            <v>0.19400000000000001</v>
          </cell>
          <cell r="I111">
            <v>3220</v>
          </cell>
          <cell r="J111">
            <v>625</v>
          </cell>
          <cell r="K111">
            <v>3820</v>
          </cell>
          <cell r="L111" t="str">
            <v>ダンプトラック損料</v>
          </cell>
        </row>
        <row r="112">
          <cell r="B112" t="str">
            <v>（２t車，ＤＩＤ区間　有り</v>
          </cell>
          <cell r="L112" t="str">
            <v>はタイヤ損耗費及び</v>
          </cell>
        </row>
        <row r="113">
          <cell r="B113" t="str">
            <v>ﾊﾞｯｸﾎｳ　油圧式ｸﾛｰﾗ型</v>
          </cell>
          <cell r="D113" t="str">
            <v>燃料</v>
          </cell>
          <cell r="E113" t="str">
            <v>軽油，油脂類共</v>
          </cell>
          <cell r="G113" t="str">
            <v>㍑</v>
          </cell>
          <cell r="H113">
            <v>4.41</v>
          </cell>
          <cell r="I113">
            <v>68</v>
          </cell>
          <cell r="J113">
            <v>300</v>
          </cell>
          <cell r="L113" t="str">
            <v>補修費を含む。</v>
          </cell>
        </row>
        <row r="114">
          <cell r="B114" t="str">
            <v>0.13ｍ3）8.0km以下</v>
          </cell>
        </row>
        <row r="115">
          <cell r="D115" t="str">
            <v>運転手（一般）</v>
          </cell>
          <cell r="G115" t="str">
            <v>人</v>
          </cell>
          <cell r="H115">
            <v>0.15</v>
          </cell>
          <cell r="I115">
            <v>17000</v>
          </cell>
          <cell r="J115">
            <v>2550</v>
          </cell>
        </row>
        <row r="117">
          <cell r="D117" t="str">
            <v>その他</v>
          </cell>
          <cell r="E117" t="str">
            <v>（労＋雑）×12%</v>
          </cell>
          <cell r="J117">
            <v>342</v>
          </cell>
        </row>
        <row r="119">
          <cell r="D119" t="str">
            <v>計</v>
          </cell>
          <cell r="J119">
            <v>3817</v>
          </cell>
        </row>
        <row r="123">
          <cell r="A123" t="str">
            <v>T032012</v>
          </cell>
          <cell r="B123" t="str">
            <v>土砂運搬</v>
          </cell>
          <cell r="C123" t="str">
            <v>ｍ3</v>
          </cell>
          <cell r="D123" t="str">
            <v>ダンプトラック損料</v>
          </cell>
          <cell r="E123" t="str">
            <v>２t車</v>
          </cell>
          <cell r="G123" t="str">
            <v>日</v>
          </cell>
          <cell r="H123">
            <v>0.23200000000000001</v>
          </cell>
          <cell r="I123">
            <v>3220</v>
          </cell>
          <cell r="J123">
            <v>747</v>
          </cell>
          <cell r="K123">
            <v>4580</v>
          </cell>
          <cell r="L123" t="str">
            <v>ダンプトラック損料</v>
          </cell>
        </row>
        <row r="124">
          <cell r="B124" t="str">
            <v>（２t車，ＤＩＤ区間　有り</v>
          </cell>
          <cell r="L124" t="str">
            <v>はタイヤ損耗費及び</v>
          </cell>
        </row>
        <row r="125">
          <cell r="B125" t="str">
            <v>ﾊﾞｯｸﾎｳ　油圧式ｸﾛｰﾗ型</v>
          </cell>
          <cell r="D125" t="str">
            <v>燃料</v>
          </cell>
          <cell r="E125" t="str">
            <v>軽油，油脂類共</v>
          </cell>
          <cell r="G125" t="str">
            <v>㍑</v>
          </cell>
          <cell r="H125">
            <v>5.29</v>
          </cell>
          <cell r="I125">
            <v>68</v>
          </cell>
          <cell r="J125">
            <v>360</v>
          </cell>
          <cell r="L125" t="str">
            <v>補修費を含む。</v>
          </cell>
        </row>
        <row r="126">
          <cell r="B126" t="str">
            <v>0.13ｍ3）11.0km以下</v>
          </cell>
        </row>
        <row r="127">
          <cell r="D127" t="str">
            <v>運転手（一般）</v>
          </cell>
          <cell r="G127" t="str">
            <v>人</v>
          </cell>
          <cell r="H127">
            <v>0.18</v>
          </cell>
          <cell r="I127">
            <v>17000</v>
          </cell>
          <cell r="J127">
            <v>3060</v>
          </cell>
        </row>
        <row r="129">
          <cell r="D129" t="str">
            <v>その他</v>
          </cell>
          <cell r="E129" t="str">
            <v>（労＋雑）×12%</v>
          </cell>
          <cell r="J129">
            <v>410</v>
          </cell>
        </row>
        <row r="131">
          <cell r="D131" t="str">
            <v>計</v>
          </cell>
          <cell r="J131">
            <v>4577</v>
          </cell>
        </row>
        <row r="134">
          <cell r="G134" t="str">
            <v>共用</v>
          </cell>
        </row>
        <row r="135">
          <cell r="A135" t="str">
            <v>T032020</v>
          </cell>
          <cell r="B135" t="str">
            <v>土砂運搬</v>
          </cell>
          <cell r="C135" t="str">
            <v>ｍ3</v>
          </cell>
          <cell r="D135" t="str">
            <v>ダンプトラック損料</v>
          </cell>
          <cell r="E135" t="str">
            <v>２t車</v>
          </cell>
          <cell r="G135" t="str">
            <v>日</v>
          </cell>
          <cell r="H135">
            <v>0.29699999999999999</v>
          </cell>
          <cell r="I135">
            <v>3220</v>
          </cell>
          <cell r="J135">
            <v>956</v>
          </cell>
          <cell r="K135">
            <v>5850</v>
          </cell>
          <cell r="L135" t="str">
            <v>ダンプトラック損料</v>
          </cell>
        </row>
        <row r="136">
          <cell r="B136" t="str">
            <v>（２t車，ＤＩＤ区間　有り</v>
          </cell>
          <cell r="L136" t="str">
            <v>はタイヤ損耗費及び</v>
          </cell>
        </row>
        <row r="137">
          <cell r="B137" t="str">
            <v>ﾊﾞｯｸﾎｳ　油圧式ｸﾛｰﾗ型</v>
          </cell>
          <cell r="D137" t="str">
            <v>燃料</v>
          </cell>
          <cell r="E137" t="str">
            <v>軽油，油脂類共</v>
          </cell>
          <cell r="G137" t="str">
            <v>㍑</v>
          </cell>
          <cell r="H137">
            <v>6.76</v>
          </cell>
          <cell r="I137">
            <v>68</v>
          </cell>
          <cell r="J137">
            <v>460</v>
          </cell>
          <cell r="L137" t="str">
            <v>補修費を含む。</v>
          </cell>
        </row>
        <row r="138">
          <cell r="B138" t="str">
            <v>0.13ｍ3）15.0km以下</v>
          </cell>
        </row>
        <row r="139">
          <cell r="D139" t="str">
            <v>運転手（一般）</v>
          </cell>
          <cell r="G139" t="str">
            <v>人</v>
          </cell>
          <cell r="H139">
            <v>0.23</v>
          </cell>
          <cell r="I139">
            <v>17000</v>
          </cell>
          <cell r="J139">
            <v>3910</v>
          </cell>
        </row>
        <row r="141">
          <cell r="D141" t="str">
            <v>その他</v>
          </cell>
          <cell r="E141" t="str">
            <v>（労＋雑）×12%</v>
          </cell>
          <cell r="J141">
            <v>524</v>
          </cell>
        </row>
        <row r="143">
          <cell r="D143" t="str">
            <v>計</v>
          </cell>
          <cell r="J143">
            <v>5850</v>
          </cell>
        </row>
        <row r="144">
          <cell r="G144" t="str">
            <v>共用</v>
          </cell>
        </row>
        <row r="145">
          <cell r="A145" t="str">
            <v>T032030</v>
          </cell>
          <cell r="B145" t="str">
            <v>土砂運搬</v>
          </cell>
          <cell r="C145" t="str">
            <v>ｍ3</v>
          </cell>
          <cell r="D145" t="str">
            <v>ダンプトラック損料</v>
          </cell>
          <cell r="E145" t="str">
            <v>２t車</v>
          </cell>
          <cell r="G145" t="str">
            <v>日</v>
          </cell>
          <cell r="H145">
            <v>0.38700000000000001</v>
          </cell>
          <cell r="I145">
            <v>3220</v>
          </cell>
          <cell r="J145">
            <v>1246</v>
          </cell>
          <cell r="K145">
            <v>7630</v>
          </cell>
          <cell r="L145" t="str">
            <v>ダンプトラック損料</v>
          </cell>
        </row>
        <row r="146">
          <cell r="B146" t="str">
            <v>（２t車，ＤＩＤ区間　有り</v>
          </cell>
          <cell r="L146" t="str">
            <v>はタイヤ損耗費及び</v>
          </cell>
        </row>
        <row r="147">
          <cell r="B147" t="str">
            <v>ﾊﾞｯｸﾎｳ　油圧式ｸﾛｰﾗ型</v>
          </cell>
          <cell r="D147" t="str">
            <v>燃料</v>
          </cell>
          <cell r="E147" t="str">
            <v>軽油，油脂類共</v>
          </cell>
          <cell r="G147" t="str">
            <v>㍑</v>
          </cell>
          <cell r="H147">
            <v>8.82</v>
          </cell>
          <cell r="I147">
            <v>68</v>
          </cell>
          <cell r="J147">
            <v>600</v>
          </cell>
          <cell r="L147" t="str">
            <v>補修費を含む。</v>
          </cell>
        </row>
        <row r="148">
          <cell r="B148" t="str">
            <v>0.13ｍ3）24.0km以下</v>
          </cell>
        </row>
        <row r="149">
          <cell r="D149" t="str">
            <v>運転手（一般）</v>
          </cell>
          <cell r="G149" t="str">
            <v>人</v>
          </cell>
          <cell r="H149">
            <v>0.3</v>
          </cell>
          <cell r="I149">
            <v>17000</v>
          </cell>
          <cell r="J149">
            <v>5100</v>
          </cell>
        </row>
        <row r="151">
          <cell r="D151" t="str">
            <v>その他</v>
          </cell>
          <cell r="E151" t="str">
            <v>（労＋雑）×12%</v>
          </cell>
          <cell r="J151">
            <v>684</v>
          </cell>
        </row>
        <row r="153">
          <cell r="D153" t="str">
            <v>計</v>
          </cell>
          <cell r="J153">
            <v>7630</v>
          </cell>
        </row>
        <row r="156">
          <cell r="G156" t="str">
            <v>共用</v>
          </cell>
        </row>
        <row r="157">
          <cell r="A157" t="str">
            <v>T032040</v>
          </cell>
          <cell r="B157" t="str">
            <v>土砂運搬</v>
          </cell>
          <cell r="C157" t="str">
            <v>ｍ3</v>
          </cell>
          <cell r="D157" t="str">
            <v>ダンプトラック損料</v>
          </cell>
          <cell r="E157" t="str">
            <v>２t車</v>
          </cell>
          <cell r="G157" t="str">
            <v>日</v>
          </cell>
          <cell r="H157">
            <v>0.58099999999999996</v>
          </cell>
          <cell r="I157">
            <v>3220</v>
          </cell>
          <cell r="J157">
            <v>1871</v>
          </cell>
          <cell r="K157">
            <v>11450</v>
          </cell>
          <cell r="L157" t="str">
            <v>ダンプトラック損料</v>
          </cell>
        </row>
        <row r="158">
          <cell r="B158" t="str">
            <v>（２t車，ＤＩＤ区間　有り</v>
          </cell>
          <cell r="L158" t="str">
            <v>はタイヤ損耗費及び</v>
          </cell>
        </row>
        <row r="159">
          <cell r="B159" t="str">
            <v>ﾊﾞｯｸﾎｳ　油圧式ｸﾛｰﾗ型</v>
          </cell>
          <cell r="D159" t="str">
            <v>燃料</v>
          </cell>
          <cell r="E159" t="str">
            <v>軽油，油脂類共</v>
          </cell>
          <cell r="G159" t="str">
            <v>㍑</v>
          </cell>
          <cell r="H159">
            <v>13.23</v>
          </cell>
          <cell r="I159">
            <v>68</v>
          </cell>
          <cell r="J159">
            <v>900</v>
          </cell>
          <cell r="L159" t="str">
            <v>補修費を含む。</v>
          </cell>
        </row>
        <row r="160">
          <cell r="B160" t="str">
            <v>0.13ｍ3）60.0km以下</v>
          </cell>
        </row>
        <row r="161">
          <cell r="D161" t="str">
            <v>運転手（一般）</v>
          </cell>
          <cell r="G161" t="str">
            <v>人</v>
          </cell>
          <cell r="H161">
            <v>0.45</v>
          </cell>
          <cell r="I161">
            <v>17000</v>
          </cell>
          <cell r="J161">
            <v>7650</v>
          </cell>
        </row>
        <row r="163">
          <cell r="D163" t="str">
            <v>その他</v>
          </cell>
          <cell r="E163" t="str">
            <v>（労＋雑）×12%</v>
          </cell>
          <cell r="J163">
            <v>1026</v>
          </cell>
        </row>
        <row r="165">
          <cell r="D165" t="str">
            <v>計</v>
          </cell>
          <cell r="J165">
            <v>11447</v>
          </cell>
        </row>
        <row r="168">
          <cell r="G168" t="str">
            <v>共用</v>
          </cell>
        </row>
        <row r="169">
          <cell r="A169" t="str">
            <v>T032100</v>
          </cell>
          <cell r="B169" t="str">
            <v>土砂運搬</v>
          </cell>
          <cell r="C169" t="str">
            <v>ｍ3</v>
          </cell>
          <cell r="D169" t="str">
            <v>ダンプトラック損料</v>
          </cell>
          <cell r="E169" t="str">
            <v>２t車</v>
          </cell>
          <cell r="G169" t="str">
            <v>日</v>
          </cell>
          <cell r="H169">
            <v>5.8000000000000003E-2</v>
          </cell>
          <cell r="I169">
            <v>3220</v>
          </cell>
          <cell r="J169">
            <v>187</v>
          </cell>
          <cell r="K169">
            <v>1150</v>
          </cell>
          <cell r="L169" t="str">
            <v>ダンプトラック損料</v>
          </cell>
        </row>
        <row r="170">
          <cell r="B170" t="str">
            <v>（２t車，ＤＩＤ区間　無し</v>
          </cell>
          <cell r="L170" t="str">
            <v>はタイヤ損耗費及び</v>
          </cell>
        </row>
        <row r="171">
          <cell r="B171" t="str">
            <v>ﾊﾞｯｸﾎｳ　油圧式ｸﾛｰﾗ型</v>
          </cell>
          <cell r="D171" t="str">
            <v>燃料</v>
          </cell>
          <cell r="E171" t="str">
            <v>軽油，油脂類共</v>
          </cell>
          <cell r="G171" t="str">
            <v>㍑</v>
          </cell>
          <cell r="H171">
            <v>1.32</v>
          </cell>
          <cell r="I171">
            <v>68</v>
          </cell>
          <cell r="J171">
            <v>90</v>
          </cell>
          <cell r="L171" t="str">
            <v>補修費を含む。</v>
          </cell>
        </row>
        <row r="172">
          <cell r="B172" t="str">
            <v>0.13ｍ3）0.3km以下</v>
          </cell>
        </row>
        <row r="173">
          <cell r="D173" t="str">
            <v>運転手（一般）</v>
          </cell>
          <cell r="G173" t="str">
            <v>人</v>
          </cell>
          <cell r="H173">
            <v>4.4999999999999998E-2</v>
          </cell>
          <cell r="I173">
            <v>17000</v>
          </cell>
          <cell r="J173">
            <v>765</v>
          </cell>
        </row>
        <row r="175">
          <cell r="D175" t="str">
            <v>その他</v>
          </cell>
          <cell r="E175" t="str">
            <v>（労＋雑）×12%</v>
          </cell>
          <cell r="J175">
            <v>103</v>
          </cell>
        </row>
        <row r="177">
          <cell r="D177" t="str">
            <v>計</v>
          </cell>
          <cell r="J177">
            <v>1145</v>
          </cell>
        </row>
        <row r="180">
          <cell r="G180" t="str">
            <v>共用</v>
          </cell>
        </row>
        <row r="181">
          <cell r="A181" t="str">
            <v>T032101</v>
          </cell>
          <cell r="B181" t="str">
            <v>土砂運搬</v>
          </cell>
          <cell r="C181" t="str">
            <v>ｍ3</v>
          </cell>
          <cell r="D181" t="str">
            <v>ダンプトラック損料</v>
          </cell>
          <cell r="E181" t="str">
            <v>２t車</v>
          </cell>
          <cell r="G181" t="str">
            <v>日</v>
          </cell>
          <cell r="H181">
            <v>6.5000000000000002E-2</v>
          </cell>
          <cell r="I181">
            <v>3220</v>
          </cell>
          <cell r="J181">
            <v>209</v>
          </cell>
          <cell r="K181">
            <v>1270</v>
          </cell>
          <cell r="L181" t="str">
            <v>ダンプトラック損料</v>
          </cell>
        </row>
        <row r="182">
          <cell r="B182" t="str">
            <v>（２t車，ＤＩＤ区間　無し</v>
          </cell>
          <cell r="L182" t="str">
            <v>はタイヤ損耗費及び</v>
          </cell>
        </row>
        <row r="183">
          <cell r="B183" t="str">
            <v>ﾊﾞｯｸﾎｳ　油圧式ｸﾛｰﾗ型</v>
          </cell>
          <cell r="D183" t="str">
            <v>燃料</v>
          </cell>
          <cell r="E183" t="str">
            <v>軽油，油脂類共</v>
          </cell>
          <cell r="G183" t="str">
            <v>㍑</v>
          </cell>
          <cell r="H183">
            <v>1.47</v>
          </cell>
          <cell r="I183">
            <v>68</v>
          </cell>
          <cell r="J183">
            <v>100</v>
          </cell>
          <cell r="L183" t="str">
            <v>補修費を含む。</v>
          </cell>
        </row>
        <row r="184">
          <cell r="B184" t="str">
            <v>0.13ｍ3）1.0km以下</v>
          </cell>
        </row>
        <row r="185">
          <cell r="D185" t="str">
            <v>運転手（一般）</v>
          </cell>
          <cell r="G185" t="str">
            <v>人</v>
          </cell>
          <cell r="H185">
            <v>0.05</v>
          </cell>
          <cell r="I185">
            <v>17000</v>
          </cell>
          <cell r="J185">
            <v>850</v>
          </cell>
        </row>
        <row r="187">
          <cell r="D187" t="str">
            <v>その他</v>
          </cell>
          <cell r="E187" t="str">
            <v>（労＋雑）×12%</v>
          </cell>
          <cell r="J187">
            <v>114</v>
          </cell>
        </row>
        <row r="189">
          <cell r="D189" t="str">
            <v>計</v>
          </cell>
          <cell r="J189">
            <v>1273</v>
          </cell>
        </row>
        <row r="192">
          <cell r="G192" t="str">
            <v>共用</v>
          </cell>
        </row>
        <row r="193">
          <cell r="A193" t="str">
            <v>T032102</v>
          </cell>
          <cell r="B193" t="str">
            <v>土砂運搬</v>
          </cell>
          <cell r="C193" t="str">
            <v>ｍ3</v>
          </cell>
          <cell r="D193" t="str">
            <v>ダンプトラック損料</v>
          </cell>
          <cell r="E193" t="str">
            <v>２t車</v>
          </cell>
          <cell r="G193" t="str">
            <v>日</v>
          </cell>
          <cell r="H193">
            <v>7.6999999999999999E-2</v>
          </cell>
          <cell r="I193">
            <v>3220</v>
          </cell>
          <cell r="J193">
            <v>248</v>
          </cell>
          <cell r="K193">
            <v>1530</v>
          </cell>
          <cell r="L193" t="str">
            <v>ダンプトラック損料</v>
          </cell>
        </row>
        <row r="194">
          <cell r="B194" t="str">
            <v>（２t車，ＤＩＤ区間　無し</v>
          </cell>
          <cell r="L194" t="str">
            <v>はタイヤ損耗費及び</v>
          </cell>
        </row>
        <row r="195">
          <cell r="B195" t="str">
            <v>ﾊﾞｯｸﾎｳ　油圧式ｸﾛｰﾗ型</v>
          </cell>
          <cell r="D195" t="str">
            <v>燃料</v>
          </cell>
          <cell r="E195" t="str">
            <v>軽油，油脂類共</v>
          </cell>
          <cell r="G195" t="str">
            <v>㍑</v>
          </cell>
          <cell r="H195">
            <v>1.76</v>
          </cell>
          <cell r="I195">
            <v>68</v>
          </cell>
          <cell r="J195">
            <v>120</v>
          </cell>
          <cell r="L195" t="str">
            <v>補修費を含む。</v>
          </cell>
        </row>
        <row r="196">
          <cell r="B196" t="str">
            <v>0.13ｍ3）1.5km以下</v>
          </cell>
        </row>
        <row r="197">
          <cell r="D197" t="str">
            <v>運転手（一般）</v>
          </cell>
          <cell r="G197" t="str">
            <v>人</v>
          </cell>
          <cell r="H197">
            <v>0.06</v>
          </cell>
          <cell r="I197">
            <v>17000</v>
          </cell>
          <cell r="J197">
            <v>1020</v>
          </cell>
        </row>
        <row r="199">
          <cell r="D199" t="str">
            <v>その他</v>
          </cell>
          <cell r="E199" t="str">
            <v>（労＋雑）×12%</v>
          </cell>
          <cell r="J199">
            <v>137</v>
          </cell>
        </row>
        <row r="201">
          <cell r="D201" t="str">
            <v>計</v>
          </cell>
          <cell r="J201">
            <v>1525</v>
          </cell>
        </row>
        <row r="204">
          <cell r="G204" t="str">
            <v>共用</v>
          </cell>
        </row>
        <row r="205">
          <cell r="A205" t="str">
            <v>T032104</v>
          </cell>
          <cell r="B205" t="str">
            <v>土砂運搬</v>
          </cell>
          <cell r="C205" t="str">
            <v>ｍ3</v>
          </cell>
          <cell r="D205" t="str">
            <v>ダンプトラック損料</v>
          </cell>
          <cell r="E205" t="str">
            <v>２t車</v>
          </cell>
          <cell r="G205" t="str">
            <v>日</v>
          </cell>
          <cell r="H205">
            <v>0.09</v>
          </cell>
          <cell r="I205">
            <v>3220</v>
          </cell>
          <cell r="J205">
            <v>290</v>
          </cell>
          <cell r="K205">
            <v>1780</v>
          </cell>
          <cell r="L205" t="str">
            <v>ダンプトラック損料</v>
          </cell>
        </row>
        <row r="206">
          <cell r="B206" t="str">
            <v>（２t車，ＤＩＤ区間　無し</v>
          </cell>
          <cell r="L206" t="str">
            <v>はタイヤ損耗費及び</v>
          </cell>
        </row>
        <row r="207">
          <cell r="B207" t="str">
            <v>ﾊﾞｯｸﾎｳ　油圧式ｸﾛｰﾗ型</v>
          </cell>
          <cell r="D207" t="str">
            <v>燃料</v>
          </cell>
          <cell r="E207" t="str">
            <v>軽油，油脂類共</v>
          </cell>
          <cell r="G207" t="str">
            <v>㍑</v>
          </cell>
          <cell r="H207">
            <v>2.06</v>
          </cell>
          <cell r="I207">
            <v>68</v>
          </cell>
          <cell r="J207">
            <v>140</v>
          </cell>
          <cell r="L207" t="str">
            <v>補修費を含む。</v>
          </cell>
        </row>
        <row r="208">
          <cell r="B208" t="str">
            <v>0.13ｍ3）2.5km以下</v>
          </cell>
        </row>
        <row r="209">
          <cell r="D209" t="str">
            <v>運転手（一般）</v>
          </cell>
          <cell r="G209" t="str">
            <v>人</v>
          </cell>
          <cell r="H209">
            <v>7.0000000000000007E-2</v>
          </cell>
          <cell r="I209">
            <v>17000</v>
          </cell>
          <cell r="J209">
            <v>1190</v>
          </cell>
        </row>
        <row r="211">
          <cell r="D211" t="str">
            <v>その他</v>
          </cell>
          <cell r="E211" t="str">
            <v>（労＋雑）×12%</v>
          </cell>
          <cell r="J211">
            <v>160</v>
          </cell>
        </row>
        <row r="213">
          <cell r="D213" t="str">
            <v>計</v>
          </cell>
          <cell r="J213">
            <v>1780</v>
          </cell>
        </row>
        <row r="214">
          <cell r="G214" t="str">
            <v>共用</v>
          </cell>
        </row>
        <row r="215">
          <cell r="A215" t="str">
            <v>T032105</v>
          </cell>
          <cell r="B215" t="str">
            <v>土砂運搬</v>
          </cell>
          <cell r="C215" t="str">
            <v>ｍ3</v>
          </cell>
          <cell r="D215" t="str">
            <v>ダンプトラック損料</v>
          </cell>
          <cell r="E215" t="str">
            <v>２t車</v>
          </cell>
          <cell r="G215" t="str">
            <v>日</v>
          </cell>
          <cell r="H215">
            <v>0.10299999999999999</v>
          </cell>
          <cell r="I215">
            <v>3220</v>
          </cell>
          <cell r="J215">
            <v>332</v>
          </cell>
          <cell r="K215">
            <v>2030</v>
          </cell>
          <cell r="L215" t="str">
            <v>ダンプトラック損料</v>
          </cell>
        </row>
        <row r="216">
          <cell r="B216" t="str">
            <v>（２t車，ＤＩＤ区間　無し</v>
          </cell>
          <cell r="L216" t="str">
            <v>はタイヤ損耗費及び</v>
          </cell>
        </row>
        <row r="217">
          <cell r="B217" t="str">
            <v>ﾊﾞｯｸﾎｳ　油圧式ｸﾛｰﾗ型</v>
          </cell>
          <cell r="D217" t="str">
            <v>燃料</v>
          </cell>
          <cell r="E217" t="str">
            <v>軽油，油脂類共</v>
          </cell>
          <cell r="G217" t="str">
            <v>㍑</v>
          </cell>
          <cell r="H217">
            <v>2.35</v>
          </cell>
          <cell r="I217">
            <v>68</v>
          </cell>
          <cell r="J217">
            <v>160</v>
          </cell>
          <cell r="L217" t="str">
            <v>補修費を含む。</v>
          </cell>
        </row>
        <row r="218">
          <cell r="B218" t="str">
            <v>0.13ｍ3）3.0km以下</v>
          </cell>
        </row>
        <row r="219">
          <cell r="D219" t="str">
            <v>運転手（一般）</v>
          </cell>
          <cell r="G219" t="str">
            <v>人</v>
          </cell>
          <cell r="H219">
            <v>0.08</v>
          </cell>
          <cell r="I219">
            <v>17000</v>
          </cell>
          <cell r="J219">
            <v>1360</v>
          </cell>
        </row>
        <row r="221">
          <cell r="D221" t="str">
            <v>その他</v>
          </cell>
          <cell r="E221" t="str">
            <v>（労＋雑）×12%</v>
          </cell>
          <cell r="J221">
            <v>182</v>
          </cell>
        </row>
        <row r="223">
          <cell r="D223" t="str">
            <v>計</v>
          </cell>
          <cell r="J223">
            <v>2034</v>
          </cell>
        </row>
        <row r="226">
          <cell r="G226" t="str">
            <v>共用</v>
          </cell>
        </row>
        <row r="227">
          <cell r="A227" t="str">
            <v>T032106</v>
          </cell>
          <cell r="B227" t="str">
            <v>土砂運搬</v>
          </cell>
          <cell r="C227" t="str">
            <v>ｍ3</v>
          </cell>
          <cell r="D227" t="str">
            <v>ダンプトラック損料</v>
          </cell>
          <cell r="E227" t="str">
            <v>２t車</v>
          </cell>
          <cell r="G227" t="str">
            <v>日</v>
          </cell>
          <cell r="H227">
            <v>0.11600000000000001</v>
          </cell>
          <cell r="I227">
            <v>3220</v>
          </cell>
          <cell r="J227">
            <v>374</v>
          </cell>
          <cell r="K227">
            <v>2290</v>
          </cell>
          <cell r="L227" t="str">
            <v>ダンプトラック損料</v>
          </cell>
        </row>
        <row r="228">
          <cell r="B228" t="str">
            <v>（２t車，ＤＩＤ区間　無し</v>
          </cell>
          <cell r="L228" t="str">
            <v>はタイヤ損耗費及び</v>
          </cell>
        </row>
        <row r="229">
          <cell r="B229" t="str">
            <v>ﾊﾞｯｸﾎｳ　油圧式ｸﾛｰﾗ型</v>
          </cell>
          <cell r="D229" t="str">
            <v>燃料</v>
          </cell>
          <cell r="E229" t="str">
            <v>軽油，油脂類共</v>
          </cell>
          <cell r="G229" t="str">
            <v>㍑</v>
          </cell>
          <cell r="H229">
            <v>2.65</v>
          </cell>
          <cell r="I229">
            <v>68</v>
          </cell>
          <cell r="J229">
            <v>180</v>
          </cell>
          <cell r="L229" t="str">
            <v>補修費を含む。</v>
          </cell>
        </row>
        <row r="230">
          <cell r="B230" t="str">
            <v>0.13ｍ3）3.5km以下</v>
          </cell>
        </row>
        <row r="231">
          <cell r="D231" t="str">
            <v>運転手（一般）</v>
          </cell>
          <cell r="G231" t="str">
            <v>人</v>
          </cell>
          <cell r="H231">
            <v>0.09</v>
          </cell>
          <cell r="I231">
            <v>17000</v>
          </cell>
          <cell r="J231">
            <v>1530</v>
          </cell>
        </row>
        <row r="233">
          <cell r="D233" t="str">
            <v>その他</v>
          </cell>
          <cell r="E233" t="str">
            <v>（労＋雑）×12%</v>
          </cell>
          <cell r="J233">
            <v>205</v>
          </cell>
        </row>
        <row r="235">
          <cell r="D235" t="str">
            <v>計</v>
          </cell>
          <cell r="J235">
            <v>2289</v>
          </cell>
        </row>
        <row r="238">
          <cell r="G238" t="str">
            <v>共用</v>
          </cell>
        </row>
        <row r="239">
          <cell r="A239" t="str">
            <v>T032107</v>
          </cell>
          <cell r="B239" t="str">
            <v>土砂運搬</v>
          </cell>
          <cell r="C239" t="str">
            <v>ｍ3</v>
          </cell>
          <cell r="D239" t="str">
            <v>ダンプトラック損料</v>
          </cell>
          <cell r="E239" t="str">
            <v>２t車</v>
          </cell>
          <cell r="G239" t="str">
            <v>日</v>
          </cell>
          <cell r="H239">
            <v>0.129</v>
          </cell>
          <cell r="I239">
            <v>3220</v>
          </cell>
          <cell r="J239">
            <v>415</v>
          </cell>
          <cell r="K239">
            <v>2540</v>
          </cell>
          <cell r="L239" t="str">
            <v>ダンプトラック損料</v>
          </cell>
        </row>
        <row r="240">
          <cell r="B240" t="str">
            <v>（２t車，ＤＩＤ区間　無し</v>
          </cell>
          <cell r="L240" t="str">
            <v>はタイヤ損耗費及び</v>
          </cell>
        </row>
        <row r="241">
          <cell r="B241" t="str">
            <v>ﾊﾞｯｸﾎｳ　油圧式ｸﾛｰﾗ型</v>
          </cell>
          <cell r="D241" t="str">
            <v>燃料</v>
          </cell>
          <cell r="E241" t="str">
            <v>軽油，油脂類共</v>
          </cell>
          <cell r="G241" t="str">
            <v>㍑</v>
          </cell>
          <cell r="H241">
            <v>2.94</v>
          </cell>
          <cell r="I241">
            <v>68</v>
          </cell>
          <cell r="J241">
            <v>200</v>
          </cell>
          <cell r="L241" t="str">
            <v>補修費を含む。</v>
          </cell>
        </row>
        <row r="242">
          <cell r="B242" t="str">
            <v>0.13ｍ3）4.5km以下</v>
          </cell>
        </row>
        <row r="243">
          <cell r="D243" t="str">
            <v>運転手（一般）</v>
          </cell>
          <cell r="G243" t="str">
            <v>人</v>
          </cell>
          <cell r="H243">
            <v>0.1</v>
          </cell>
          <cell r="I243">
            <v>17000</v>
          </cell>
          <cell r="J243">
            <v>1700</v>
          </cell>
        </row>
        <row r="245">
          <cell r="D245" t="str">
            <v>その他</v>
          </cell>
          <cell r="E245" t="str">
            <v>（労＋雑）×12%</v>
          </cell>
          <cell r="J245">
            <v>228</v>
          </cell>
        </row>
        <row r="247">
          <cell r="D247" t="str">
            <v>計</v>
          </cell>
          <cell r="J247">
            <v>2543</v>
          </cell>
        </row>
        <row r="250">
          <cell r="G250" t="str">
            <v>共用</v>
          </cell>
        </row>
        <row r="251">
          <cell r="A251" t="str">
            <v>T032108</v>
          </cell>
          <cell r="B251" t="str">
            <v>土砂運搬</v>
          </cell>
          <cell r="C251" t="str">
            <v>ｍ3</v>
          </cell>
          <cell r="D251" t="str">
            <v>ダンプトラック損料</v>
          </cell>
          <cell r="E251" t="str">
            <v>２t車</v>
          </cell>
          <cell r="G251" t="str">
            <v>日</v>
          </cell>
          <cell r="H251">
            <v>0.14199999999999999</v>
          </cell>
          <cell r="I251">
            <v>3220</v>
          </cell>
          <cell r="J251">
            <v>457</v>
          </cell>
          <cell r="K251">
            <v>2800</v>
          </cell>
          <cell r="L251" t="str">
            <v>ダンプトラック損料</v>
          </cell>
        </row>
        <row r="252">
          <cell r="B252" t="str">
            <v>（２t車，ＤＩＤ区間　無し</v>
          </cell>
          <cell r="L252" t="str">
            <v>はタイヤ損耗費及び</v>
          </cell>
        </row>
        <row r="253">
          <cell r="B253" t="str">
            <v>ﾊﾞｯｸﾎｳ　油圧式ｸﾛｰﾗ型</v>
          </cell>
          <cell r="D253" t="str">
            <v>燃料</v>
          </cell>
          <cell r="E253" t="str">
            <v>軽油，油脂類共</v>
          </cell>
          <cell r="G253" t="str">
            <v>㍑</v>
          </cell>
          <cell r="H253">
            <v>3.23</v>
          </cell>
          <cell r="I253">
            <v>68</v>
          </cell>
          <cell r="J253">
            <v>220</v>
          </cell>
          <cell r="L253" t="str">
            <v>補修費を含む。</v>
          </cell>
        </row>
        <row r="254">
          <cell r="B254" t="str">
            <v>0.13ｍ3）5.5km以下</v>
          </cell>
        </row>
        <row r="255">
          <cell r="D255" t="str">
            <v>運転手（一般）</v>
          </cell>
          <cell r="G255" t="str">
            <v>人</v>
          </cell>
          <cell r="H255">
            <v>0.11</v>
          </cell>
          <cell r="I255">
            <v>17000</v>
          </cell>
          <cell r="J255">
            <v>1870</v>
          </cell>
        </row>
        <row r="257">
          <cell r="D257" t="str">
            <v>その他</v>
          </cell>
          <cell r="E257" t="str">
            <v>（労＋雑）×12%</v>
          </cell>
          <cell r="J257">
            <v>251</v>
          </cell>
        </row>
        <row r="259">
          <cell r="D259" t="str">
            <v>計</v>
          </cell>
          <cell r="J259">
            <v>2798</v>
          </cell>
        </row>
        <row r="262">
          <cell r="G262" t="str">
            <v>共用</v>
          </cell>
        </row>
        <row r="263">
          <cell r="A263" t="str">
            <v>T032109</v>
          </cell>
          <cell r="B263" t="str">
            <v>土砂運搬</v>
          </cell>
          <cell r="C263" t="str">
            <v>ｍ3</v>
          </cell>
          <cell r="D263" t="str">
            <v>ダンプトラック損料</v>
          </cell>
          <cell r="E263" t="str">
            <v>２t車</v>
          </cell>
          <cell r="G263" t="str">
            <v>日</v>
          </cell>
          <cell r="H263">
            <v>0.16800000000000001</v>
          </cell>
          <cell r="I263">
            <v>3220</v>
          </cell>
          <cell r="J263">
            <v>541</v>
          </cell>
          <cell r="K263">
            <v>3310</v>
          </cell>
          <cell r="L263" t="str">
            <v>ダンプトラック損料</v>
          </cell>
        </row>
        <row r="264">
          <cell r="B264" t="str">
            <v>（２t車，ＤＩＤ区間　無し</v>
          </cell>
          <cell r="L264" t="str">
            <v>はタイヤ損耗費及び</v>
          </cell>
        </row>
        <row r="265">
          <cell r="B265" t="str">
            <v>ﾊﾞｯｸﾎｳ　油圧式ｸﾛｰﾗ型</v>
          </cell>
          <cell r="D265" t="str">
            <v>燃料</v>
          </cell>
          <cell r="E265" t="str">
            <v>軽油，油脂類共</v>
          </cell>
          <cell r="G265" t="str">
            <v>㍑</v>
          </cell>
          <cell r="H265">
            <v>3.82</v>
          </cell>
          <cell r="I265">
            <v>68</v>
          </cell>
          <cell r="J265">
            <v>260</v>
          </cell>
          <cell r="L265" t="str">
            <v>補修費を含む。</v>
          </cell>
        </row>
        <row r="266">
          <cell r="B266" t="str">
            <v>0.13ｍ3）7.0km以下</v>
          </cell>
        </row>
        <row r="267">
          <cell r="D267" t="str">
            <v>運転手（一般）</v>
          </cell>
          <cell r="G267" t="str">
            <v>人</v>
          </cell>
          <cell r="H267">
            <v>0.13</v>
          </cell>
          <cell r="I267">
            <v>17000</v>
          </cell>
          <cell r="J267">
            <v>2210</v>
          </cell>
        </row>
        <row r="269">
          <cell r="D269" t="str">
            <v>その他</v>
          </cell>
          <cell r="E269" t="str">
            <v>（労＋雑）×12%</v>
          </cell>
          <cell r="J269">
            <v>296</v>
          </cell>
        </row>
        <row r="271">
          <cell r="D271" t="str">
            <v>計</v>
          </cell>
          <cell r="J271">
            <v>3307</v>
          </cell>
        </row>
        <row r="274">
          <cell r="G274" t="str">
            <v>共用</v>
          </cell>
        </row>
        <row r="275">
          <cell r="A275" t="str">
            <v>T032112</v>
          </cell>
          <cell r="B275" t="str">
            <v>土砂運搬</v>
          </cell>
          <cell r="C275" t="str">
            <v>ｍ3</v>
          </cell>
          <cell r="D275" t="str">
            <v>ダンプトラック損料</v>
          </cell>
          <cell r="E275" t="str">
            <v>２t車</v>
          </cell>
          <cell r="G275" t="str">
            <v>日</v>
          </cell>
          <cell r="H275">
            <v>0.19400000000000001</v>
          </cell>
          <cell r="I275">
            <v>3220</v>
          </cell>
          <cell r="J275">
            <v>625</v>
          </cell>
          <cell r="K275">
            <v>3820</v>
          </cell>
          <cell r="L275" t="str">
            <v>ダンプトラック損料</v>
          </cell>
        </row>
        <row r="276">
          <cell r="B276" t="str">
            <v>（２t車，ＤＩＤ区間　無し</v>
          </cell>
          <cell r="L276" t="str">
            <v>はタイヤ損耗費及び</v>
          </cell>
        </row>
        <row r="277">
          <cell r="B277" t="str">
            <v>ﾊﾞｯｸﾎｳ　油圧式ｸﾛｰﾗ型</v>
          </cell>
          <cell r="D277" t="str">
            <v>燃料</v>
          </cell>
          <cell r="E277" t="str">
            <v>軽油，油脂類共</v>
          </cell>
          <cell r="G277" t="str">
            <v>㍑</v>
          </cell>
          <cell r="H277">
            <v>4.41</v>
          </cell>
          <cell r="I277">
            <v>68</v>
          </cell>
          <cell r="J277">
            <v>300</v>
          </cell>
          <cell r="L277" t="str">
            <v>補修費を含む。</v>
          </cell>
        </row>
        <row r="278">
          <cell r="B278" t="str">
            <v>0.13ｍ3）9.0km以下</v>
          </cell>
        </row>
        <row r="279">
          <cell r="D279" t="str">
            <v>運転手（一般）</v>
          </cell>
          <cell r="G279" t="str">
            <v>人</v>
          </cell>
          <cell r="H279">
            <v>0.15</v>
          </cell>
          <cell r="I279">
            <v>17000</v>
          </cell>
          <cell r="J279">
            <v>2550</v>
          </cell>
        </row>
        <row r="281">
          <cell r="D281" t="str">
            <v>その他</v>
          </cell>
          <cell r="E281" t="str">
            <v>（労＋雑）×12%</v>
          </cell>
          <cell r="J281">
            <v>342</v>
          </cell>
        </row>
        <row r="283">
          <cell r="D283" t="str">
            <v>計</v>
          </cell>
          <cell r="J283">
            <v>3817</v>
          </cell>
        </row>
        <row r="285">
          <cell r="A285" t="str">
            <v>T032116</v>
          </cell>
          <cell r="B285" t="str">
            <v>土砂運搬</v>
          </cell>
          <cell r="C285" t="str">
            <v>ｍ3</v>
          </cell>
          <cell r="D285" t="str">
            <v>ダンプトラック損料</v>
          </cell>
          <cell r="E285" t="str">
            <v>２t車</v>
          </cell>
          <cell r="G285" t="str">
            <v>日</v>
          </cell>
          <cell r="H285">
            <v>0.23200000000000001</v>
          </cell>
          <cell r="I285">
            <v>3220</v>
          </cell>
          <cell r="J285">
            <v>747</v>
          </cell>
          <cell r="K285">
            <v>4580</v>
          </cell>
          <cell r="L285" t="str">
            <v>ダンプトラック損料</v>
          </cell>
        </row>
        <row r="286">
          <cell r="B286" t="str">
            <v>（２t車，ＤＩＤ区間　無し</v>
          </cell>
          <cell r="L286" t="str">
            <v>はタイヤ損耗費及び</v>
          </cell>
        </row>
        <row r="287">
          <cell r="B287" t="str">
            <v>ﾊﾞｯｸﾎｳ　油圧式ｸﾛｰﾗ型</v>
          </cell>
          <cell r="D287" t="str">
            <v>燃料</v>
          </cell>
          <cell r="E287" t="str">
            <v>軽油，油脂類共</v>
          </cell>
          <cell r="G287" t="str">
            <v>㍑</v>
          </cell>
          <cell r="H287">
            <v>5.29</v>
          </cell>
          <cell r="I287">
            <v>68</v>
          </cell>
          <cell r="J287">
            <v>360</v>
          </cell>
          <cell r="L287" t="str">
            <v>補修費を含む。</v>
          </cell>
        </row>
        <row r="288">
          <cell r="B288" t="str">
            <v>0.13ｍ3）12.0km以下</v>
          </cell>
        </row>
        <row r="289">
          <cell r="D289" t="str">
            <v>運転手（一般）</v>
          </cell>
          <cell r="G289" t="str">
            <v>人</v>
          </cell>
          <cell r="H289">
            <v>0.18</v>
          </cell>
          <cell r="I289">
            <v>17000</v>
          </cell>
          <cell r="J289">
            <v>3060</v>
          </cell>
        </row>
        <row r="291">
          <cell r="D291" t="str">
            <v>その他</v>
          </cell>
          <cell r="E291" t="str">
            <v>（労＋雑）×12%</v>
          </cell>
          <cell r="J291">
            <v>410</v>
          </cell>
        </row>
        <row r="293">
          <cell r="D293" t="str">
            <v>計</v>
          </cell>
          <cell r="J293">
            <v>4577</v>
          </cell>
        </row>
        <row r="296">
          <cell r="G296" t="str">
            <v>共用</v>
          </cell>
        </row>
        <row r="297">
          <cell r="A297" t="str">
            <v>T032120</v>
          </cell>
          <cell r="B297" t="str">
            <v>土砂運搬</v>
          </cell>
          <cell r="C297" t="str">
            <v>ｍ3</v>
          </cell>
          <cell r="D297" t="str">
            <v>ダンプトラック損料</v>
          </cell>
          <cell r="E297" t="str">
            <v>２t車</v>
          </cell>
          <cell r="G297" t="str">
            <v>日</v>
          </cell>
          <cell r="H297">
            <v>0.29699999999999999</v>
          </cell>
          <cell r="I297">
            <v>3220</v>
          </cell>
          <cell r="J297">
            <v>956</v>
          </cell>
          <cell r="K297">
            <v>5850</v>
          </cell>
          <cell r="L297" t="str">
            <v>ダンプトラック損料</v>
          </cell>
        </row>
        <row r="298">
          <cell r="B298" t="str">
            <v>（２t車，ＤＩＤ区間　無し</v>
          </cell>
          <cell r="L298" t="str">
            <v>はタイヤ損耗費及び</v>
          </cell>
        </row>
        <row r="299">
          <cell r="B299" t="str">
            <v>ﾊﾞｯｸﾎｳ　油圧式ｸﾛｰﾗ型</v>
          </cell>
          <cell r="D299" t="str">
            <v>燃料</v>
          </cell>
          <cell r="E299" t="str">
            <v>軽油，油脂類共</v>
          </cell>
          <cell r="G299" t="str">
            <v>㍑</v>
          </cell>
          <cell r="H299">
            <v>6.76</v>
          </cell>
          <cell r="I299">
            <v>68</v>
          </cell>
          <cell r="J299">
            <v>460</v>
          </cell>
          <cell r="L299" t="str">
            <v>補修費を含む。</v>
          </cell>
        </row>
        <row r="300">
          <cell r="B300" t="str">
            <v>0.13ｍ3）17.0km以下</v>
          </cell>
        </row>
        <row r="301">
          <cell r="D301" t="str">
            <v>運転手（一般）</v>
          </cell>
          <cell r="G301" t="str">
            <v>人</v>
          </cell>
          <cell r="H301">
            <v>0.23</v>
          </cell>
          <cell r="I301">
            <v>17000</v>
          </cell>
          <cell r="J301">
            <v>3910</v>
          </cell>
        </row>
        <row r="303">
          <cell r="D303" t="str">
            <v>その他</v>
          </cell>
          <cell r="E303" t="str">
            <v>（労＋雑）×12%</v>
          </cell>
          <cell r="J303">
            <v>524</v>
          </cell>
        </row>
        <row r="305">
          <cell r="D305" t="str">
            <v>計</v>
          </cell>
          <cell r="J305">
            <v>5850</v>
          </cell>
        </row>
        <row r="308">
          <cell r="G308" t="str">
            <v>共用</v>
          </cell>
        </row>
        <row r="309">
          <cell r="A309" t="str">
            <v>T032130</v>
          </cell>
          <cell r="B309" t="str">
            <v>土砂運搬</v>
          </cell>
          <cell r="C309" t="str">
            <v>ｍ3</v>
          </cell>
          <cell r="D309" t="str">
            <v>ダンプトラック損料</v>
          </cell>
          <cell r="E309" t="str">
            <v>２t車</v>
          </cell>
          <cell r="G309" t="str">
            <v>日</v>
          </cell>
          <cell r="H309">
            <v>0.38700000000000001</v>
          </cell>
          <cell r="I309">
            <v>3220</v>
          </cell>
          <cell r="J309">
            <v>1246</v>
          </cell>
          <cell r="K309">
            <v>7630</v>
          </cell>
          <cell r="L309" t="str">
            <v>ダンプトラック損料</v>
          </cell>
        </row>
        <row r="310">
          <cell r="B310" t="str">
            <v>（２t車，ＤＩＤ区間　無し</v>
          </cell>
          <cell r="L310" t="str">
            <v>はタイヤ損耗費及び</v>
          </cell>
        </row>
        <row r="311">
          <cell r="B311" t="str">
            <v>ﾊﾞｯｸﾎｳ　油圧式ｸﾛｰﾗ型</v>
          </cell>
          <cell r="D311" t="str">
            <v>燃料</v>
          </cell>
          <cell r="E311" t="str">
            <v>軽油，油脂類共</v>
          </cell>
          <cell r="G311" t="str">
            <v>㍑</v>
          </cell>
          <cell r="H311">
            <v>8.82</v>
          </cell>
          <cell r="I311">
            <v>68</v>
          </cell>
          <cell r="J311">
            <v>600</v>
          </cell>
          <cell r="L311" t="str">
            <v>補修費を含む。</v>
          </cell>
        </row>
        <row r="312">
          <cell r="B312" t="str">
            <v>0.13ｍ3）28.5km以下</v>
          </cell>
        </row>
        <row r="313">
          <cell r="D313" t="str">
            <v>運転手（一般）</v>
          </cell>
          <cell r="G313" t="str">
            <v>人</v>
          </cell>
          <cell r="H313">
            <v>0.3</v>
          </cell>
          <cell r="I313">
            <v>17000</v>
          </cell>
          <cell r="J313">
            <v>5100</v>
          </cell>
        </row>
        <row r="315">
          <cell r="D315" t="str">
            <v>その他</v>
          </cell>
          <cell r="E315" t="str">
            <v>（労＋雑）×12%</v>
          </cell>
          <cell r="J315">
            <v>684</v>
          </cell>
        </row>
        <row r="317">
          <cell r="D317" t="str">
            <v>計</v>
          </cell>
          <cell r="J317">
            <v>7630</v>
          </cell>
        </row>
        <row r="320">
          <cell r="G320" t="str">
            <v>共用</v>
          </cell>
        </row>
        <row r="321">
          <cell r="A321" t="str">
            <v>T032140</v>
          </cell>
          <cell r="B321" t="str">
            <v>土砂運搬</v>
          </cell>
          <cell r="C321" t="str">
            <v>ｍ3</v>
          </cell>
          <cell r="D321" t="str">
            <v>ダンプトラック損料</v>
          </cell>
          <cell r="E321" t="str">
            <v>２t車</v>
          </cell>
          <cell r="G321" t="str">
            <v>日</v>
          </cell>
          <cell r="H321">
            <v>0.58099999999999996</v>
          </cell>
          <cell r="I321">
            <v>3220</v>
          </cell>
          <cell r="J321">
            <v>1871</v>
          </cell>
          <cell r="K321">
            <v>11450</v>
          </cell>
          <cell r="L321" t="str">
            <v>ダンプトラック損料</v>
          </cell>
        </row>
        <row r="322">
          <cell r="B322" t="str">
            <v>（２t車，ＤＩＤ区間　無し</v>
          </cell>
          <cell r="L322" t="str">
            <v>はタイヤ損耗費及び</v>
          </cell>
        </row>
        <row r="323">
          <cell r="B323" t="str">
            <v>ﾊﾞｯｸﾎｳ　油圧式ｸﾛｰﾗ型</v>
          </cell>
          <cell r="D323" t="str">
            <v>燃料</v>
          </cell>
          <cell r="E323" t="str">
            <v>軽油，油脂類共</v>
          </cell>
          <cell r="G323" t="str">
            <v>㍑</v>
          </cell>
          <cell r="H323">
            <v>13.23</v>
          </cell>
          <cell r="I323">
            <v>68</v>
          </cell>
          <cell r="J323">
            <v>900</v>
          </cell>
          <cell r="L323" t="str">
            <v>補修費を含む。</v>
          </cell>
        </row>
        <row r="324">
          <cell r="B324" t="str">
            <v>0.13ｍ3）60.0km以下</v>
          </cell>
        </row>
        <row r="325">
          <cell r="D325" t="str">
            <v>運転手（一般）</v>
          </cell>
          <cell r="G325" t="str">
            <v>人</v>
          </cell>
          <cell r="H325">
            <v>0.45</v>
          </cell>
          <cell r="I325">
            <v>17000</v>
          </cell>
          <cell r="J325">
            <v>7650</v>
          </cell>
        </row>
        <row r="327">
          <cell r="D327" t="str">
            <v>その他</v>
          </cell>
          <cell r="E327" t="str">
            <v>（労＋雑）×12%</v>
          </cell>
          <cell r="J327">
            <v>1026</v>
          </cell>
        </row>
        <row r="329">
          <cell r="D329" t="str">
            <v>計</v>
          </cell>
          <cell r="J329">
            <v>11447</v>
          </cell>
        </row>
        <row r="332">
          <cell r="G332" t="str">
            <v>共用</v>
          </cell>
        </row>
        <row r="333">
          <cell r="A333" t="str">
            <v>T032200</v>
          </cell>
          <cell r="B333" t="str">
            <v>土砂運搬</v>
          </cell>
          <cell r="C333" t="str">
            <v>ｍ3</v>
          </cell>
          <cell r="D333" t="str">
            <v>ダンプトラック損料</v>
          </cell>
          <cell r="E333" t="str">
            <v>４t車</v>
          </cell>
          <cell r="G333" t="str">
            <v>日</v>
          </cell>
          <cell r="H333">
            <v>2.5999999999999999E-2</v>
          </cell>
          <cell r="I333">
            <v>4890</v>
          </cell>
          <cell r="J333">
            <v>127</v>
          </cell>
          <cell r="K333">
            <v>580</v>
          </cell>
          <cell r="L333" t="str">
            <v>ダンプトラック損料</v>
          </cell>
        </row>
        <row r="334">
          <cell r="B334" t="str">
            <v>（４t車，ＤＩＤ区間　有り</v>
          </cell>
          <cell r="L334" t="str">
            <v>はタイヤ損耗費及び</v>
          </cell>
        </row>
        <row r="335">
          <cell r="B335" t="str">
            <v>ﾊﾞｯｸﾎｳ　油圧式ｸﾛｰﾗ型</v>
          </cell>
          <cell r="D335" t="str">
            <v>燃料</v>
          </cell>
          <cell r="E335" t="str">
            <v>軽油，油脂類共</v>
          </cell>
          <cell r="G335" t="str">
            <v>㍑</v>
          </cell>
          <cell r="H335">
            <v>0.89</v>
          </cell>
          <cell r="I335">
            <v>68</v>
          </cell>
          <cell r="J335">
            <v>61</v>
          </cell>
          <cell r="L335" t="str">
            <v>補修費を含む。</v>
          </cell>
        </row>
        <row r="336">
          <cell r="B336" t="str">
            <v>0.28ｍ3）0.2km以下</v>
          </cell>
        </row>
        <row r="337">
          <cell r="D337" t="str">
            <v>運転手（一般）</v>
          </cell>
          <cell r="G337" t="str">
            <v>人</v>
          </cell>
          <cell r="H337">
            <v>0.02</v>
          </cell>
          <cell r="I337">
            <v>17000</v>
          </cell>
          <cell r="J337">
            <v>340</v>
          </cell>
        </row>
        <row r="339">
          <cell r="D339" t="str">
            <v>その他</v>
          </cell>
          <cell r="E339" t="str">
            <v>（労＋雑）×12%</v>
          </cell>
          <cell r="J339">
            <v>48</v>
          </cell>
        </row>
        <row r="341">
          <cell r="D341" t="str">
            <v>計</v>
          </cell>
          <cell r="J341">
            <v>576</v>
          </cell>
        </row>
        <row r="344">
          <cell r="G344" t="str">
            <v>共用</v>
          </cell>
        </row>
        <row r="345">
          <cell r="A345" t="str">
            <v>T032201</v>
          </cell>
          <cell r="B345" t="str">
            <v>土砂運搬</v>
          </cell>
          <cell r="C345" t="str">
            <v>ｍ3</v>
          </cell>
          <cell r="D345" t="str">
            <v>ダンプトラック損料</v>
          </cell>
          <cell r="E345" t="str">
            <v>４t車</v>
          </cell>
          <cell r="G345" t="str">
            <v>日</v>
          </cell>
          <cell r="H345">
            <v>3.2000000000000001E-2</v>
          </cell>
          <cell r="I345">
            <v>4890</v>
          </cell>
          <cell r="J345">
            <v>156</v>
          </cell>
          <cell r="K345">
            <v>720</v>
          </cell>
          <cell r="L345" t="str">
            <v>ダンプトラック損料</v>
          </cell>
        </row>
        <row r="346">
          <cell r="B346" t="str">
            <v>（４t車，ＤＩＤ区間　有り</v>
          </cell>
          <cell r="L346" t="str">
            <v>はタイヤ損耗費及び</v>
          </cell>
        </row>
        <row r="347">
          <cell r="B347" t="str">
            <v>ﾊﾞｯｸﾎｳ　油圧式ｸﾛｰﾗ型</v>
          </cell>
          <cell r="D347" t="str">
            <v>燃料</v>
          </cell>
          <cell r="E347" t="str">
            <v>軽油，油脂類共</v>
          </cell>
          <cell r="G347" t="str">
            <v>㍑</v>
          </cell>
          <cell r="H347">
            <v>1.1200000000000001</v>
          </cell>
          <cell r="I347">
            <v>68</v>
          </cell>
          <cell r="J347">
            <v>76</v>
          </cell>
          <cell r="L347" t="str">
            <v>補修費を含む。</v>
          </cell>
        </row>
        <row r="348">
          <cell r="B348" t="str">
            <v>0.28ｍ3）1.0km以下</v>
          </cell>
        </row>
        <row r="349">
          <cell r="D349" t="str">
            <v>運転手（一般）</v>
          </cell>
          <cell r="G349" t="str">
            <v>人</v>
          </cell>
          <cell r="H349">
            <v>2.5000000000000001E-2</v>
          </cell>
          <cell r="I349">
            <v>17000</v>
          </cell>
          <cell r="J349">
            <v>425</v>
          </cell>
        </row>
        <row r="351">
          <cell r="D351" t="str">
            <v>その他</v>
          </cell>
          <cell r="E351" t="str">
            <v>（労＋雑）×12%</v>
          </cell>
          <cell r="J351">
            <v>60</v>
          </cell>
        </row>
        <row r="353">
          <cell r="D353" t="str">
            <v>計</v>
          </cell>
          <cell r="J353">
            <v>717</v>
          </cell>
        </row>
        <row r="354">
          <cell r="G354" t="str">
            <v>共用</v>
          </cell>
        </row>
        <row r="355">
          <cell r="A355" t="str">
            <v>T032202</v>
          </cell>
          <cell r="B355" t="str">
            <v>土砂運搬</v>
          </cell>
          <cell r="C355" t="str">
            <v>ｍ3</v>
          </cell>
          <cell r="D355" t="str">
            <v>ダンプトラック損料</v>
          </cell>
          <cell r="E355" t="str">
            <v>４t車</v>
          </cell>
          <cell r="G355" t="str">
            <v>日</v>
          </cell>
          <cell r="H355">
            <v>3.9E-2</v>
          </cell>
          <cell r="I355">
            <v>4890</v>
          </cell>
          <cell r="J355">
            <v>191</v>
          </cell>
          <cell r="K355">
            <v>860</v>
          </cell>
          <cell r="L355" t="str">
            <v>ダンプトラック損料</v>
          </cell>
        </row>
        <row r="356">
          <cell r="B356" t="str">
            <v>（４t車，ＤＩＤ区間　有り</v>
          </cell>
          <cell r="L356" t="str">
            <v>はタイヤ損耗費及び</v>
          </cell>
        </row>
        <row r="357">
          <cell r="B357" t="str">
            <v>ﾊﾞｯｸﾎｳ　油圧式ｸﾛｰﾗ型</v>
          </cell>
          <cell r="D357" t="str">
            <v>燃料</v>
          </cell>
          <cell r="E357" t="str">
            <v>軽油，油脂類共</v>
          </cell>
          <cell r="G357" t="str">
            <v>㍑</v>
          </cell>
          <cell r="H357">
            <v>1.34</v>
          </cell>
          <cell r="I357">
            <v>68</v>
          </cell>
          <cell r="J357">
            <v>91</v>
          </cell>
          <cell r="L357" t="str">
            <v>補修費を含む。</v>
          </cell>
        </row>
        <row r="358">
          <cell r="B358" t="str">
            <v>0.28ｍ3）1.5km以下</v>
          </cell>
        </row>
        <row r="359">
          <cell r="D359" t="str">
            <v>運転手（一般）</v>
          </cell>
          <cell r="G359" t="str">
            <v>人</v>
          </cell>
          <cell r="H359">
            <v>0.03</v>
          </cell>
          <cell r="I359">
            <v>17000</v>
          </cell>
          <cell r="J359">
            <v>510</v>
          </cell>
        </row>
        <row r="361">
          <cell r="D361" t="str">
            <v>その他</v>
          </cell>
          <cell r="E361" t="str">
            <v>（労＋雑）×12%</v>
          </cell>
          <cell r="J361">
            <v>72</v>
          </cell>
        </row>
        <row r="363">
          <cell r="D363" t="str">
            <v>計</v>
          </cell>
          <cell r="J363">
            <v>864</v>
          </cell>
        </row>
        <row r="366">
          <cell r="G366" t="str">
            <v>共用</v>
          </cell>
        </row>
        <row r="367">
          <cell r="A367" t="str">
            <v>T032204</v>
          </cell>
          <cell r="B367" t="str">
            <v>土砂運搬</v>
          </cell>
          <cell r="C367" t="str">
            <v>ｍ3</v>
          </cell>
          <cell r="D367" t="str">
            <v>ダンプトラック損料</v>
          </cell>
          <cell r="E367" t="str">
            <v>４t車</v>
          </cell>
          <cell r="G367" t="str">
            <v>日</v>
          </cell>
          <cell r="H367">
            <v>4.4999999999999998E-2</v>
          </cell>
          <cell r="I367">
            <v>4890</v>
          </cell>
          <cell r="J367">
            <v>220</v>
          </cell>
          <cell r="K367">
            <v>1010</v>
          </cell>
          <cell r="L367" t="str">
            <v>ダンプトラック損料</v>
          </cell>
        </row>
        <row r="368">
          <cell r="B368" t="str">
            <v>（４t車，ＤＩＤ区間　有り</v>
          </cell>
          <cell r="L368" t="str">
            <v>はタイヤ損耗費及び</v>
          </cell>
        </row>
        <row r="369">
          <cell r="B369" t="str">
            <v>ﾊﾞｯｸﾎｳ　油圧式ｸﾛｰﾗ型</v>
          </cell>
          <cell r="D369" t="str">
            <v>燃料</v>
          </cell>
          <cell r="E369" t="str">
            <v>軽油，油脂類共</v>
          </cell>
          <cell r="G369" t="str">
            <v>㍑</v>
          </cell>
          <cell r="H369">
            <v>1.56</v>
          </cell>
          <cell r="I369">
            <v>68</v>
          </cell>
          <cell r="J369">
            <v>106</v>
          </cell>
          <cell r="L369" t="str">
            <v>補修費を含む。</v>
          </cell>
        </row>
        <row r="370">
          <cell r="B370" t="str">
            <v>0.28ｍ3）2.0km以下</v>
          </cell>
        </row>
        <row r="371">
          <cell r="D371" t="str">
            <v>運転手（一般）</v>
          </cell>
          <cell r="G371" t="str">
            <v>人</v>
          </cell>
          <cell r="H371">
            <v>3.5000000000000003E-2</v>
          </cell>
          <cell r="I371">
            <v>17000</v>
          </cell>
          <cell r="J371">
            <v>595</v>
          </cell>
        </row>
        <row r="373">
          <cell r="D373" t="str">
            <v>その他</v>
          </cell>
          <cell r="E373" t="str">
            <v>（労＋雑）×12%</v>
          </cell>
          <cell r="J373">
            <v>84</v>
          </cell>
        </row>
        <row r="375">
          <cell r="D375" t="str">
            <v>計</v>
          </cell>
          <cell r="J375">
            <v>1005</v>
          </cell>
        </row>
        <row r="378">
          <cell r="G378" t="str">
            <v>共用</v>
          </cell>
        </row>
        <row r="379">
          <cell r="A379" t="str">
            <v>T032205</v>
          </cell>
          <cell r="B379" t="str">
            <v>土砂運搬</v>
          </cell>
          <cell r="C379" t="str">
            <v>ｍ3</v>
          </cell>
          <cell r="D379" t="str">
            <v>ダンプトラック損料</v>
          </cell>
          <cell r="E379" t="str">
            <v>４t車</v>
          </cell>
          <cell r="G379" t="str">
            <v>日</v>
          </cell>
          <cell r="H379">
            <v>5.1999999999999998E-2</v>
          </cell>
          <cell r="I379">
            <v>4890</v>
          </cell>
          <cell r="J379">
            <v>254</v>
          </cell>
          <cell r="K379">
            <v>1150</v>
          </cell>
          <cell r="L379" t="str">
            <v>ダンプトラック損料</v>
          </cell>
        </row>
        <row r="380">
          <cell r="B380" t="str">
            <v>（４t車，ＤＩＤ区間　有り</v>
          </cell>
          <cell r="L380" t="str">
            <v>はタイヤ損耗費及び</v>
          </cell>
        </row>
        <row r="381">
          <cell r="B381" t="str">
            <v>ﾊﾞｯｸﾎｳ　油圧式ｸﾛｰﾗ型</v>
          </cell>
          <cell r="D381" t="str">
            <v>燃料</v>
          </cell>
          <cell r="E381" t="str">
            <v>軽油，油脂類共</v>
          </cell>
          <cell r="G381" t="str">
            <v>㍑</v>
          </cell>
          <cell r="H381">
            <v>1.79</v>
          </cell>
          <cell r="I381">
            <v>68</v>
          </cell>
          <cell r="J381">
            <v>122</v>
          </cell>
          <cell r="L381" t="str">
            <v>補修費を含む。</v>
          </cell>
        </row>
        <row r="382">
          <cell r="B382" t="str">
            <v>0.28ｍ3）3.0km以下</v>
          </cell>
        </row>
        <row r="383">
          <cell r="D383" t="str">
            <v>運転手（一般）</v>
          </cell>
          <cell r="G383" t="str">
            <v>人</v>
          </cell>
          <cell r="H383">
            <v>0.04</v>
          </cell>
          <cell r="I383">
            <v>17000</v>
          </cell>
          <cell r="J383">
            <v>680</v>
          </cell>
        </row>
        <row r="385">
          <cell r="D385" t="str">
            <v>その他</v>
          </cell>
          <cell r="E385" t="str">
            <v>（労＋雑）×12%</v>
          </cell>
          <cell r="J385">
            <v>96</v>
          </cell>
        </row>
        <row r="387">
          <cell r="D387" t="str">
            <v>計</v>
          </cell>
          <cell r="J387">
            <v>1152</v>
          </cell>
        </row>
        <row r="390">
          <cell r="G390" t="str">
            <v>共用</v>
          </cell>
        </row>
        <row r="391">
          <cell r="A391" t="str">
            <v>T032206</v>
          </cell>
          <cell r="B391" t="str">
            <v>土砂運搬</v>
          </cell>
          <cell r="C391" t="str">
            <v>ｍ3</v>
          </cell>
          <cell r="D391" t="str">
            <v>ダンプトラック損料</v>
          </cell>
          <cell r="E391" t="str">
            <v>４t車</v>
          </cell>
          <cell r="G391" t="str">
            <v>日</v>
          </cell>
          <cell r="H391">
            <v>5.8000000000000003E-2</v>
          </cell>
          <cell r="I391">
            <v>4890</v>
          </cell>
          <cell r="J391">
            <v>284</v>
          </cell>
          <cell r="K391">
            <v>1290</v>
          </cell>
          <cell r="L391" t="str">
            <v>ダンプトラック損料</v>
          </cell>
        </row>
        <row r="392">
          <cell r="B392" t="str">
            <v>（４t車，ＤＩＤ区間　有り</v>
          </cell>
          <cell r="L392" t="str">
            <v>はタイヤ損耗費及び</v>
          </cell>
        </row>
        <row r="393">
          <cell r="B393" t="str">
            <v>ﾊﾞｯｸﾎｳ　油圧式ｸﾛｰﾗ型</v>
          </cell>
          <cell r="D393" t="str">
            <v>燃料</v>
          </cell>
          <cell r="E393" t="str">
            <v>軽油，油脂類共</v>
          </cell>
          <cell r="G393" t="str">
            <v>㍑</v>
          </cell>
          <cell r="H393">
            <v>2.0099999999999998</v>
          </cell>
          <cell r="I393">
            <v>68</v>
          </cell>
          <cell r="J393">
            <v>137</v>
          </cell>
          <cell r="L393" t="str">
            <v>補修費を含む。</v>
          </cell>
        </row>
        <row r="394">
          <cell r="B394" t="str">
            <v>0.28ｍ3）3.5km以下</v>
          </cell>
        </row>
        <row r="395">
          <cell r="D395" t="str">
            <v>運転手（一般）</v>
          </cell>
          <cell r="G395" t="str">
            <v>人</v>
          </cell>
          <cell r="H395">
            <v>4.4999999999999998E-2</v>
          </cell>
          <cell r="I395">
            <v>17000</v>
          </cell>
          <cell r="J395">
            <v>765</v>
          </cell>
        </row>
        <row r="397">
          <cell r="D397" t="str">
            <v>その他</v>
          </cell>
          <cell r="E397" t="str">
            <v>（労＋雑）×12%</v>
          </cell>
          <cell r="J397">
            <v>108</v>
          </cell>
        </row>
        <row r="399">
          <cell r="D399" t="str">
            <v>計</v>
          </cell>
          <cell r="J399">
            <v>1294</v>
          </cell>
        </row>
        <row r="402">
          <cell r="G402" t="str">
            <v>共用</v>
          </cell>
        </row>
        <row r="403">
          <cell r="A403" t="str">
            <v>T032207</v>
          </cell>
          <cell r="B403" t="str">
            <v>土砂運搬</v>
          </cell>
          <cell r="C403" t="str">
            <v>ｍ3</v>
          </cell>
          <cell r="D403" t="str">
            <v>ダンプトラック損料</v>
          </cell>
          <cell r="E403" t="str">
            <v>４t車</v>
          </cell>
          <cell r="G403" t="str">
            <v>日</v>
          </cell>
          <cell r="H403">
            <v>6.5000000000000002E-2</v>
          </cell>
          <cell r="I403">
            <v>4890</v>
          </cell>
          <cell r="J403">
            <v>318</v>
          </cell>
          <cell r="K403">
            <v>1440</v>
          </cell>
          <cell r="L403" t="str">
            <v>ダンプトラック損料</v>
          </cell>
        </row>
        <row r="404">
          <cell r="B404" t="str">
            <v>（４t車，ＤＩＤ区間　有り</v>
          </cell>
          <cell r="L404" t="str">
            <v>はタイヤ損耗費及び</v>
          </cell>
        </row>
        <row r="405">
          <cell r="B405" t="str">
            <v>ﾊﾞｯｸﾎｳ　油圧式ｸﾛｰﾗ型</v>
          </cell>
          <cell r="D405" t="str">
            <v>燃料</v>
          </cell>
          <cell r="E405" t="str">
            <v>軽油，油脂類共</v>
          </cell>
          <cell r="G405" t="str">
            <v>㍑</v>
          </cell>
          <cell r="H405">
            <v>2.2400000000000002</v>
          </cell>
          <cell r="I405">
            <v>68</v>
          </cell>
          <cell r="J405">
            <v>152</v>
          </cell>
          <cell r="L405" t="str">
            <v>補修費を含む。</v>
          </cell>
        </row>
        <row r="406">
          <cell r="B406" t="str">
            <v>0.28ｍ3）4.5km以下</v>
          </cell>
        </row>
        <row r="407">
          <cell r="D407" t="str">
            <v>運転手（一般）</v>
          </cell>
          <cell r="G407" t="str">
            <v>人</v>
          </cell>
          <cell r="H407">
            <v>0.05</v>
          </cell>
          <cell r="I407">
            <v>17000</v>
          </cell>
          <cell r="J407">
            <v>850</v>
          </cell>
        </row>
        <row r="409">
          <cell r="D409" t="str">
            <v>その他</v>
          </cell>
          <cell r="E409" t="str">
            <v>（労＋雑）×12%</v>
          </cell>
          <cell r="J409">
            <v>120</v>
          </cell>
        </row>
        <row r="411">
          <cell r="D411" t="str">
            <v>計</v>
          </cell>
          <cell r="J411">
            <v>1440</v>
          </cell>
        </row>
        <row r="414">
          <cell r="G414" t="str">
            <v>共用</v>
          </cell>
        </row>
        <row r="415">
          <cell r="A415" t="str">
            <v>T032208</v>
          </cell>
          <cell r="B415" t="str">
            <v>土砂運搬</v>
          </cell>
          <cell r="C415" t="str">
            <v>ｍ3</v>
          </cell>
          <cell r="D415" t="str">
            <v>ダンプトラック損料</v>
          </cell>
          <cell r="E415" t="str">
            <v>４t車</v>
          </cell>
          <cell r="G415" t="str">
            <v>日</v>
          </cell>
          <cell r="H415">
            <v>7.0999999999999994E-2</v>
          </cell>
          <cell r="I415">
            <v>4890</v>
          </cell>
          <cell r="J415">
            <v>347</v>
          </cell>
          <cell r="K415">
            <v>1580</v>
          </cell>
          <cell r="L415" t="str">
            <v>ダンプトラック損料</v>
          </cell>
        </row>
        <row r="416">
          <cell r="B416" t="str">
            <v>（４t車，ＤＩＤ区間　有り</v>
          </cell>
          <cell r="L416" t="str">
            <v>はタイヤ損耗費及び</v>
          </cell>
        </row>
        <row r="417">
          <cell r="B417" t="str">
            <v>ﾊﾞｯｸﾎｳ　油圧式ｸﾛｰﾗ型</v>
          </cell>
          <cell r="D417" t="str">
            <v>燃料</v>
          </cell>
          <cell r="E417" t="str">
            <v>軽油，油脂類共</v>
          </cell>
          <cell r="G417" t="str">
            <v>㍑</v>
          </cell>
          <cell r="H417">
            <v>2.46</v>
          </cell>
          <cell r="I417">
            <v>68</v>
          </cell>
          <cell r="J417">
            <v>167</v>
          </cell>
          <cell r="L417" t="str">
            <v>補修費を含む。</v>
          </cell>
        </row>
        <row r="418">
          <cell r="B418" t="str">
            <v>0.28ｍ3）5.5km以下</v>
          </cell>
        </row>
        <row r="419">
          <cell r="D419" t="str">
            <v>運転手（一般）</v>
          </cell>
          <cell r="G419" t="str">
            <v>人</v>
          </cell>
          <cell r="H419">
            <v>5.5E-2</v>
          </cell>
          <cell r="I419">
            <v>17000</v>
          </cell>
          <cell r="J419">
            <v>935</v>
          </cell>
        </row>
        <row r="421">
          <cell r="D421" t="str">
            <v>その他</v>
          </cell>
          <cell r="E421" t="str">
            <v>（労＋雑）×12%</v>
          </cell>
          <cell r="J421">
            <v>132</v>
          </cell>
        </row>
        <row r="423">
          <cell r="D423" t="str">
            <v>計</v>
          </cell>
          <cell r="J423">
            <v>1581</v>
          </cell>
        </row>
        <row r="424">
          <cell r="G424" t="str">
            <v>共用</v>
          </cell>
        </row>
        <row r="425">
          <cell r="A425" t="str">
            <v>T032209</v>
          </cell>
          <cell r="B425" t="str">
            <v>土砂運搬</v>
          </cell>
          <cell r="C425" t="str">
            <v>ｍ3</v>
          </cell>
          <cell r="D425" t="str">
            <v>ダンプトラック損料</v>
          </cell>
          <cell r="E425" t="str">
            <v>４t車</v>
          </cell>
          <cell r="G425" t="str">
            <v>日</v>
          </cell>
          <cell r="H425">
            <v>7.6999999999999999E-2</v>
          </cell>
          <cell r="I425">
            <v>4890</v>
          </cell>
          <cell r="J425">
            <v>377</v>
          </cell>
          <cell r="K425">
            <v>1720</v>
          </cell>
          <cell r="L425" t="str">
            <v>ダンプトラック損料</v>
          </cell>
        </row>
        <row r="426">
          <cell r="B426" t="str">
            <v>（２t車，ＤＩＤ区間　有り</v>
          </cell>
          <cell r="L426" t="str">
            <v>はタイヤ損耗費及び</v>
          </cell>
        </row>
        <row r="427">
          <cell r="B427" t="str">
            <v>ﾊﾞｯｸﾎｳ　油圧式ｸﾛｰﾗ型</v>
          </cell>
          <cell r="D427" t="str">
            <v>燃料</v>
          </cell>
          <cell r="E427" t="str">
            <v>軽油，油脂類共</v>
          </cell>
          <cell r="G427" t="str">
            <v>㍑</v>
          </cell>
          <cell r="H427">
            <v>2.68</v>
          </cell>
          <cell r="I427">
            <v>68</v>
          </cell>
          <cell r="J427">
            <v>182</v>
          </cell>
          <cell r="L427" t="str">
            <v>補修費を含む。</v>
          </cell>
        </row>
        <row r="428">
          <cell r="B428" t="str">
            <v>0.28ｍ3）7.0km以下</v>
          </cell>
        </row>
        <row r="429">
          <cell r="D429" t="str">
            <v>運転手（一般）</v>
          </cell>
          <cell r="G429" t="str">
            <v>人</v>
          </cell>
          <cell r="H429">
            <v>0.06</v>
          </cell>
          <cell r="I429">
            <v>17000</v>
          </cell>
          <cell r="J429">
            <v>1020</v>
          </cell>
        </row>
        <row r="431">
          <cell r="D431" t="str">
            <v>その他</v>
          </cell>
          <cell r="E431" t="str">
            <v>（労＋雑）×12%</v>
          </cell>
          <cell r="J431">
            <v>144</v>
          </cell>
        </row>
        <row r="433">
          <cell r="D433" t="str">
            <v>計</v>
          </cell>
          <cell r="J433">
            <v>1723</v>
          </cell>
        </row>
        <row r="436">
          <cell r="G436" t="str">
            <v>共用</v>
          </cell>
        </row>
        <row r="437">
          <cell r="A437" t="str">
            <v>T032212</v>
          </cell>
          <cell r="B437" t="str">
            <v>土砂運搬</v>
          </cell>
          <cell r="C437" t="str">
            <v>ｍ3</v>
          </cell>
          <cell r="D437" t="str">
            <v>ダンプトラック損料</v>
          </cell>
          <cell r="E437" t="str">
            <v>４t車</v>
          </cell>
          <cell r="G437" t="str">
            <v>日</v>
          </cell>
          <cell r="H437">
            <v>0.10299999999999999</v>
          </cell>
          <cell r="I437">
            <v>4890</v>
          </cell>
          <cell r="J437">
            <v>504</v>
          </cell>
          <cell r="K437">
            <v>2300</v>
          </cell>
          <cell r="L437" t="str">
            <v>ダンプトラック損料</v>
          </cell>
        </row>
        <row r="438">
          <cell r="B438" t="str">
            <v>（４t車，ＤＩＤ区間　有り</v>
          </cell>
          <cell r="L438" t="str">
            <v>はタイヤ損耗費及び</v>
          </cell>
        </row>
        <row r="439">
          <cell r="B439" t="str">
            <v>ﾊﾞｯｸﾎｳ　油圧式ｸﾛｰﾗ型</v>
          </cell>
          <cell r="D439" t="str">
            <v>燃料</v>
          </cell>
          <cell r="E439" t="str">
            <v>軽油，油脂類共</v>
          </cell>
          <cell r="G439" t="str">
            <v>㍑</v>
          </cell>
          <cell r="H439">
            <v>3.58</v>
          </cell>
          <cell r="I439">
            <v>68</v>
          </cell>
          <cell r="J439">
            <v>243</v>
          </cell>
          <cell r="L439" t="str">
            <v>補修費を含む。</v>
          </cell>
        </row>
        <row r="440">
          <cell r="B440" t="str">
            <v>0.28ｍ3）9.0km以下</v>
          </cell>
        </row>
        <row r="441">
          <cell r="D441" t="str">
            <v>運転手（一般）</v>
          </cell>
          <cell r="G441" t="str">
            <v>人</v>
          </cell>
          <cell r="H441">
            <v>0.08</v>
          </cell>
          <cell r="I441">
            <v>17000</v>
          </cell>
          <cell r="J441">
            <v>1360</v>
          </cell>
        </row>
        <row r="443">
          <cell r="D443" t="str">
            <v>その他</v>
          </cell>
          <cell r="E443" t="str">
            <v>（労＋雑）×12%</v>
          </cell>
          <cell r="J443">
            <v>192</v>
          </cell>
        </row>
        <row r="445">
          <cell r="D445" t="str">
            <v>計</v>
          </cell>
          <cell r="J445">
            <v>2299</v>
          </cell>
        </row>
        <row r="449">
          <cell r="A449" t="str">
            <v>T032213</v>
          </cell>
          <cell r="B449" t="str">
            <v>土砂運搬</v>
          </cell>
          <cell r="C449" t="str">
            <v>ｍ3</v>
          </cell>
          <cell r="D449" t="str">
            <v>ダンプトラック損料</v>
          </cell>
          <cell r="E449" t="str">
            <v>４t車</v>
          </cell>
          <cell r="G449" t="str">
            <v>日</v>
          </cell>
          <cell r="H449">
            <v>0.11600000000000001</v>
          </cell>
          <cell r="I449">
            <v>4890</v>
          </cell>
          <cell r="J449">
            <v>567</v>
          </cell>
          <cell r="K449">
            <v>2590</v>
          </cell>
          <cell r="L449" t="str">
            <v>ダンプトラック損料</v>
          </cell>
        </row>
        <row r="450">
          <cell r="B450" t="str">
            <v>（４t車，ＤＩＤ区間　有り</v>
          </cell>
          <cell r="L450" t="str">
            <v>はタイヤ損耗費及び</v>
          </cell>
        </row>
        <row r="451">
          <cell r="B451" t="str">
            <v>ﾊﾞｯｸﾎｳ　油圧式ｸﾛｰﾗ型</v>
          </cell>
          <cell r="D451" t="str">
            <v>燃料</v>
          </cell>
          <cell r="E451" t="str">
            <v>軽油，油脂類共</v>
          </cell>
          <cell r="G451" t="str">
            <v>㍑</v>
          </cell>
          <cell r="H451">
            <v>4.0199999999999996</v>
          </cell>
          <cell r="I451">
            <v>68</v>
          </cell>
          <cell r="J451">
            <v>273</v>
          </cell>
          <cell r="L451" t="str">
            <v>補修費を含む。</v>
          </cell>
        </row>
        <row r="452">
          <cell r="B452" t="str">
            <v>0.28ｍ3）12.0km以下</v>
          </cell>
        </row>
        <row r="453">
          <cell r="D453" t="str">
            <v>運転手（一般）</v>
          </cell>
          <cell r="G453" t="str">
            <v>人</v>
          </cell>
          <cell r="H453">
            <v>0.09</v>
          </cell>
          <cell r="I453">
            <v>17000</v>
          </cell>
          <cell r="J453">
            <v>1530</v>
          </cell>
        </row>
        <row r="455">
          <cell r="D455" t="str">
            <v>その他</v>
          </cell>
          <cell r="E455" t="str">
            <v>（労＋雑）×12%</v>
          </cell>
          <cell r="J455">
            <v>216</v>
          </cell>
        </row>
        <row r="457">
          <cell r="D457" t="str">
            <v>計</v>
          </cell>
          <cell r="J457">
            <v>2586</v>
          </cell>
        </row>
        <row r="460">
          <cell r="G460" t="str">
            <v>共用</v>
          </cell>
        </row>
        <row r="461">
          <cell r="A461" t="str">
            <v>T032220</v>
          </cell>
          <cell r="B461" t="str">
            <v>土砂運搬</v>
          </cell>
          <cell r="C461" t="str">
            <v>ｍ3</v>
          </cell>
          <cell r="D461" t="str">
            <v>ダンプトラック損料</v>
          </cell>
          <cell r="E461" t="str">
            <v>４t車</v>
          </cell>
          <cell r="G461" t="str">
            <v>日</v>
          </cell>
          <cell r="H461">
            <v>0.14199999999999999</v>
          </cell>
          <cell r="I461">
            <v>4890</v>
          </cell>
          <cell r="J461">
            <v>694</v>
          </cell>
          <cell r="K461">
            <v>3160</v>
          </cell>
          <cell r="L461" t="str">
            <v>ダンプトラック損料</v>
          </cell>
        </row>
        <row r="462">
          <cell r="B462" t="str">
            <v>（４t車，ＤＩＤ区間　有り</v>
          </cell>
          <cell r="L462" t="str">
            <v>はタイヤ損耗費及び</v>
          </cell>
        </row>
        <row r="463">
          <cell r="B463" t="str">
            <v>ﾊﾞｯｸﾎｳ　油圧式ｸﾛｰﾗ型</v>
          </cell>
          <cell r="D463" t="str">
            <v>燃料</v>
          </cell>
          <cell r="E463" t="str">
            <v>軽油，油脂類共</v>
          </cell>
          <cell r="G463" t="str">
            <v>㍑</v>
          </cell>
          <cell r="H463">
            <v>4.92</v>
          </cell>
          <cell r="I463">
            <v>68</v>
          </cell>
          <cell r="J463">
            <v>335</v>
          </cell>
          <cell r="L463" t="str">
            <v>補修費を含む。</v>
          </cell>
        </row>
        <row r="464">
          <cell r="B464" t="str">
            <v>0.28ｍ3）17.0km以下</v>
          </cell>
        </row>
        <row r="465">
          <cell r="D465" t="str">
            <v>運転手（一般）</v>
          </cell>
          <cell r="G465" t="str">
            <v>人</v>
          </cell>
          <cell r="H465">
            <v>0.11</v>
          </cell>
          <cell r="I465">
            <v>17000</v>
          </cell>
          <cell r="J465">
            <v>1870</v>
          </cell>
        </row>
        <row r="467">
          <cell r="D467" t="str">
            <v>その他</v>
          </cell>
          <cell r="E467" t="str">
            <v>（労＋雑）×12%</v>
          </cell>
          <cell r="J467">
            <v>265</v>
          </cell>
        </row>
        <row r="469">
          <cell r="D469" t="str">
            <v>計</v>
          </cell>
          <cell r="J469">
            <v>3164</v>
          </cell>
        </row>
        <row r="472">
          <cell r="G472" t="str">
            <v>共用</v>
          </cell>
        </row>
        <row r="473">
          <cell r="A473" t="str">
            <v>T032230</v>
          </cell>
          <cell r="B473" t="str">
            <v>土砂運搬</v>
          </cell>
          <cell r="C473" t="str">
            <v>ｍ3</v>
          </cell>
          <cell r="D473" t="str">
            <v>ダンプトラック損料</v>
          </cell>
          <cell r="E473" t="str">
            <v>４t車</v>
          </cell>
          <cell r="G473" t="str">
            <v>日</v>
          </cell>
          <cell r="H473">
            <v>0.19400000000000001</v>
          </cell>
          <cell r="I473">
            <v>4890</v>
          </cell>
          <cell r="J473">
            <v>949</v>
          </cell>
          <cell r="K473">
            <v>4320</v>
          </cell>
          <cell r="L473" t="str">
            <v>ダンプトラック損料</v>
          </cell>
        </row>
        <row r="474">
          <cell r="B474" t="str">
            <v>（４t車，ＤＩＤ区間　有り</v>
          </cell>
          <cell r="L474" t="str">
            <v>はタイヤ損耗費及び</v>
          </cell>
        </row>
        <row r="475">
          <cell r="B475" t="str">
            <v>ﾊﾞｯｸﾎｳ　油圧式ｸﾛｰﾗ型</v>
          </cell>
          <cell r="D475" t="str">
            <v>燃料</v>
          </cell>
          <cell r="E475" t="str">
            <v>軽油，油脂類共</v>
          </cell>
          <cell r="G475" t="str">
            <v>㍑</v>
          </cell>
          <cell r="H475">
            <v>6.71</v>
          </cell>
          <cell r="I475">
            <v>68</v>
          </cell>
          <cell r="J475">
            <v>456</v>
          </cell>
          <cell r="L475" t="str">
            <v>補修費を含む。</v>
          </cell>
        </row>
        <row r="476">
          <cell r="B476" t="str">
            <v>0.28ｍ3）27.0km以下</v>
          </cell>
        </row>
        <row r="477">
          <cell r="D477" t="str">
            <v>運転手（一般）</v>
          </cell>
          <cell r="G477" t="str">
            <v>人</v>
          </cell>
          <cell r="H477">
            <v>0.15</v>
          </cell>
          <cell r="I477">
            <v>17000</v>
          </cell>
          <cell r="J477">
            <v>2550</v>
          </cell>
        </row>
        <row r="479">
          <cell r="D479" t="str">
            <v>その他</v>
          </cell>
          <cell r="E479" t="str">
            <v>（労＋雑）×12%</v>
          </cell>
          <cell r="J479">
            <v>361</v>
          </cell>
        </row>
        <row r="481">
          <cell r="D481" t="str">
            <v>計</v>
          </cell>
          <cell r="J481">
            <v>4316</v>
          </cell>
        </row>
        <row r="484">
          <cell r="G484" t="str">
            <v>共用</v>
          </cell>
        </row>
        <row r="485">
          <cell r="A485" t="str">
            <v>T032240</v>
          </cell>
          <cell r="B485" t="str">
            <v>土砂運搬</v>
          </cell>
          <cell r="C485" t="str">
            <v>ｍ3</v>
          </cell>
          <cell r="D485" t="str">
            <v>ダンプトラック損料</v>
          </cell>
          <cell r="E485" t="str">
            <v>４t車</v>
          </cell>
          <cell r="G485" t="str">
            <v>日</v>
          </cell>
          <cell r="H485">
            <v>0.29699999999999999</v>
          </cell>
          <cell r="I485">
            <v>4890</v>
          </cell>
          <cell r="J485">
            <v>1452</v>
          </cell>
          <cell r="K485">
            <v>6610</v>
          </cell>
          <cell r="L485" t="str">
            <v>ダンプトラック損料</v>
          </cell>
        </row>
        <row r="486">
          <cell r="B486" t="str">
            <v>（４t車，ＤＩＤ区間　有り</v>
          </cell>
          <cell r="L486" t="str">
            <v>はタイヤ損耗費及び</v>
          </cell>
        </row>
        <row r="487">
          <cell r="B487" t="str">
            <v>ﾊﾞｯｸﾎｳ　油圧式ｸﾛｰﾗ型</v>
          </cell>
          <cell r="D487" t="str">
            <v>燃料</v>
          </cell>
          <cell r="E487" t="str">
            <v>軽油，油脂類共</v>
          </cell>
          <cell r="G487" t="str">
            <v>㍑</v>
          </cell>
          <cell r="H487">
            <v>10.28</v>
          </cell>
          <cell r="I487">
            <v>68</v>
          </cell>
          <cell r="J487">
            <v>699</v>
          </cell>
          <cell r="L487" t="str">
            <v>補修費を含む。</v>
          </cell>
        </row>
        <row r="488">
          <cell r="B488" t="str">
            <v>0.28ｍ3）60.0km以下</v>
          </cell>
        </row>
        <row r="489">
          <cell r="D489" t="str">
            <v>運転手（一般）</v>
          </cell>
          <cell r="G489" t="str">
            <v>人</v>
          </cell>
          <cell r="H489">
            <v>0.23</v>
          </cell>
          <cell r="I489">
            <v>17000</v>
          </cell>
          <cell r="J489">
            <v>3910</v>
          </cell>
        </row>
        <row r="491">
          <cell r="D491" t="str">
            <v>その他</v>
          </cell>
          <cell r="E491" t="str">
            <v>（労＋雑）×12%</v>
          </cell>
          <cell r="J491">
            <v>553</v>
          </cell>
        </row>
        <row r="493">
          <cell r="D493" t="str">
            <v>計</v>
          </cell>
          <cell r="J493">
            <v>6614</v>
          </cell>
        </row>
        <row r="494">
          <cell r="G494" t="str">
            <v>共用</v>
          </cell>
        </row>
        <row r="495">
          <cell r="A495" t="str">
            <v>T032300</v>
          </cell>
          <cell r="B495" t="str">
            <v>土砂運搬</v>
          </cell>
          <cell r="C495" t="str">
            <v>ｍ3</v>
          </cell>
          <cell r="D495" t="str">
            <v>ダンプトラック損料</v>
          </cell>
          <cell r="E495" t="str">
            <v>４t車</v>
          </cell>
          <cell r="G495" t="str">
            <v>日</v>
          </cell>
          <cell r="H495">
            <v>2.5999999999999999E-2</v>
          </cell>
          <cell r="I495">
            <v>4890</v>
          </cell>
          <cell r="J495">
            <v>127</v>
          </cell>
          <cell r="K495">
            <v>580</v>
          </cell>
          <cell r="L495" t="str">
            <v>ダンプトラック損料</v>
          </cell>
        </row>
        <row r="496">
          <cell r="B496" t="str">
            <v>（４t車，ＤＩＤ区間　無し</v>
          </cell>
          <cell r="L496" t="str">
            <v>はタイヤ損耗費及び</v>
          </cell>
        </row>
        <row r="497">
          <cell r="B497" t="str">
            <v>ﾊﾞｯｸﾎｳ　油圧式ｸﾛｰﾗ型</v>
          </cell>
          <cell r="D497" t="str">
            <v>燃料</v>
          </cell>
          <cell r="E497" t="str">
            <v>軽油，油脂類共</v>
          </cell>
          <cell r="G497" t="str">
            <v>㍑</v>
          </cell>
          <cell r="H497">
            <v>0.89</v>
          </cell>
          <cell r="I497">
            <v>68</v>
          </cell>
          <cell r="J497">
            <v>61</v>
          </cell>
          <cell r="L497" t="str">
            <v>補修費を含む。</v>
          </cell>
        </row>
        <row r="498">
          <cell r="B498" t="str">
            <v>0.28ｍ3）0.2km以下</v>
          </cell>
        </row>
        <row r="499">
          <cell r="D499" t="str">
            <v>運転手（一般）</v>
          </cell>
          <cell r="G499" t="str">
            <v>人</v>
          </cell>
          <cell r="H499">
            <v>0.02</v>
          </cell>
          <cell r="I499">
            <v>17000</v>
          </cell>
          <cell r="J499">
            <v>340</v>
          </cell>
        </row>
        <row r="501">
          <cell r="D501" t="str">
            <v>その他</v>
          </cell>
          <cell r="E501" t="str">
            <v>（労＋雑）×12%</v>
          </cell>
          <cell r="J501">
            <v>48</v>
          </cell>
        </row>
        <row r="503">
          <cell r="D503" t="str">
            <v>計</v>
          </cell>
          <cell r="J503">
            <v>576</v>
          </cell>
        </row>
        <row r="506">
          <cell r="G506" t="str">
            <v>共用</v>
          </cell>
        </row>
        <row r="507">
          <cell r="A507" t="str">
            <v>T032301</v>
          </cell>
          <cell r="B507" t="str">
            <v>土砂運搬</v>
          </cell>
          <cell r="C507" t="str">
            <v>ｍ3</v>
          </cell>
          <cell r="D507" t="str">
            <v>ダンプトラック損料</v>
          </cell>
          <cell r="E507" t="str">
            <v>４t車</v>
          </cell>
          <cell r="G507" t="str">
            <v>日</v>
          </cell>
          <cell r="H507">
            <v>3.2000000000000001E-2</v>
          </cell>
          <cell r="I507">
            <v>4890</v>
          </cell>
          <cell r="J507">
            <v>156</v>
          </cell>
          <cell r="K507">
            <v>720</v>
          </cell>
          <cell r="L507" t="str">
            <v>ダンプトラック損料</v>
          </cell>
        </row>
        <row r="508">
          <cell r="B508" t="str">
            <v>（４t車，ＤＩＤ区間　無し</v>
          </cell>
          <cell r="L508" t="str">
            <v>はタイヤ損耗費及び</v>
          </cell>
        </row>
        <row r="509">
          <cell r="B509" t="str">
            <v>ﾊﾞｯｸﾎｳ　油圧式ｸﾛｰﾗ型</v>
          </cell>
          <cell r="D509" t="str">
            <v>燃料</v>
          </cell>
          <cell r="E509" t="str">
            <v>軽油，油脂類共</v>
          </cell>
          <cell r="G509" t="str">
            <v>㍑</v>
          </cell>
          <cell r="H509">
            <v>1.1200000000000001</v>
          </cell>
          <cell r="I509">
            <v>68</v>
          </cell>
          <cell r="J509">
            <v>76</v>
          </cell>
          <cell r="L509" t="str">
            <v>補修費を含む。</v>
          </cell>
        </row>
        <row r="510">
          <cell r="B510" t="str">
            <v>0.28ｍ3）1.0km以下</v>
          </cell>
        </row>
        <row r="511">
          <cell r="D511" t="str">
            <v>運転手（一般）</v>
          </cell>
          <cell r="G511" t="str">
            <v>人</v>
          </cell>
          <cell r="H511">
            <v>2.5000000000000001E-2</v>
          </cell>
          <cell r="I511">
            <v>17000</v>
          </cell>
          <cell r="J511">
            <v>425</v>
          </cell>
        </row>
        <row r="513">
          <cell r="D513" t="str">
            <v>その他</v>
          </cell>
          <cell r="E513" t="str">
            <v>（労＋雑）×12%</v>
          </cell>
          <cell r="J513">
            <v>60</v>
          </cell>
        </row>
        <row r="515">
          <cell r="D515" t="str">
            <v>計</v>
          </cell>
          <cell r="J515">
            <v>717</v>
          </cell>
        </row>
        <row r="518">
          <cell r="G518" t="str">
            <v>共用</v>
          </cell>
        </row>
        <row r="519">
          <cell r="A519" t="str">
            <v>T032302</v>
          </cell>
          <cell r="B519" t="str">
            <v>土砂運搬</v>
          </cell>
          <cell r="C519" t="str">
            <v>ｍ3</v>
          </cell>
          <cell r="D519" t="str">
            <v>ダンプトラック損料</v>
          </cell>
          <cell r="E519" t="str">
            <v>４t車</v>
          </cell>
          <cell r="G519" t="str">
            <v>日</v>
          </cell>
          <cell r="H519">
            <v>3.9E-2</v>
          </cell>
          <cell r="I519">
            <v>4890</v>
          </cell>
          <cell r="J519">
            <v>191</v>
          </cell>
          <cell r="K519">
            <v>860</v>
          </cell>
          <cell r="L519" t="str">
            <v>ダンプトラック損料</v>
          </cell>
        </row>
        <row r="520">
          <cell r="B520" t="str">
            <v>（４t車，ＤＩＤ区間　無し</v>
          </cell>
          <cell r="L520" t="str">
            <v>はタイヤ損耗費及び</v>
          </cell>
        </row>
        <row r="521">
          <cell r="B521" t="str">
            <v>ﾊﾞｯｸﾎｳ　油圧式ｸﾛｰﾗ型</v>
          </cell>
          <cell r="D521" t="str">
            <v>燃料</v>
          </cell>
          <cell r="E521" t="str">
            <v>軽油，油脂類共</v>
          </cell>
          <cell r="G521" t="str">
            <v>㍑</v>
          </cell>
          <cell r="H521">
            <v>1.34</v>
          </cell>
          <cell r="I521">
            <v>68</v>
          </cell>
          <cell r="J521">
            <v>91</v>
          </cell>
          <cell r="L521" t="str">
            <v>補修費を含む。</v>
          </cell>
        </row>
        <row r="522">
          <cell r="B522" t="str">
            <v>0.28ｍ3）1.5km以下</v>
          </cell>
        </row>
        <row r="523">
          <cell r="D523" t="str">
            <v>運転手（一般）</v>
          </cell>
          <cell r="G523" t="str">
            <v>人</v>
          </cell>
          <cell r="H523">
            <v>0.03</v>
          </cell>
          <cell r="I523">
            <v>17000</v>
          </cell>
          <cell r="J523">
            <v>510</v>
          </cell>
        </row>
        <row r="525">
          <cell r="D525" t="str">
            <v>その他</v>
          </cell>
          <cell r="E525" t="str">
            <v>（労＋雑）×12%</v>
          </cell>
          <cell r="J525">
            <v>72</v>
          </cell>
        </row>
        <row r="527">
          <cell r="D527" t="str">
            <v>計</v>
          </cell>
          <cell r="J527">
            <v>864</v>
          </cell>
        </row>
        <row r="530">
          <cell r="G530" t="str">
            <v>共用</v>
          </cell>
        </row>
        <row r="531">
          <cell r="A531" t="str">
            <v>T032303</v>
          </cell>
          <cell r="B531" t="str">
            <v>土砂運搬</v>
          </cell>
          <cell r="C531" t="str">
            <v>ｍ3</v>
          </cell>
          <cell r="D531" t="str">
            <v>ダンプトラック損料</v>
          </cell>
          <cell r="E531" t="str">
            <v>４t車</v>
          </cell>
          <cell r="G531" t="str">
            <v>日</v>
          </cell>
          <cell r="H531">
            <v>4.4999999999999998E-2</v>
          </cell>
          <cell r="I531">
            <v>4890</v>
          </cell>
          <cell r="J531">
            <v>220</v>
          </cell>
          <cell r="K531">
            <v>1010</v>
          </cell>
          <cell r="L531" t="str">
            <v>ダンプトラック損料</v>
          </cell>
        </row>
        <row r="532">
          <cell r="B532" t="str">
            <v>（４t車，ＤＩＤ区間　無し</v>
          </cell>
          <cell r="L532" t="str">
            <v>はタイヤ損耗費及び</v>
          </cell>
        </row>
        <row r="533">
          <cell r="B533" t="str">
            <v>ﾊﾞｯｸﾎｳ　油圧式ｸﾛｰﾗ型</v>
          </cell>
          <cell r="D533" t="str">
            <v>燃料</v>
          </cell>
          <cell r="E533" t="str">
            <v>軽油，油脂類共</v>
          </cell>
          <cell r="G533" t="str">
            <v>㍑</v>
          </cell>
          <cell r="H533">
            <v>1.56</v>
          </cell>
          <cell r="I533">
            <v>68</v>
          </cell>
          <cell r="J533">
            <v>106</v>
          </cell>
          <cell r="L533" t="str">
            <v>補修費を含む。</v>
          </cell>
        </row>
        <row r="534">
          <cell r="B534" t="str">
            <v>0.28ｍ3）2.5km以下</v>
          </cell>
        </row>
        <row r="535">
          <cell r="D535" t="str">
            <v>運転手（一般）</v>
          </cell>
          <cell r="G535" t="str">
            <v>人</v>
          </cell>
          <cell r="H535">
            <v>3.5000000000000003E-2</v>
          </cell>
          <cell r="I535">
            <v>17000</v>
          </cell>
          <cell r="J535">
            <v>595</v>
          </cell>
        </row>
        <row r="537">
          <cell r="D537" t="str">
            <v>その他</v>
          </cell>
          <cell r="E537" t="str">
            <v>（労＋雑）×12%</v>
          </cell>
          <cell r="J537">
            <v>84</v>
          </cell>
        </row>
        <row r="539">
          <cell r="D539" t="str">
            <v>計</v>
          </cell>
          <cell r="J539">
            <v>1005</v>
          </cell>
        </row>
        <row r="542">
          <cell r="G542" t="str">
            <v>共用</v>
          </cell>
        </row>
        <row r="543">
          <cell r="A543" t="str">
            <v>T032304</v>
          </cell>
          <cell r="B543" t="str">
            <v>土砂運搬</v>
          </cell>
          <cell r="C543" t="str">
            <v>ｍ3</v>
          </cell>
          <cell r="D543" t="str">
            <v>ダンプトラック損料</v>
          </cell>
          <cell r="E543" t="str">
            <v>４t車</v>
          </cell>
          <cell r="G543" t="str">
            <v>日</v>
          </cell>
          <cell r="H543">
            <v>5.1999999999999998E-2</v>
          </cell>
          <cell r="I543">
            <v>4890</v>
          </cell>
          <cell r="J543">
            <v>254</v>
          </cell>
          <cell r="K543">
            <v>1150</v>
          </cell>
          <cell r="L543" t="str">
            <v>ダンプトラック損料</v>
          </cell>
        </row>
        <row r="544">
          <cell r="B544" t="str">
            <v>（４t車，ＤＩＤ区間　無し</v>
          </cell>
          <cell r="L544" t="str">
            <v>はタイヤ損耗費及び</v>
          </cell>
        </row>
        <row r="545">
          <cell r="B545" t="str">
            <v>ﾊﾞｯｸﾎｳ　油圧式ｸﾛｰﾗ型</v>
          </cell>
          <cell r="D545" t="str">
            <v>燃料</v>
          </cell>
          <cell r="E545" t="str">
            <v>軽油，油脂類共</v>
          </cell>
          <cell r="G545" t="str">
            <v>㍑</v>
          </cell>
          <cell r="H545">
            <v>1.79</v>
          </cell>
          <cell r="I545">
            <v>68</v>
          </cell>
          <cell r="J545">
            <v>122</v>
          </cell>
          <cell r="L545" t="str">
            <v>補修費を含む。</v>
          </cell>
        </row>
        <row r="546">
          <cell r="B546" t="str">
            <v>0.28ｍ3）3.5km以下</v>
          </cell>
        </row>
        <row r="547">
          <cell r="D547" t="str">
            <v>運転手（一般）</v>
          </cell>
          <cell r="G547" t="str">
            <v>人</v>
          </cell>
          <cell r="H547">
            <v>0.04</v>
          </cell>
          <cell r="I547">
            <v>17000</v>
          </cell>
          <cell r="J547">
            <v>680</v>
          </cell>
        </row>
        <row r="549">
          <cell r="D549" t="str">
            <v>その他</v>
          </cell>
          <cell r="E549" t="str">
            <v>（労＋雑）×12%</v>
          </cell>
          <cell r="J549">
            <v>96</v>
          </cell>
        </row>
        <row r="551">
          <cell r="D551" t="str">
            <v>計</v>
          </cell>
          <cell r="J551">
            <v>1152</v>
          </cell>
        </row>
        <row r="554">
          <cell r="G554" t="str">
            <v>共用</v>
          </cell>
        </row>
        <row r="555">
          <cell r="A555" t="str">
            <v>T032305</v>
          </cell>
          <cell r="B555" t="str">
            <v>土砂運搬</v>
          </cell>
          <cell r="C555" t="str">
            <v>ｍ3</v>
          </cell>
          <cell r="D555" t="str">
            <v>ダンプトラック損料</v>
          </cell>
          <cell r="E555" t="str">
            <v>４t車</v>
          </cell>
          <cell r="G555" t="str">
            <v>日</v>
          </cell>
          <cell r="H555">
            <v>5.8000000000000003E-2</v>
          </cell>
          <cell r="I555">
            <v>4890</v>
          </cell>
          <cell r="J555">
            <v>284</v>
          </cell>
          <cell r="K555">
            <v>1290</v>
          </cell>
          <cell r="L555" t="str">
            <v>ダンプトラック損料</v>
          </cell>
        </row>
        <row r="556">
          <cell r="B556" t="str">
            <v>（４t車，ＤＩＤ区間　無し</v>
          </cell>
          <cell r="L556" t="str">
            <v>はタイヤ損耗費及び</v>
          </cell>
        </row>
        <row r="557">
          <cell r="B557" t="str">
            <v>ﾊﾞｯｸﾎｳ　油圧式ｸﾛｰﾗ型</v>
          </cell>
          <cell r="D557" t="str">
            <v>燃料</v>
          </cell>
          <cell r="E557" t="str">
            <v>軽油，油脂類共</v>
          </cell>
          <cell r="G557" t="str">
            <v>㍑</v>
          </cell>
          <cell r="H557">
            <v>2.0099999999999998</v>
          </cell>
          <cell r="I557">
            <v>68</v>
          </cell>
          <cell r="J557">
            <v>137</v>
          </cell>
          <cell r="L557" t="str">
            <v>補修費を含む。</v>
          </cell>
        </row>
        <row r="558">
          <cell r="B558" t="str">
            <v>0.28ｍ3）4.0km以下</v>
          </cell>
        </row>
        <row r="559">
          <cell r="D559" t="str">
            <v>運転手（一般）</v>
          </cell>
          <cell r="G559" t="str">
            <v>人</v>
          </cell>
          <cell r="H559">
            <v>4.4999999999999998E-2</v>
          </cell>
          <cell r="I559">
            <v>17000</v>
          </cell>
          <cell r="J559">
            <v>765</v>
          </cell>
        </row>
        <row r="561">
          <cell r="D561" t="str">
            <v>その他</v>
          </cell>
          <cell r="E561" t="str">
            <v>（労＋雑）×12%</v>
          </cell>
          <cell r="J561">
            <v>108</v>
          </cell>
        </row>
        <row r="563">
          <cell r="D563" t="str">
            <v>計</v>
          </cell>
          <cell r="J563">
            <v>1294</v>
          </cell>
        </row>
        <row r="564">
          <cell r="G564" t="str">
            <v>共用</v>
          </cell>
        </row>
        <row r="565">
          <cell r="A565" t="str">
            <v>T032306</v>
          </cell>
          <cell r="B565" t="str">
            <v>土砂運搬</v>
          </cell>
          <cell r="C565" t="str">
            <v>ｍ3</v>
          </cell>
          <cell r="D565" t="str">
            <v>ダンプトラック損料</v>
          </cell>
          <cell r="E565" t="str">
            <v>４t車</v>
          </cell>
          <cell r="G565" t="str">
            <v>日</v>
          </cell>
          <cell r="H565">
            <v>6.5000000000000002E-2</v>
          </cell>
          <cell r="I565">
            <v>4890</v>
          </cell>
          <cell r="J565">
            <v>318</v>
          </cell>
          <cell r="K565">
            <v>1440</v>
          </cell>
          <cell r="L565" t="str">
            <v>ダンプトラック損料</v>
          </cell>
        </row>
        <row r="566">
          <cell r="B566" t="str">
            <v>（４t車，ＤＩＤ区間　無し</v>
          </cell>
          <cell r="L566" t="str">
            <v>はタイヤ損耗費及び</v>
          </cell>
        </row>
        <row r="567">
          <cell r="B567" t="str">
            <v>ﾊﾞｯｸﾎｳ　油圧式ｸﾛｰﾗ型</v>
          </cell>
          <cell r="D567" t="str">
            <v>燃料</v>
          </cell>
          <cell r="E567" t="str">
            <v>軽油，油脂類共</v>
          </cell>
          <cell r="G567" t="str">
            <v>㍑</v>
          </cell>
          <cell r="H567">
            <v>2.2400000000000002</v>
          </cell>
          <cell r="I567">
            <v>68</v>
          </cell>
          <cell r="J567">
            <v>152</v>
          </cell>
          <cell r="L567" t="str">
            <v>補修費を含む。</v>
          </cell>
        </row>
        <row r="568">
          <cell r="B568" t="str">
            <v>0.28ｍ3）5.0km以下</v>
          </cell>
        </row>
        <row r="569">
          <cell r="D569" t="str">
            <v>運転手（一般）</v>
          </cell>
          <cell r="G569" t="str">
            <v>人</v>
          </cell>
          <cell r="H569">
            <v>0.05</v>
          </cell>
          <cell r="I569">
            <v>17000</v>
          </cell>
          <cell r="J569">
            <v>850</v>
          </cell>
        </row>
        <row r="571">
          <cell r="D571" t="str">
            <v>その他</v>
          </cell>
          <cell r="E571" t="str">
            <v>（労＋雑）×12%</v>
          </cell>
          <cell r="J571">
            <v>120</v>
          </cell>
        </row>
        <row r="573">
          <cell r="D573" t="str">
            <v>計</v>
          </cell>
          <cell r="J573">
            <v>1440</v>
          </cell>
        </row>
        <row r="576">
          <cell r="G576" t="str">
            <v>共用</v>
          </cell>
        </row>
        <row r="577">
          <cell r="A577" t="str">
            <v>T032307</v>
          </cell>
          <cell r="B577" t="str">
            <v>土砂運搬</v>
          </cell>
          <cell r="C577" t="str">
            <v>ｍ3</v>
          </cell>
          <cell r="D577" t="str">
            <v>ダンプトラック損料</v>
          </cell>
          <cell r="E577" t="str">
            <v>４t車</v>
          </cell>
          <cell r="G577" t="str">
            <v>日</v>
          </cell>
          <cell r="H577">
            <v>7.0999999999999994E-2</v>
          </cell>
          <cell r="I577">
            <v>4890</v>
          </cell>
          <cell r="J577">
            <v>347</v>
          </cell>
          <cell r="K577">
            <v>1580</v>
          </cell>
          <cell r="L577" t="str">
            <v>ダンプトラック損料</v>
          </cell>
        </row>
        <row r="578">
          <cell r="B578" t="str">
            <v>（４t車，ＤＩＤ区間　無し</v>
          </cell>
          <cell r="L578" t="str">
            <v>はタイヤ損耗費及び</v>
          </cell>
        </row>
        <row r="579">
          <cell r="B579" t="str">
            <v>ﾊﾞｯｸﾎｳ　油圧式ｸﾛｰﾗ型</v>
          </cell>
          <cell r="D579" t="str">
            <v>燃料</v>
          </cell>
          <cell r="E579" t="str">
            <v>軽油，油脂類共</v>
          </cell>
          <cell r="G579" t="str">
            <v>㍑</v>
          </cell>
          <cell r="H579">
            <v>2.46</v>
          </cell>
          <cell r="I579">
            <v>68</v>
          </cell>
          <cell r="J579">
            <v>167</v>
          </cell>
          <cell r="L579" t="str">
            <v>補修費を含む。</v>
          </cell>
        </row>
        <row r="580">
          <cell r="B580" t="str">
            <v>0.28ｍ3）6.0km以下</v>
          </cell>
        </row>
        <row r="581">
          <cell r="D581" t="str">
            <v>運転手（一般）</v>
          </cell>
          <cell r="G581" t="str">
            <v>人</v>
          </cell>
          <cell r="H581">
            <v>5.5E-2</v>
          </cell>
          <cell r="I581">
            <v>17000</v>
          </cell>
          <cell r="J581">
            <v>935</v>
          </cell>
        </row>
        <row r="583">
          <cell r="D583" t="str">
            <v>その他</v>
          </cell>
          <cell r="E583" t="str">
            <v>（労＋雑）×12%</v>
          </cell>
          <cell r="J583">
            <v>132</v>
          </cell>
        </row>
        <row r="585">
          <cell r="D585" t="str">
            <v>計</v>
          </cell>
          <cell r="J585">
            <v>1581</v>
          </cell>
        </row>
        <row r="588">
          <cell r="G588" t="str">
            <v>共用</v>
          </cell>
        </row>
        <row r="589">
          <cell r="A589" t="str">
            <v>T032308</v>
          </cell>
          <cell r="B589" t="str">
            <v>土砂運搬</v>
          </cell>
          <cell r="C589" t="str">
            <v>ｍ3</v>
          </cell>
          <cell r="D589" t="str">
            <v>ダンプトラック損料</v>
          </cell>
          <cell r="E589" t="str">
            <v>４t車</v>
          </cell>
          <cell r="G589" t="str">
            <v>日</v>
          </cell>
          <cell r="H589">
            <v>7.6999999999999999E-2</v>
          </cell>
          <cell r="I589">
            <v>4890</v>
          </cell>
          <cell r="J589">
            <v>377</v>
          </cell>
          <cell r="K589">
            <v>1720</v>
          </cell>
          <cell r="L589" t="str">
            <v>ダンプトラック損料</v>
          </cell>
        </row>
        <row r="590">
          <cell r="B590" t="str">
            <v>（４t車，ＤＩＤ区間　無し</v>
          </cell>
          <cell r="L590" t="str">
            <v>はタイヤ損耗費及び</v>
          </cell>
        </row>
        <row r="591">
          <cell r="B591" t="str">
            <v>ﾊﾞｯｸﾎｳ　油圧式ｸﾛｰﾗ型</v>
          </cell>
          <cell r="D591" t="str">
            <v>燃料</v>
          </cell>
          <cell r="E591" t="str">
            <v>軽油，油脂類共</v>
          </cell>
          <cell r="G591" t="str">
            <v>㍑</v>
          </cell>
          <cell r="H591">
            <v>2.68</v>
          </cell>
          <cell r="I591">
            <v>68</v>
          </cell>
          <cell r="J591">
            <v>182</v>
          </cell>
          <cell r="L591" t="str">
            <v>補修費を含む。</v>
          </cell>
        </row>
        <row r="592">
          <cell r="B592" t="str">
            <v>0.28ｍ3）7.5km以下</v>
          </cell>
        </row>
        <row r="593">
          <cell r="D593" t="str">
            <v>運転手（一般）</v>
          </cell>
          <cell r="G593" t="str">
            <v>人</v>
          </cell>
          <cell r="H593">
            <v>0.06</v>
          </cell>
          <cell r="I593">
            <v>17000</v>
          </cell>
          <cell r="J593">
            <v>1020</v>
          </cell>
        </row>
        <row r="595">
          <cell r="D595" t="str">
            <v>その他</v>
          </cell>
          <cell r="E595" t="str">
            <v>（労＋雑）×12%</v>
          </cell>
          <cell r="J595">
            <v>144</v>
          </cell>
        </row>
        <row r="597">
          <cell r="D597" t="str">
            <v>計</v>
          </cell>
          <cell r="J597">
            <v>1723</v>
          </cell>
        </row>
        <row r="600">
          <cell r="G600" t="str">
            <v>共用</v>
          </cell>
        </row>
        <row r="601">
          <cell r="A601" t="str">
            <v>T032309</v>
          </cell>
          <cell r="B601" t="str">
            <v>土砂運搬</v>
          </cell>
          <cell r="C601" t="str">
            <v>ｍ3</v>
          </cell>
          <cell r="D601" t="str">
            <v>ダンプトラック損料</v>
          </cell>
          <cell r="E601" t="str">
            <v>４t車</v>
          </cell>
          <cell r="G601" t="str">
            <v>日</v>
          </cell>
          <cell r="H601">
            <v>0.10299999999999999</v>
          </cell>
          <cell r="I601">
            <v>4890</v>
          </cell>
          <cell r="J601">
            <v>504</v>
          </cell>
          <cell r="K601">
            <v>2300</v>
          </cell>
          <cell r="L601" t="str">
            <v>ダンプトラック損料</v>
          </cell>
        </row>
        <row r="602">
          <cell r="B602" t="str">
            <v>（４t車，ＤＩＤ区間　無し</v>
          </cell>
          <cell r="L602" t="str">
            <v>はタイヤ損耗費及び</v>
          </cell>
        </row>
        <row r="603">
          <cell r="B603" t="str">
            <v>ﾊﾞｯｸﾎｳ　油圧式ｸﾛｰﾗ型</v>
          </cell>
          <cell r="D603" t="str">
            <v>燃料</v>
          </cell>
          <cell r="E603" t="str">
            <v>軽油，油脂類共</v>
          </cell>
          <cell r="G603" t="str">
            <v>㍑</v>
          </cell>
          <cell r="H603">
            <v>3.58</v>
          </cell>
          <cell r="I603">
            <v>68</v>
          </cell>
          <cell r="J603">
            <v>243</v>
          </cell>
          <cell r="L603" t="str">
            <v>補修費を含む。</v>
          </cell>
        </row>
        <row r="604">
          <cell r="B604" t="str">
            <v>0.28ｍ3）10.0km以下</v>
          </cell>
        </row>
        <row r="605">
          <cell r="D605" t="str">
            <v>運転手（一般）</v>
          </cell>
          <cell r="G605" t="str">
            <v>人</v>
          </cell>
          <cell r="H605">
            <v>0.08</v>
          </cell>
          <cell r="I605">
            <v>17000</v>
          </cell>
          <cell r="J605">
            <v>1360</v>
          </cell>
        </row>
        <row r="607">
          <cell r="D607" t="str">
            <v>その他</v>
          </cell>
          <cell r="E607" t="str">
            <v>（労＋雑）×12%</v>
          </cell>
          <cell r="J607">
            <v>192</v>
          </cell>
        </row>
        <row r="609">
          <cell r="D609" t="str">
            <v>計</v>
          </cell>
          <cell r="J609">
            <v>2299</v>
          </cell>
        </row>
        <row r="613">
          <cell r="A613" t="str">
            <v>T032316</v>
          </cell>
          <cell r="B613" t="str">
            <v>土砂運搬</v>
          </cell>
          <cell r="C613" t="str">
            <v>ｍ3</v>
          </cell>
          <cell r="D613" t="str">
            <v>ダンプトラック損料</v>
          </cell>
          <cell r="E613" t="str">
            <v>４t車</v>
          </cell>
          <cell r="G613" t="str">
            <v>日</v>
          </cell>
          <cell r="H613">
            <v>0.11600000000000001</v>
          </cell>
          <cell r="I613">
            <v>4890</v>
          </cell>
          <cell r="J613">
            <v>567</v>
          </cell>
          <cell r="K613">
            <v>2590</v>
          </cell>
          <cell r="L613" t="str">
            <v>ダンプトラック損料</v>
          </cell>
        </row>
        <row r="614">
          <cell r="B614" t="str">
            <v>（４t車，ＤＩＤ区間　無し</v>
          </cell>
          <cell r="L614" t="str">
            <v>はタイヤ損耗費及び</v>
          </cell>
        </row>
        <row r="615">
          <cell r="B615" t="str">
            <v>ﾊﾞｯｸﾎｳ　油圧式ｸﾛｰﾗ型</v>
          </cell>
          <cell r="D615" t="str">
            <v>燃料</v>
          </cell>
          <cell r="E615" t="str">
            <v>軽油，油脂類共</v>
          </cell>
          <cell r="G615" t="str">
            <v>㍑</v>
          </cell>
          <cell r="H615">
            <v>4.0199999999999996</v>
          </cell>
          <cell r="I615">
            <v>68</v>
          </cell>
          <cell r="J615">
            <v>273</v>
          </cell>
          <cell r="L615" t="str">
            <v>補修費を含む。</v>
          </cell>
        </row>
        <row r="616">
          <cell r="B616" t="str">
            <v>0.28ｍ3）13.0km以下</v>
          </cell>
        </row>
        <row r="617">
          <cell r="D617" t="str">
            <v>運転手（一般）</v>
          </cell>
          <cell r="G617" t="str">
            <v>人</v>
          </cell>
          <cell r="H617">
            <v>0.09</v>
          </cell>
          <cell r="I617">
            <v>17000</v>
          </cell>
          <cell r="J617">
            <v>1530</v>
          </cell>
        </row>
        <row r="619">
          <cell r="D619" t="str">
            <v>その他</v>
          </cell>
          <cell r="E619" t="str">
            <v>（労＋雑）×12%</v>
          </cell>
          <cell r="J619">
            <v>216</v>
          </cell>
        </row>
        <row r="621">
          <cell r="D621" t="str">
            <v>計</v>
          </cell>
          <cell r="J621">
            <v>2586</v>
          </cell>
        </row>
        <row r="624">
          <cell r="G624" t="str">
            <v>共用</v>
          </cell>
        </row>
        <row r="625">
          <cell r="A625" t="str">
            <v>T032320</v>
          </cell>
          <cell r="B625" t="str">
            <v>土砂運搬</v>
          </cell>
          <cell r="C625" t="str">
            <v>ｍ3</v>
          </cell>
          <cell r="D625" t="str">
            <v>ダンプトラック損料</v>
          </cell>
          <cell r="E625" t="str">
            <v>４t車</v>
          </cell>
          <cell r="G625" t="str">
            <v>日</v>
          </cell>
          <cell r="H625">
            <v>0.14199999999999999</v>
          </cell>
          <cell r="I625">
            <v>4890</v>
          </cell>
          <cell r="J625">
            <v>694</v>
          </cell>
          <cell r="K625">
            <v>3160</v>
          </cell>
          <cell r="L625" t="str">
            <v>ダンプトラック損料</v>
          </cell>
        </row>
        <row r="626">
          <cell r="B626" t="str">
            <v>（４t車，ＤＩＤ区間　無し</v>
          </cell>
          <cell r="L626" t="str">
            <v>はタイヤ損耗費及び</v>
          </cell>
        </row>
        <row r="627">
          <cell r="B627" t="str">
            <v>ﾊﾞｯｸﾎｳ　油圧式ｸﾛｰﾗ型</v>
          </cell>
          <cell r="D627" t="str">
            <v>燃料</v>
          </cell>
          <cell r="E627" t="str">
            <v>軽油，油脂類共</v>
          </cell>
          <cell r="G627" t="str">
            <v>㍑</v>
          </cell>
          <cell r="H627">
            <v>4.92</v>
          </cell>
          <cell r="I627">
            <v>68</v>
          </cell>
          <cell r="J627">
            <v>335</v>
          </cell>
          <cell r="L627" t="str">
            <v>補修費を含む。</v>
          </cell>
        </row>
        <row r="628">
          <cell r="B628" t="str">
            <v>0.28ｍ3）19.0km以下</v>
          </cell>
        </row>
        <row r="629">
          <cell r="D629" t="str">
            <v>運転手（一般）</v>
          </cell>
          <cell r="G629" t="str">
            <v>人</v>
          </cell>
          <cell r="H629">
            <v>0.11</v>
          </cell>
          <cell r="I629">
            <v>17000</v>
          </cell>
          <cell r="J629">
            <v>1870</v>
          </cell>
        </row>
        <row r="631">
          <cell r="D631" t="str">
            <v>その他</v>
          </cell>
          <cell r="E631" t="str">
            <v>（労＋雑）×12%</v>
          </cell>
          <cell r="J631">
            <v>265</v>
          </cell>
        </row>
        <row r="633">
          <cell r="D633" t="str">
            <v>計</v>
          </cell>
          <cell r="J633">
            <v>3164</v>
          </cell>
        </row>
        <row r="634">
          <cell r="G634" t="str">
            <v>共用</v>
          </cell>
        </row>
        <row r="635">
          <cell r="A635" t="str">
            <v>T032330</v>
          </cell>
          <cell r="B635" t="str">
            <v>土砂運搬</v>
          </cell>
          <cell r="C635" t="str">
            <v>ｍ3</v>
          </cell>
          <cell r="D635" t="str">
            <v>ダンプトラック損料</v>
          </cell>
          <cell r="E635" t="str">
            <v>４t車</v>
          </cell>
          <cell r="G635" t="str">
            <v>日</v>
          </cell>
          <cell r="H635">
            <v>0.19400000000000001</v>
          </cell>
          <cell r="I635">
            <v>4890</v>
          </cell>
          <cell r="J635">
            <v>949</v>
          </cell>
          <cell r="K635">
            <v>4320</v>
          </cell>
          <cell r="L635" t="str">
            <v>ダンプトラック損料</v>
          </cell>
        </row>
        <row r="636">
          <cell r="B636" t="str">
            <v>（４t車，ＤＩＤ区間　無し</v>
          </cell>
          <cell r="L636" t="str">
            <v>はタイヤ損耗費及び</v>
          </cell>
        </row>
        <row r="637">
          <cell r="B637" t="str">
            <v>ﾊﾞｯｸﾎｳ　油圧式ｸﾛｰﾗ型</v>
          </cell>
          <cell r="D637" t="str">
            <v>燃料</v>
          </cell>
          <cell r="E637" t="str">
            <v>軽油，油脂類共</v>
          </cell>
          <cell r="G637" t="str">
            <v>㍑</v>
          </cell>
          <cell r="H637">
            <v>6.71</v>
          </cell>
          <cell r="I637">
            <v>68</v>
          </cell>
          <cell r="J637">
            <v>456</v>
          </cell>
          <cell r="L637" t="str">
            <v>補修費を含む。</v>
          </cell>
        </row>
        <row r="638">
          <cell r="B638" t="str">
            <v>0.28ｍ3）35.0km以下</v>
          </cell>
        </row>
        <row r="639">
          <cell r="D639" t="str">
            <v>運転手（一般）</v>
          </cell>
          <cell r="G639" t="str">
            <v>人</v>
          </cell>
          <cell r="H639">
            <v>0.15</v>
          </cell>
          <cell r="I639">
            <v>17000</v>
          </cell>
          <cell r="J639">
            <v>2550</v>
          </cell>
        </row>
        <row r="641">
          <cell r="D641" t="str">
            <v>その他</v>
          </cell>
          <cell r="E641" t="str">
            <v>（労＋雑）×12%</v>
          </cell>
          <cell r="J641">
            <v>361</v>
          </cell>
        </row>
        <row r="643">
          <cell r="D643" t="str">
            <v>計</v>
          </cell>
          <cell r="J643">
            <v>4316</v>
          </cell>
        </row>
        <row r="646">
          <cell r="G646" t="str">
            <v>共用</v>
          </cell>
        </row>
        <row r="647">
          <cell r="A647" t="str">
            <v>T032340</v>
          </cell>
          <cell r="B647" t="str">
            <v>土砂運搬</v>
          </cell>
          <cell r="C647" t="str">
            <v>ｍ3</v>
          </cell>
          <cell r="D647" t="str">
            <v>ダンプトラック損料</v>
          </cell>
          <cell r="E647" t="str">
            <v>４t車</v>
          </cell>
          <cell r="G647" t="str">
            <v>日</v>
          </cell>
          <cell r="H647">
            <v>0.29699999999999999</v>
          </cell>
          <cell r="I647">
            <v>4890</v>
          </cell>
          <cell r="J647">
            <v>1452</v>
          </cell>
          <cell r="K647">
            <v>6610</v>
          </cell>
          <cell r="L647" t="str">
            <v>ダンプトラック損料</v>
          </cell>
        </row>
        <row r="648">
          <cell r="B648" t="str">
            <v>（４t車，ＤＩＤ区間　無し</v>
          </cell>
          <cell r="L648" t="str">
            <v>はタイヤ損耗費及び</v>
          </cell>
        </row>
        <row r="649">
          <cell r="B649" t="str">
            <v>ﾊﾞｯｸﾎｳ　油圧式ｸﾛｰﾗ型</v>
          </cell>
          <cell r="D649" t="str">
            <v>燃料</v>
          </cell>
          <cell r="E649" t="str">
            <v>軽油，油脂類共</v>
          </cell>
          <cell r="G649" t="str">
            <v>㍑</v>
          </cell>
          <cell r="H649">
            <v>10.28</v>
          </cell>
          <cell r="I649">
            <v>68</v>
          </cell>
          <cell r="J649">
            <v>699</v>
          </cell>
          <cell r="L649" t="str">
            <v>補修費を含む。</v>
          </cell>
        </row>
        <row r="650">
          <cell r="B650" t="str">
            <v>0.28ｍ3）60.0km以下</v>
          </cell>
        </row>
        <row r="651">
          <cell r="D651" t="str">
            <v>運転手（一般）</v>
          </cell>
          <cell r="G651" t="str">
            <v>人</v>
          </cell>
          <cell r="H651">
            <v>0.23</v>
          </cell>
          <cell r="I651">
            <v>17000</v>
          </cell>
          <cell r="J651">
            <v>3910</v>
          </cell>
        </row>
        <row r="653">
          <cell r="D653" t="str">
            <v>その他</v>
          </cell>
          <cell r="E653" t="str">
            <v>（労＋雑）×12%</v>
          </cell>
          <cell r="J653">
            <v>553</v>
          </cell>
        </row>
        <row r="655">
          <cell r="D655" t="str">
            <v>計</v>
          </cell>
          <cell r="J655">
            <v>6614</v>
          </cell>
        </row>
        <row r="658">
          <cell r="G658" t="str">
            <v>共用</v>
          </cell>
        </row>
        <row r="659">
          <cell r="A659" t="str">
            <v>T032400</v>
          </cell>
          <cell r="B659" t="str">
            <v>土砂運搬</v>
          </cell>
          <cell r="C659" t="str">
            <v>ｍ3</v>
          </cell>
          <cell r="D659" t="str">
            <v>ダンプトラック損料</v>
          </cell>
          <cell r="E659" t="str">
            <v>１０t車</v>
          </cell>
          <cell r="G659" t="str">
            <v>日</v>
          </cell>
          <cell r="H659">
            <v>1.2999999999999999E-2</v>
          </cell>
          <cell r="I659">
            <v>12900</v>
          </cell>
          <cell r="J659">
            <v>168</v>
          </cell>
          <cell r="K659">
            <v>420</v>
          </cell>
          <cell r="L659" t="str">
            <v>ダンプトラック損料</v>
          </cell>
        </row>
        <row r="660">
          <cell r="B660" t="str">
            <v>（１０t車，ＤＩＤ区間　有り</v>
          </cell>
          <cell r="L660" t="str">
            <v>はタイヤ損耗費及び</v>
          </cell>
        </row>
        <row r="661">
          <cell r="B661" t="str">
            <v>ﾊﾞｯｸﾎｳ　油圧式ｸﾛｰﾗ型</v>
          </cell>
          <cell r="D661" t="str">
            <v>燃料</v>
          </cell>
          <cell r="E661" t="str">
            <v>軽油，油脂類共</v>
          </cell>
          <cell r="G661" t="str">
            <v>㍑</v>
          </cell>
          <cell r="H661">
            <v>0.8</v>
          </cell>
          <cell r="I661">
            <v>68</v>
          </cell>
          <cell r="J661">
            <v>54</v>
          </cell>
          <cell r="L661" t="str">
            <v>補修費を含む。</v>
          </cell>
        </row>
        <row r="662">
          <cell r="B662" t="str">
            <v>0.45ｍ3）0.5km以下</v>
          </cell>
        </row>
        <row r="663">
          <cell r="D663" t="str">
            <v>運転手（一般）</v>
          </cell>
          <cell r="G663" t="str">
            <v>人</v>
          </cell>
          <cell r="H663">
            <v>0.01</v>
          </cell>
          <cell r="I663">
            <v>17000</v>
          </cell>
          <cell r="J663">
            <v>170</v>
          </cell>
        </row>
        <row r="665">
          <cell r="D665" t="str">
            <v>その他</v>
          </cell>
          <cell r="E665" t="str">
            <v>（労＋雑）×12%</v>
          </cell>
          <cell r="J665">
            <v>27</v>
          </cell>
        </row>
        <row r="667">
          <cell r="D667" t="str">
            <v>計</v>
          </cell>
          <cell r="J667">
            <v>419</v>
          </cell>
        </row>
        <row r="670">
          <cell r="G670" t="str">
            <v>共用</v>
          </cell>
        </row>
        <row r="671">
          <cell r="A671" t="str">
            <v>T032401</v>
          </cell>
          <cell r="B671" t="str">
            <v>土砂運搬</v>
          </cell>
          <cell r="C671" t="str">
            <v>ｍ3</v>
          </cell>
          <cell r="D671" t="str">
            <v>ダンプトラック損料</v>
          </cell>
          <cell r="E671" t="str">
            <v>１０t車</v>
          </cell>
          <cell r="G671" t="str">
            <v>日</v>
          </cell>
          <cell r="H671">
            <v>1.4E-2</v>
          </cell>
          <cell r="I671">
            <v>12900</v>
          </cell>
          <cell r="J671">
            <v>181</v>
          </cell>
          <cell r="K671">
            <v>460</v>
          </cell>
          <cell r="L671" t="str">
            <v>ダンプトラック損料</v>
          </cell>
        </row>
        <row r="672">
          <cell r="B672" t="str">
            <v>（１０t車，ＤＩＤ区間　有り</v>
          </cell>
          <cell r="L672" t="str">
            <v>はタイヤ損耗費及び</v>
          </cell>
        </row>
        <row r="673">
          <cell r="B673" t="str">
            <v>ﾊﾞｯｸﾎｳ　油圧式ｸﾛｰﾗ型</v>
          </cell>
          <cell r="D673" t="str">
            <v>燃料</v>
          </cell>
          <cell r="E673" t="str">
            <v>軽油，油脂類共</v>
          </cell>
          <cell r="G673" t="str">
            <v>㍑</v>
          </cell>
          <cell r="H673">
            <v>0.88</v>
          </cell>
          <cell r="I673">
            <v>68</v>
          </cell>
          <cell r="J673">
            <v>60</v>
          </cell>
          <cell r="L673" t="str">
            <v>補修費を含む。</v>
          </cell>
        </row>
        <row r="674">
          <cell r="B674" t="str">
            <v>0.45ｍ3）1.0km以下</v>
          </cell>
        </row>
        <row r="675">
          <cell r="D675" t="str">
            <v>運転手（一般）</v>
          </cell>
          <cell r="G675" t="str">
            <v>人</v>
          </cell>
          <cell r="H675">
            <v>1.0999999999999999E-2</v>
          </cell>
          <cell r="I675">
            <v>17000</v>
          </cell>
          <cell r="J675">
            <v>187</v>
          </cell>
        </row>
        <row r="677">
          <cell r="D677" t="str">
            <v>その他</v>
          </cell>
          <cell r="E677" t="str">
            <v>（労＋雑）×12%</v>
          </cell>
          <cell r="J677">
            <v>30</v>
          </cell>
        </row>
        <row r="679">
          <cell r="D679" t="str">
            <v>計</v>
          </cell>
          <cell r="J679">
            <v>458</v>
          </cell>
        </row>
        <row r="680">
          <cell r="G680" t="str">
            <v>共用</v>
          </cell>
        </row>
        <row r="681">
          <cell r="A681" t="str">
            <v>T032402</v>
          </cell>
          <cell r="B681" t="str">
            <v>土砂運搬</v>
          </cell>
          <cell r="C681" t="str">
            <v>ｍ3</v>
          </cell>
          <cell r="D681" t="str">
            <v>ダンプトラック損料</v>
          </cell>
          <cell r="E681" t="str">
            <v>１０t車</v>
          </cell>
          <cell r="G681" t="str">
            <v>日</v>
          </cell>
          <cell r="H681">
            <v>1.7000000000000001E-2</v>
          </cell>
          <cell r="I681">
            <v>12900</v>
          </cell>
          <cell r="J681">
            <v>219</v>
          </cell>
          <cell r="K681">
            <v>550</v>
          </cell>
          <cell r="L681" t="str">
            <v>ダンプトラック損料</v>
          </cell>
        </row>
        <row r="682">
          <cell r="B682" t="str">
            <v>（１０t車，ＤＩＤ区間　有り</v>
          </cell>
          <cell r="L682" t="str">
            <v>はタイヤ損耗費及び</v>
          </cell>
        </row>
        <row r="683">
          <cell r="B683" t="str">
            <v>ﾊﾞｯｸﾎｳ　油圧式ｸﾛｰﾗ型</v>
          </cell>
          <cell r="D683" t="str">
            <v>燃料</v>
          </cell>
          <cell r="E683" t="str">
            <v>軽油，油脂類共</v>
          </cell>
          <cell r="G683" t="str">
            <v>㍑</v>
          </cell>
          <cell r="H683">
            <v>1.03</v>
          </cell>
          <cell r="I683">
            <v>68</v>
          </cell>
          <cell r="J683">
            <v>70</v>
          </cell>
          <cell r="L683" t="str">
            <v>補修費を含む。</v>
          </cell>
        </row>
        <row r="684">
          <cell r="B684" t="str">
            <v>0.45ｍ3）1.5km以下</v>
          </cell>
        </row>
        <row r="685">
          <cell r="D685" t="str">
            <v>運転手（一般）</v>
          </cell>
          <cell r="G685" t="str">
            <v>人</v>
          </cell>
          <cell r="H685">
            <v>1.2999999999999999E-2</v>
          </cell>
          <cell r="I685">
            <v>17000</v>
          </cell>
          <cell r="J685">
            <v>221</v>
          </cell>
        </row>
        <row r="687">
          <cell r="D687" t="str">
            <v>その他</v>
          </cell>
          <cell r="E687" t="str">
            <v>（労＋雑）×12%</v>
          </cell>
          <cell r="J687">
            <v>35</v>
          </cell>
        </row>
        <row r="689">
          <cell r="D689" t="str">
            <v>計</v>
          </cell>
          <cell r="J689">
            <v>545</v>
          </cell>
        </row>
        <row r="692">
          <cell r="G692" t="str">
            <v>共用</v>
          </cell>
        </row>
        <row r="693">
          <cell r="A693" t="str">
            <v>T032403</v>
          </cell>
          <cell r="B693" t="str">
            <v>土砂運搬</v>
          </cell>
          <cell r="C693" t="str">
            <v>ｍ3</v>
          </cell>
          <cell r="D693" t="str">
            <v>ダンプトラック損料</v>
          </cell>
          <cell r="E693" t="str">
            <v>１０t車</v>
          </cell>
          <cell r="G693" t="str">
            <v>日</v>
          </cell>
          <cell r="H693">
            <v>1.9E-2</v>
          </cell>
          <cell r="I693">
            <v>12900</v>
          </cell>
          <cell r="J693">
            <v>245</v>
          </cell>
          <cell r="K693">
            <v>620</v>
          </cell>
          <cell r="L693" t="str">
            <v>ダンプトラック損料</v>
          </cell>
        </row>
        <row r="694">
          <cell r="B694" t="str">
            <v>（１０t車，ＤＩＤ区間　有り</v>
          </cell>
          <cell r="L694" t="str">
            <v>はタイヤ損耗費及び</v>
          </cell>
        </row>
        <row r="695">
          <cell r="B695" t="str">
            <v>ﾊﾞｯｸﾎｳ　油圧式ｸﾛｰﾗ型</v>
          </cell>
          <cell r="D695" t="str">
            <v>燃料</v>
          </cell>
          <cell r="E695" t="str">
            <v>軽油，油脂類共</v>
          </cell>
          <cell r="G695" t="str">
            <v>㍑</v>
          </cell>
          <cell r="H695">
            <v>1.19</v>
          </cell>
          <cell r="I695">
            <v>68</v>
          </cell>
          <cell r="J695">
            <v>81</v>
          </cell>
          <cell r="L695" t="str">
            <v>補修費を含む。</v>
          </cell>
        </row>
        <row r="696">
          <cell r="B696" t="str">
            <v>0.45ｍ3）2.0km以下</v>
          </cell>
        </row>
        <row r="697">
          <cell r="D697" t="str">
            <v>運転手（一般）</v>
          </cell>
          <cell r="G697" t="str">
            <v>人</v>
          </cell>
          <cell r="H697">
            <v>1.4999999999999999E-2</v>
          </cell>
          <cell r="I697">
            <v>17000</v>
          </cell>
          <cell r="J697">
            <v>255</v>
          </cell>
        </row>
        <row r="699">
          <cell r="D699" t="str">
            <v>その他</v>
          </cell>
          <cell r="E699" t="str">
            <v>（労＋雑）×12%</v>
          </cell>
          <cell r="J699">
            <v>40</v>
          </cell>
        </row>
        <row r="701">
          <cell r="D701" t="str">
            <v>計</v>
          </cell>
          <cell r="J701">
            <v>621</v>
          </cell>
        </row>
        <row r="704">
          <cell r="G704" t="str">
            <v>共用</v>
          </cell>
        </row>
        <row r="705">
          <cell r="A705" t="str">
            <v>T032404</v>
          </cell>
          <cell r="B705" t="str">
            <v>土砂運搬</v>
          </cell>
          <cell r="C705" t="str">
            <v>ｍ3</v>
          </cell>
          <cell r="D705" t="str">
            <v>ダンプトラック損料</v>
          </cell>
          <cell r="E705" t="str">
            <v>１０t車</v>
          </cell>
          <cell r="G705" t="str">
            <v>日</v>
          </cell>
          <cell r="H705">
            <v>2.1999999999999999E-2</v>
          </cell>
          <cell r="I705">
            <v>12900</v>
          </cell>
          <cell r="J705">
            <v>284</v>
          </cell>
          <cell r="K705">
            <v>710</v>
          </cell>
          <cell r="L705" t="str">
            <v>ダンプトラック損料</v>
          </cell>
        </row>
        <row r="706">
          <cell r="B706" t="str">
            <v>（１０t車，ＤＩＤ区間　有り</v>
          </cell>
          <cell r="L706" t="str">
            <v>はタイヤ損耗費及び</v>
          </cell>
        </row>
        <row r="707">
          <cell r="B707" t="str">
            <v>ﾊﾞｯｸﾎｳ　油圧式ｸﾛｰﾗ型</v>
          </cell>
          <cell r="D707" t="str">
            <v>燃料</v>
          </cell>
          <cell r="E707" t="str">
            <v>軽油，油脂類共</v>
          </cell>
          <cell r="G707" t="str">
            <v>㍑</v>
          </cell>
          <cell r="H707">
            <v>1.35</v>
          </cell>
          <cell r="I707">
            <v>68</v>
          </cell>
          <cell r="J707">
            <v>92</v>
          </cell>
          <cell r="L707" t="str">
            <v>補修費を含む。</v>
          </cell>
        </row>
        <row r="708">
          <cell r="B708" t="str">
            <v>0.45ｍ3）3.0km以下</v>
          </cell>
        </row>
        <row r="709">
          <cell r="D709" t="str">
            <v>運転手（一般）</v>
          </cell>
          <cell r="G709" t="str">
            <v>人</v>
          </cell>
          <cell r="H709">
            <v>1.7000000000000001E-2</v>
          </cell>
          <cell r="I709">
            <v>17000</v>
          </cell>
          <cell r="J709">
            <v>289</v>
          </cell>
        </row>
        <row r="711">
          <cell r="D711" t="str">
            <v>その他</v>
          </cell>
          <cell r="E711" t="str">
            <v>（労＋雑）×12%</v>
          </cell>
          <cell r="J711">
            <v>46</v>
          </cell>
        </row>
        <row r="713">
          <cell r="D713" t="str">
            <v>計</v>
          </cell>
          <cell r="J713">
            <v>711</v>
          </cell>
        </row>
        <row r="716">
          <cell r="G716" t="str">
            <v>共用</v>
          </cell>
        </row>
        <row r="717">
          <cell r="A717" t="str">
            <v>T032405</v>
          </cell>
          <cell r="B717" t="str">
            <v>土砂運搬</v>
          </cell>
          <cell r="C717" t="str">
            <v>ｍ3</v>
          </cell>
          <cell r="D717" t="str">
            <v>ダンプトラック損料</v>
          </cell>
          <cell r="E717" t="str">
            <v>１０t車</v>
          </cell>
          <cell r="G717" t="str">
            <v>日</v>
          </cell>
          <cell r="H717">
            <v>2.5999999999999999E-2</v>
          </cell>
          <cell r="I717">
            <v>12900</v>
          </cell>
          <cell r="J717">
            <v>335</v>
          </cell>
          <cell r="K717">
            <v>840</v>
          </cell>
          <cell r="L717" t="str">
            <v>ダンプトラック損料</v>
          </cell>
        </row>
        <row r="718">
          <cell r="B718" t="str">
            <v>（１０t車，ＤＩＤ区間　有り</v>
          </cell>
          <cell r="L718" t="str">
            <v>はタイヤ損耗費及び</v>
          </cell>
        </row>
        <row r="719">
          <cell r="B719" t="str">
            <v>ﾊﾞｯｸﾎｳ　油圧式ｸﾛｰﾗ型</v>
          </cell>
          <cell r="D719" t="str">
            <v>燃料</v>
          </cell>
          <cell r="E719" t="str">
            <v>軽油，油脂類共</v>
          </cell>
          <cell r="G719" t="str">
            <v>㍑</v>
          </cell>
          <cell r="H719">
            <v>1.59</v>
          </cell>
          <cell r="I719">
            <v>68</v>
          </cell>
          <cell r="J719">
            <v>108</v>
          </cell>
          <cell r="L719" t="str">
            <v>補修費を含む。</v>
          </cell>
        </row>
        <row r="720">
          <cell r="B720" t="str">
            <v>0.45ｍ3）4.0km以下</v>
          </cell>
        </row>
        <row r="721">
          <cell r="D721" t="str">
            <v>運転手（一般）</v>
          </cell>
          <cell r="G721" t="str">
            <v>人</v>
          </cell>
          <cell r="H721">
            <v>0.02</v>
          </cell>
          <cell r="I721">
            <v>17000</v>
          </cell>
          <cell r="J721">
            <v>340</v>
          </cell>
        </row>
        <row r="723">
          <cell r="D723" t="str">
            <v>その他</v>
          </cell>
          <cell r="E723" t="str">
            <v>（労＋雑）×12%</v>
          </cell>
          <cell r="J723">
            <v>54</v>
          </cell>
        </row>
        <row r="725">
          <cell r="D725" t="str">
            <v>計</v>
          </cell>
          <cell r="J725">
            <v>837</v>
          </cell>
        </row>
        <row r="728">
          <cell r="G728" t="str">
            <v>共用</v>
          </cell>
        </row>
        <row r="729">
          <cell r="A729" t="str">
            <v>T032406</v>
          </cell>
          <cell r="B729" t="str">
            <v>土砂運搬</v>
          </cell>
          <cell r="C729" t="str">
            <v>ｍ3</v>
          </cell>
          <cell r="D729" t="str">
            <v>ダンプトラック損料</v>
          </cell>
          <cell r="E729" t="str">
            <v>１０t車</v>
          </cell>
          <cell r="G729" t="str">
            <v>日</v>
          </cell>
          <cell r="H729">
            <v>0.03</v>
          </cell>
          <cell r="I729">
            <v>12900</v>
          </cell>
          <cell r="J729">
            <v>387</v>
          </cell>
          <cell r="K729">
            <v>960</v>
          </cell>
          <cell r="L729" t="str">
            <v>ダンプトラック損料</v>
          </cell>
        </row>
        <row r="730">
          <cell r="B730" t="str">
            <v>（１０t車，ＤＩＤ区間　有り</v>
          </cell>
          <cell r="L730" t="str">
            <v>はタイヤ損耗費及び</v>
          </cell>
        </row>
        <row r="731">
          <cell r="B731" t="str">
            <v>ﾊﾞｯｸﾎｳ　油圧式ｸﾛｰﾗ型</v>
          </cell>
          <cell r="D731" t="str">
            <v>燃料</v>
          </cell>
          <cell r="E731" t="str">
            <v>軽油，油脂類共</v>
          </cell>
          <cell r="G731" t="str">
            <v>㍑</v>
          </cell>
          <cell r="H731">
            <v>1.83</v>
          </cell>
          <cell r="I731">
            <v>68</v>
          </cell>
          <cell r="J731">
            <v>124</v>
          </cell>
          <cell r="L731" t="str">
            <v>補修費を含む。</v>
          </cell>
        </row>
        <row r="732">
          <cell r="B732" t="str">
            <v>0.45ｍ3）5.5km以下</v>
          </cell>
        </row>
        <row r="733">
          <cell r="D733" t="str">
            <v>運転手（一般）</v>
          </cell>
          <cell r="G733" t="str">
            <v>人</v>
          </cell>
          <cell r="H733">
            <v>2.3E-2</v>
          </cell>
          <cell r="I733">
            <v>17000</v>
          </cell>
          <cell r="J733">
            <v>391</v>
          </cell>
        </row>
        <row r="735">
          <cell r="D735" t="str">
            <v>その他</v>
          </cell>
          <cell r="E735" t="str">
            <v>（労＋雑）×12%</v>
          </cell>
          <cell r="J735">
            <v>62</v>
          </cell>
        </row>
        <row r="737">
          <cell r="D737" t="str">
            <v>計</v>
          </cell>
          <cell r="J737">
            <v>964</v>
          </cell>
        </row>
        <row r="740">
          <cell r="G740" t="str">
            <v>共用</v>
          </cell>
        </row>
        <row r="741">
          <cell r="A741" t="str">
            <v>T032407</v>
          </cell>
          <cell r="B741" t="str">
            <v>土砂運搬</v>
          </cell>
          <cell r="C741" t="str">
            <v>ｍ3</v>
          </cell>
          <cell r="D741" t="str">
            <v>ダンプトラック損料</v>
          </cell>
          <cell r="E741" t="str">
            <v>１０t車</v>
          </cell>
          <cell r="G741" t="str">
            <v>日</v>
          </cell>
          <cell r="H741">
            <v>3.4000000000000002E-2</v>
          </cell>
          <cell r="I741">
            <v>12900</v>
          </cell>
          <cell r="J741">
            <v>439</v>
          </cell>
          <cell r="K741">
            <v>1090</v>
          </cell>
          <cell r="L741" t="str">
            <v>ダンプトラック損料</v>
          </cell>
        </row>
        <row r="742">
          <cell r="B742" t="str">
            <v>（１０t車，ＤＩＤ区間　有り</v>
          </cell>
          <cell r="L742" t="str">
            <v>はタイヤ損耗費及び</v>
          </cell>
        </row>
        <row r="743">
          <cell r="B743" t="str">
            <v>ﾊﾞｯｸﾎｳ　油圧式ｸﾛｰﾗ型</v>
          </cell>
          <cell r="D743" t="str">
            <v>燃料</v>
          </cell>
          <cell r="E743" t="str">
            <v>軽油，油脂類共</v>
          </cell>
          <cell r="G743" t="str">
            <v>㍑</v>
          </cell>
          <cell r="H743">
            <v>2.0699999999999998</v>
          </cell>
          <cell r="I743">
            <v>68</v>
          </cell>
          <cell r="J743">
            <v>141</v>
          </cell>
          <cell r="L743" t="str">
            <v>補修費を含む。</v>
          </cell>
        </row>
        <row r="744">
          <cell r="B744" t="str">
            <v>0.45ｍ3）7.0km以下</v>
          </cell>
        </row>
        <row r="745">
          <cell r="D745" t="str">
            <v>運転手（一般）</v>
          </cell>
          <cell r="G745" t="str">
            <v>人</v>
          </cell>
          <cell r="H745">
            <v>2.5999999999999999E-2</v>
          </cell>
          <cell r="I745">
            <v>17000</v>
          </cell>
          <cell r="J745">
            <v>442</v>
          </cell>
        </row>
        <row r="747">
          <cell r="D747" t="str">
            <v>その他</v>
          </cell>
          <cell r="E747" t="str">
            <v>（労＋雑）×12%</v>
          </cell>
          <cell r="J747">
            <v>70</v>
          </cell>
        </row>
        <row r="749">
          <cell r="D749" t="str">
            <v>計</v>
          </cell>
          <cell r="J749">
            <v>1092</v>
          </cell>
        </row>
        <row r="752">
          <cell r="G752" t="str">
            <v>共用</v>
          </cell>
        </row>
        <row r="753">
          <cell r="A753" t="str">
            <v>T032408</v>
          </cell>
          <cell r="B753" t="str">
            <v>土砂運搬</v>
          </cell>
          <cell r="C753" t="str">
            <v>ｍ3</v>
          </cell>
          <cell r="D753" t="str">
            <v>ダンプトラック損料</v>
          </cell>
          <cell r="E753" t="str">
            <v>１０t車</v>
          </cell>
          <cell r="G753" t="str">
            <v>日</v>
          </cell>
          <cell r="H753">
            <v>3.9E-2</v>
          </cell>
          <cell r="I753">
            <v>12900</v>
          </cell>
          <cell r="J753">
            <v>503</v>
          </cell>
          <cell r="K753">
            <v>1260</v>
          </cell>
          <cell r="L753" t="str">
            <v>ダンプトラック損料</v>
          </cell>
        </row>
        <row r="754">
          <cell r="B754" t="str">
            <v>（１０t車，ＤＩＤ区間　有り</v>
          </cell>
          <cell r="L754" t="str">
            <v>はタイヤ損耗費及び</v>
          </cell>
        </row>
        <row r="755">
          <cell r="B755" t="str">
            <v>ﾊﾞｯｸﾎｳ　油圧式ｸﾛｰﾗ型</v>
          </cell>
          <cell r="D755" t="str">
            <v>燃料</v>
          </cell>
          <cell r="E755" t="str">
            <v>軽油，油脂類共</v>
          </cell>
          <cell r="G755" t="str">
            <v>㍑</v>
          </cell>
          <cell r="H755">
            <v>2.39</v>
          </cell>
          <cell r="I755">
            <v>68</v>
          </cell>
          <cell r="J755">
            <v>163</v>
          </cell>
          <cell r="L755" t="str">
            <v>補修費を含む。</v>
          </cell>
        </row>
        <row r="756">
          <cell r="B756" t="str">
            <v>0.45ｍ3）9.0km以下</v>
          </cell>
        </row>
        <row r="757">
          <cell r="D757" t="str">
            <v>運転手（一般）</v>
          </cell>
          <cell r="G757" t="str">
            <v>人</v>
          </cell>
          <cell r="H757">
            <v>0.03</v>
          </cell>
          <cell r="I757">
            <v>17000</v>
          </cell>
          <cell r="J757">
            <v>510</v>
          </cell>
        </row>
        <row r="759">
          <cell r="D759" t="str">
            <v>その他</v>
          </cell>
          <cell r="E759" t="str">
            <v>（労＋雑）×12%</v>
          </cell>
          <cell r="J759">
            <v>81</v>
          </cell>
        </row>
        <row r="761">
          <cell r="D761" t="str">
            <v>計</v>
          </cell>
          <cell r="J761">
            <v>1257</v>
          </cell>
        </row>
        <row r="765">
          <cell r="A765" t="str">
            <v>T032416</v>
          </cell>
          <cell r="B765" t="str">
            <v>土砂運搬</v>
          </cell>
          <cell r="C765" t="str">
            <v>ｍ3</v>
          </cell>
          <cell r="D765" t="str">
            <v>ダンプトラック損料</v>
          </cell>
          <cell r="E765" t="str">
            <v>１０t車</v>
          </cell>
          <cell r="G765" t="str">
            <v>日</v>
          </cell>
          <cell r="H765">
            <v>4.5999999999999999E-2</v>
          </cell>
          <cell r="I765">
            <v>12900</v>
          </cell>
          <cell r="J765">
            <v>593</v>
          </cell>
          <cell r="K765">
            <v>1500</v>
          </cell>
          <cell r="L765" t="str">
            <v>ダンプトラック損料</v>
          </cell>
        </row>
        <row r="766">
          <cell r="B766" t="str">
            <v>（１０t車，ＤＩＤ区間　有り</v>
          </cell>
          <cell r="L766" t="str">
            <v>はタイヤ損耗費及び</v>
          </cell>
        </row>
        <row r="767">
          <cell r="B767" t="str">
            <v>ﾊﾞｯｸﾎｳ　油圧式ｸﾛｰﾗ型</v>
          </cell>
          <cell r="D767" t="str">
            <v>燃料</v>
          </cell>
          <cell r="E767" t="str">
            <v>軽油，油脂類共</v>
          </cell>
          <cell r="G767" t="str">
            <v>㍑</v>
          </cell>
          <cell r="H767">
            <v>2.87</v>
          </cell>
          <cell r="I767">
            <v>68</v>
          </cell>
          <cell r="J767">
            <v>195</v>
          </cell>
          <cell r="L767" t="str">
            <v>補修費を含む。</v>
          </cell>
        </row>
        <row r="768">
          <cell r="B768" t="str">
            <v>0.45ｍ3）12.0km以下</v>
          </cell>
        </row>
        <row r="769">
          <cell r="D769" t="str">
            <v>運転手（一般）</v>
          </cell>
          <cell r="G769" t="str">
            <v>人</v>
          </cell>
          <cell r="H769">
            <v>3.5999999999999997E-2</v>
          </cell>
          <cell r="I769">
            <v>17000</v>
          </cell>
          <cell r="J769">
            <v>612</v>
          </cell>
        </row>
        <row r="771">
          <cell r="D771" t="str">
            <v>その他</v>
          </cell>
          <cell r="E771" t="str">
            <v>（労＋雑）×12%</v>
          </cell>
          <cell r="J771">
            <v>97</v>
          </cell>
        </row>
        <row r="773">
          <cell r="D773" t="str">
            <v>計</v>
          </cell>
          <cell r="J773">
            <v>1497</v>
          </cell>
        </row>
        <row r="774">
          <cell r="G774" t="str">
            <v>共用</v>
          </cell>
        </row>
        <row r="775">
          <cell r="A775" t="str">
            <v>T032420</v>
          </cell>
          <cell r="B775" t="str">
            <v>土砂運搬</v>
          </cell>
          <cell r="C775" t="str">
            <v>ｍ3</v>
          </cell>
          <cell r="D775" t="str">
            <v>ダンプトラック損料</v>
          </cell>
          <cell r="E775" t="str">
            <v>１０t車</v>
          </cell>
          <cell r="G775" t="str">
            <v>日</v>
          </cell>
          <cell r="H775">
            <v>5.8000000000000003E-2</v>
          </cell>
          <cell r="I775">
            <v>12900</v>
          </cell>
          <cell r="J775">
            <v>748</v>
          </cell>
          <cell r="K775">
            <v>1880</v>
          </cell>
          <cell r="L775" t="str">
            <v>ダンプトラック損料</v>
          </cell>
        </row>
        <row r="776">
          <cell r="B776" t="str">
            <v>（１０t車，ＤＩＤ区間　有り</v>
          </cell>
          <cell r="L776" t="str">
            <v>はタイヤ損耗費及び</v>
          </cell>
        </row>
        <row r="777">
          <cell r="B777" t="str">
            <v>ﾊﾞｯｸﾎｳ　油圧式ｸﾛｰﾗ型</v>
          </cell>
          <cell r="D777" t="str">
            <v>燃料</v>
          </cell>
          <cell r="E777" t="str">
            <v>軽油，油脂類共</v>
          </cell>
          <cell r="G777" t="str">
            <v>㍑</v>
          </cell>
          <cell r="H777">
            <v>3.58</v>
          </cell>
          <cell r="I777">
            <v>68</v>
          </cell>
          <cell r="J777">
            <v>243</v>
          </cell>
          <cell r="L777" t="str">
            <v>補修費を含む。</v>
          </cell>
        </row>
        <row r="778">
          <cell r="B778" t="str">
            <v>0.45ｍ3）17.5km以下</v>
          </cell>
        </row>
        <row r="779">
          <cell r="D779" t="str">
            <v>運転手（一般）</v>
          </cell>
          <cell r="G779" t="str">
            <v>人</v>
          </cell>
          <cell r="H779">
            <v>4.4999999999999998E-2</v>
          </cell>
          <cell r="I779">
            <v>17000</v>
          </cell>
          <cell r="J779">
            <v>765</v>
          </cell>
        </row>
        <row r="781">
          <cell r="D781" t="str">
            <v>その他</v>
          </cell>
          <cell r="E781" t="str">
            <v>（労＋雑）×12%</v>
          </cell>
          <cell r="J781">
            <v>121</v>
          </cell>
        </row>
        <row r="783">
          <cell r="D783" t="str">
            <v>計</v>
          </cell>
          <cell r="J783">
            <v>1877</v>
          </cell>
        </row>
        <row r="786">
          <cell r="G786" t="str">
            <v>共用</v>
          </cell>
        </row>
        <row r="787">
          <cell r="A787" t="str">
            <v>T032430</v>
          </cell>
          <cell r="B787" t="str">
            <v>土砂運搬</v>
          </cell>
          <cell r="C787" t="str">
            <v>ｍ3</v>
          </cell>
          <cell r="D787" t="str">
            <v>ダンプトラック損料</v>
          </cell>
          <cell r="E787" t="str">
            <v>１０t車</v>
          </cell>
          <cell r="G787" t="str">
            <v>日</v>
          </cell>
          <cell r="H787">
            <v>7.9000000000000001E-2</v>
          </cell>
          <cell r="I787">
            <v>12900</v>
          </cell>
          <cell r="J787">
            <v>1019</v>
          </cell>
          <cell r="K787">
            <v>2550</v>
          </cell>
          <cell r="L787" t="str">
            <v>ダンプトラック損料</v>
          </cell>
        </row>
        <row r="788">
          <cell r="B788" t="str">
            <v>（１０t車，ＤＩＤ区間　有り</v>
          </cell>
          <cell r="L788" t="str">
            <v>はタイヤ損耗費及び</v>
          </cell>
        </row>
        <row r="789">
          <cell r="B789" t="str">
            <v>ﾊﾞｯｸﾎｳ　油圧式ｸﾛｰﾗ型</v>
          </cell>
          <cell r="D789" t="str">
            <v>燃料</v>
          </cell>
          <cell r="E789" t="str">
            <v>軽油，油脂類共</v>
          </cell>
          <cell r="G789" t="str">
            <v>㍑</v>
          </cell>
          <cell r="H789">
            <v>4.8600000000000003</v>
          </cell>
          <cell r="I789">
            <v>68</v>
          </cell>
          <cell r="J789">
            <v>330</v>
          </cell>
          <cell r="L789" t="str">
            <v>補修費を含む。</v>
          </cell>
        </row>
        <row r="790">
          <cell r="B790" t="str">
            <v>0.45ｍ3）28.5km以下</v>
          </cell>
        </row>
        <row r="791">
          <cell r="D791" t="str">
            <v>運転手（一般）</v>
          </cell>
          <cell r="G791" t="str">
            <v>人</v>
          </cell>
          <cell r="H791">
            <v>6.0999999999999999E-2</v>
          </cell>
          <cell r="I791">
            <v>17000</v>
          </cell>
          <cell r="J791">
            <v>1037</v>
          </cell>
        </row>
        <row r="793">
          <cell r="D793" t="str">
            <v>その他</v>
          </cell>
          <cell r="E793" t="str">
            <v>（労＋雑）×12%</v>
          </cell>
          <cell r="J793">
            <v>164</v>
          </cell>
        </row>
        <row r="795">
          <cell r="D795" t="str">
            <v>計</v>
          </cell>
          <cell r="J795">
            <v>2550</v>
          </cell>
        </row>
        <row r="798">
          <cell r="G798" t="str">
            <v>共用</v>
          </cell>
        </row>
        <row r="799">
          <cell r="A799" t="str">
            <v>T032440</v>
          </cell>
          <cell r="B799" t="str">
            <v>土砂運搬</v>
          </cell>
          <cell r="C799" t="str">
            <v>ｍ3</v>
          </cell>
          <cell r="D799" t="str">
            <v>ダンプトラック損料</v>
          </cell>
          <cell r="E799" t="str">
            <v>１０t車</v>
          </cell>
          <cell r="G799" t="str">
            <v>日</v>
          </cell>
          <cell r="H799">
            <v>0.11700000000000001</v>
          </cell>
          <cell r="I799">
            <v>12900</v>
          </cell>
          <cell r="J799">
            <v>1509</v>
          </cell>
          <cell r="K799">
            <v>3790</v>
          </cell>
          <cell r="L799" t="str">
            <v>ダンプトラック損料</v>
          </cell>
        </row>
        <row r="800">
          <cell r="B800" t="str">
            <v>（１０t車，ＤＩＤ区間　有り</v>
          </cell>
          <cell r="L800" t="str">
            <v>はタイヤ損耗費及び</v>
          </cell>
        </row>
        <row r="801">
          <cell r="B801" t="str">
            <v>ﾊﾞｯｸﾎｳ　油圧式ｸﾛｰﾗ型</v>
          </cell>
          <cell r="D801" t="str">
            <v>燃料</v>
          </cell>
          <cell r="E801" t="str">
            <v>軽油，油脂類共</v>
          </cell>
          <cell r="G801" t="str">
            <v>㍑</v>
          </cell>
          <cell r="H801">
            <v>7.24</v>
          </cell>
          <cell r="I801">
            <v>68</v>
          </cell>
          <cell r="J801">
            <v>492</v>
          </cell>
          <cell r="L801" t="str">
            <v>補修費を含む。</v>
          </cell>
        </row>
        <row r="802">
          <cell r="B802" t="str">
            <v>0.45ｍ3）60.0km以下</v>
          </cell>
        </row>
        <row r="803">
          <cell r="D803" t="str">
            <v>運転手（一般）</v>
          </cell>
          <cell r="G803" t="str">
            <v>人</v>
          </cell>
          <cell r="H803">
            <v>9.0999999999999998E-2</v>
          </cell>
          <cell r="I803">
            <v>17000</v>
          </cell>
          <cell r="J803">
            <v>1547</v>
          </cell>
        </row>
        <row r="805">
          <cell r="D805" t="str">
            <v>その他</v>
          </cell>
          <cell r="E805" t="str">
            <v>（労＋雑）×12%</v>
          </cell>
          <cell r="J805">
            <v>245</v>
          </cell>
        </row>
        <row r="807">
          <cell r="D807" t="str">
            <v>計</v>
          </cell>
          <cell r="J807">
            <v>3793</v>
          </cell>
        </row>
        <row r="810">
          <cell r="G810" t="str">
            <v>共用</v>
          </cell>
        </row>
        <row r="811">
          <cell r="A811" t="str">
            <v>T032500</v>
          </cell>
          <cell r="B811" t="str">
            <v>土砂運搬</v>
          </cell>
          <cell r="C811" t="str">
            <v>ｍ3</v>
          </cell>
          <cell r="D811" t="str">
            <v>ダンプトラック損料</v>
          </cell>
          <cell r="E811" t="str">
            <v>１０t車</v>
          </cell>
          <cell r="G811" t="str">
            <v>日</v>
          </cell>
          <cell r="H811">
            <v>1.2999999999999999E-2</v>
          </cell>
          <cell r="I811">
            <v>12900</v>
          </cell>
          <cell r="J811">
            <v>168</v>
          </cell>
          <cell r="K811">
            <v>420</v>
          </cell>
          <cell r="L811" t="str">
            <v>ダンプトラック損料</v>
          </cell>
        </row>
        <row r="812">
          <cell r="B812" t="str">
            <v>（１０t車，ＤＩＤ区間　無し</v>
          </cell>
          <cell r="L812" t="str">
            <v>はタイヤ損耗費及び</v>
          </cell>
        </row>
        <row r="813">
          <cell r="B813" t="str">
            <v>ﾊﾞｯｸﾎｳ　油圧式ｸﾛｰﾗ型</v>
          </cell>
          <cell r="D813" t="str">
            <v>燃料</v>
          </cell>
          <cell r="E813" t="str">
            <v>軽油，油脂類共</v>
          </cell>
          <cell r="G813" t="str">
            <v>㍑</v>
          </cell>
          <cell r="H813">
            <v>0.8</v>
          </cell>
          <cell r="I813">
            <v>68</v>
          </cell>
          <cell r="J813">
            <v>54</v>
          </cell>
          <cell r="L813" t="str">
            <v>補修費を含む。</v>
          </cell>
        </row>
        <row r="814">
          <cell r="B814" t="str">
            <v>0.45ｍ3）0.5km以下</v>
          </cell>
        </row>
        <row r="815">
          <cell r="D815" t="str">
            <v>運転手（一般）</v>
          </cell>
          <cell r="G815" t="str">
            <v>人</v>
          </cell>
          <cell r="H815">
            <v>0.01</v>
          </cell>
          <cell r="I815">
            <v>17000</v>
          </cell>
          <cell r="J815">
            <v>170</v>
          </cell>
        </row>
        <row r="817">
          <cell r="D817" t="str">
            <v>その他</v>
          </cell>
          <cell r="E817" t="str">
            <v>（労＋雑）×12%</v>
          </cell>
          <cell r="J817">
            <v>27</v>
          </cell>
        </row>
        <row r="819">
          <cell r="D819" t="str">
            <v>計</v>
          </cell>
          <cell r="J819">
            <v>419</v>
          </cell>
        </row>
        <row r="822">
          <cell r="G822" t="str">
            <v>共用</v>
          </cell>
        </row>
        <row r="823">
          <cell r="A823" t="str">
            <v>T032501</v>
          </cell>
          <cell r="B823" t="str">
            <v>土砂運搬</v>
          </cell>
          <cell r="C823" t="str">
            <v>ｍ3</v>
          </cell>
          <cell r="D823" t="str">
            <v>ダンプトラック損料</v>
          </cell>
          <cell r="E823" t="str">
            <v>１０t車</v>
          </cell>
          <cell r="G823" t="str">
            <v>日</v>
          </cell>
          <cell r="H823">
            <v>1.4E-2</v>
          </cell>
          <cell r="I823">
            <v>12900</v>
          </cell>
          <cell r="J823">
            <v>181</v>
          </cell>
          <cell r="K823">
            <v>460</v>
          </cell>
          <cell r="L823" t="str">
            <v>ダンプトラック損料</v>
          </cell>
        </row>
        <row r="824">
          <cell r="B824" t="str">
            <v>（１０t車，ＤＩＤ区間　無し</v>
          </cell>
          <cell r="L824" t="str">
            <v>はタイヤ損耗費及び</v>
          </cell>
        </row>
        <row r="825">
          <cell r="B825" t="str">
            <v>ﾊﾞｯｸﾎｳ　油圧式ｸﾛｰﾗ型</v>
          </cell>
          <cell r="D825" t="str">
            <v>燃料</v>
          </cell>
          <cell r="E825" t="str">
            <v>軽油，油脂類共</v>
          </cell>
          <cell r="G825" t="str">
            <v>㍑</v>
          </cell>
          <cell r="H825">
            <v>0.88</v>
          </cell>
          <cell r="I825">
            <v>68</v>
          </cell>
          <cell r="J825">
            <v>60</v>
          </cell>
          <cell r="L825" t="str">
            <v>補修費を含む。</v>
          </cell>
        </row>
        <row r="826">
          <cell r="B826" t="str">
            <v>0.45ｍ3）1.0km以下</v>
          </cell>
        </row>
        <row r="827">
          <cell r="D827" t="str">
            <v>運転手（一般）</v>
          </cell>
          <cell r="G827" t="str">
            <v>人</v>
          </cell>
          <cell r="H827">
            <v>1.0999999999999999E-2</v>
          </cell>
          <cell r="I827">
            <v>17000</v>
          </cell>
          <cell r="J827">
            <v>187</v>
          </cell>
        </row>
        <row r="829">
          <cell r="D829" t="str">
            <v>その他</v>
          </cell>
          <cell r="E829" t="str">
            <v>（労＋雑）×12%</v>
          </cell>
          <cell r="J829">
            <v>30</v>
          </cell>
        </row>
        <row r="831">
          <cell r="D831" t="str">
            <v>計</v>
          </cell>
          <cell r="J831">
            <v>458</v>
          </cell>
        </row>
        <row r="834">
          <cell r="G834" t="str">
            <v>共用</v>
          </cell>
        </row>
        <row r="835">
          <cell r="A835" t="str">
            <v>T032502</v>
          </cell>
          <cell r="B835" t="str">
            <v>土砂運搬</v>
          </cell>
          <cell r="C835" t="str">
            <v>ｍ3</v>
          </cell>
          <cell r="D835" t="str">
            <v>ダンプトラック損料</v>
          </cell>
          <cell r="E835" t="str">
            <v>１０t車</v>
          </cell>
          <cell r="G835" t="str">
            <v>日</v>
          </cell>
          <cell r="H835">
            <v>1.7000000000000001E-2</v>
          </cell>
          <cell r="I835">
            <v>12900</v>
          </cell>
          <cell r="J835">
            <v>219</v>
          </cell>
          <cell r="K835">
            <v>550</v>
          </cell>
          <cell r="L835" t="str">
            <v>ダンプトラック損料</v>
          </cell>
        </row>
        <row r="836">
          <cell r="B836" t="str">
            <v>（１０t車，ＤＩＤ区間　無し</v>
          </cell>
          <cell r="L836" t="str">
            <v>はタイヤ損耗費及び</v>
          </cell>
        </row>
        <row r="837">
          <cell r="B837" t="str">
            <v>ﾊﾞｯｸﾎｳ　油圧式ｸﾛｰﾗ型</v>
          </cell>
          <cell r="D837" t="str">
            <v>燃料</v>
          </cell>
          <cell r="E837" t="str">
            <v>軽油，油脂類共</v>
          </cell>
          <cell r="G837" t="str">
            <v>㍑</v>
          </cell>
          <cell r="H837">
            <v>1.03</v>
          </cell>
          <cell r="I837">
            <v>68</v>
          </cell>
          <cell r="J837">
            <v>70</v>
          </cell>
          <cell r="L837" t="str">
            <v>補修費を含む。</v>
          </cell>
        </row>
        <row r="838">
          <cell r="B838" t="str">
            <v>0.45ｍ3）2.0km以下</v>
          </cell>
        </row>
        <row r="839">
          <cell r="D839" t="str">
            <v>運転手（一般）</v>
          </cell>
          <cell r="G839" t="str">
            <v>人</v>
          </cell>
          <cell r="H839">
            <v>1.2999999999999999E-2</v>
          </cell>
          <cell r="I839">
            <v>17000</v>
          </cell>
          <cell r="J839">
            <v>221</v>
          </cell>
        </row>
        <row r="841">
          <cell r="D841" t="str">
            <v>その他</v>
          </cell>
          <cell r="E841" t="str">
            <v>（労＋雑）×12%</v>
          </cell>
          <cell r="J841">
            <v>35</v>
          </cell>
        </row>
        <row r="843">
          <cell r="D843" t="str">
            <v>計</v>
          </cell>
          <cell r="J843">
            <v>545</v>
          </cell>
        </row>
        <row r="844">
          <cell r="G844" t="str">
            <v>共用</v>
          </cell>
        </row>
        <row r="845">
          <cell r="A845" t="str">
            <v>T032503</v>
          </cell>
          <cell r="B845" t="str">
            <v>土砂運搬</v>
          </cell>
          <cell r="C845" t="str">
            <v>ｍ3</v>
          </cell>
          <cell r="D845" t="str">
            <v>ダンプトラック損料</v>
          </cell>
          <cell r="E845" t="str">
            <v>１０t車</v>
          </cell>
          <cell r="G845" t="str">
            <v>日</v>
          </cell>
          <cell r="H845">
            <v>1.9E-2</v>
          </cell>
          <cell r="I845">
            <v>12900</v>
          </cell>
          <cell r="J845">
            <v>245</v>
          </cell>
          <cell r="K845">
            <v>620</v>
          </cell>
          <cell r="L845" t="str">
            <v>ダンプトラック損料</v>
          </cell>
        </row>
        <row r="846">
          <cell r="B846" t="str">
            <v>（１０t車，ＤＩＤ区間　無し</v>
          </cell>
          <cell r="L846" t="str">
            <v>はタイヤ損耗費及び</v>
          </cell>
        </row>
        <row r="847">
          <cell r="B847" t="str">
            <v>ﾊﾞｯｸﾎｳ　油圧式ｸﾛｰﾗ型</v>
          </cell>
          <cell r="D847" t="str">
            <v>燃料</v>
          </cell>
          <cell r="E847" t="str">
            <v>軽油，油脂類共</v>
          </cell>
          <cell r="G847" t="str">
            <v>㍑</v>
          </cell>
          <cell r="H847">
            <v>1.19</v>
          </cell>
          <cell r="I847">
            <v>68</v>
          </cell>
          <cell r="J847">
            <v>81</v>
          </cell>
          <cell r="L847" t="str">
            <v>補修費を含む。</v>
          </cell>
        </row>
        <row r="848">
          <cell r="B848" t="str">
            <v>0.45ｍ3）2.5km以下</v>
          </cell>
        </row>
        <row r="849">
          <cell r="D849" t="str">
            <v>運転手（一般）</v>
          </cell>
          <cell r="G849" t="str">
            <v>人</v>
          </cell>
          <cell r="H849">
            <v>1.4999999999999999E-2</v>
          </cell>
          <cell r="I849">
            <v>17000</v>
          </cell>
          <cell r="J849">
            <v>255</v>
          </cell>
        </row>
        <row r="851">
          <cell r="D851" t="str">
            <v>その他</v>
          </cell>
          <cell r="E851" t="str">
            <v>（労＋雑）×12%</v>
          </cell>
          <cell r="J851">
            <v>40</v>
          </cell>
        </row>
        <row r="853">
          <cell r="D853" t="str">
            <v>計</v>
          </cell>
          <cell r="J853">
            <v>621</v>
          </cell>
        </row>
        <row r="856">
          <cell r="G856" t="str">
            <v>共用</v>
          </cell>
        </row>
        <row r="857">
          <cell r="A857" t="str">
            <v>T032504</v>
          </cell>
          <cell r="B857" t="str">
            <v>土砂運搬</v>
          </cell>
          <cell r="C857" t="str">
            <v>ｍ3</v>
          </cell>
          <cell r="D857" t="str">
            <v>ダンプトラック損料</v>
          </cell>
          <cell r="E857" t="str">
            <v>１０t車</v>
          </cell>
          <cell r="G857" t="str">
            <v>日</v>
          </cell>
          <cell r="H857">
            <v>2.1999999999999999E-2</v>
          </cell>
          <cell r="I857">
            <v>12900</v>
          </cell>
          <cell r="J857">
            <v>284</v>
          </cell>
          <cell r="K857">
            <v>710</v>
          </cell>
          <cell r="L857" t="str">
            <v>ダンプトラック損料</v>
          </cell>
        </row>
        <row r="858">
          <cell r="B858" t="str">
            <v>（１０t車，ＤＩＤ区間　無し</v>
          </cell>
          <cell r="L858" t="str">
            <v>はタイヤ損耗費及び</v>
          </cell>
        </row>
        <row r="859">
          <cell r="B859" t="str">
            <v>ﾊﾞｯｸﾎｳ　油圧式ｸﾛｰﾗ型</v>
          </cell>
          <cell r="D859" t="str">
            <v>燃料</v>
          </cell>
          <cell r="E859" t="str">
            <v>軽油，油脂類共</v>
          </cell>
          <cell r="G859" t="str">
            <v>㍑</v>
          </cell>
          <cell r="H859">
            <v>1.35</v>
          </cell>
          <cell r="I859">
            <v>68</v>
          </cell>
          <cell r="J859">
            <v>92</v>
          </cell>
          <cell r="L859" t="str">
            <v>補修費を含む。</v>
          </cell>
        </row>
        <row r="860">
          <cell r="B860" t="str">
            <v>0.45ｍ3）3.5km以下</v>
          </cell>
        </row>
        <row r="861">
          <cell r="D861" t="str">
            <v>運転手（一般）</v>
          </cell>
          <cell r="G861" t="str">
            <v>人</v>
          </cell>
          <cell r="H861">
            <v>1.7000000000000001E-2</v>
          </cell>
          <cell r="I861">
            <v>17000</v>
          </cell>
          <cell r="J861">
            <v>289</v>
          </cell>
        </row>
        <row r="863">
          <cell r="D863" t="str">
            <v>その他</v>
          </cell>
          <cell r="E863" t="str">
            <v>（労＋雑）×12%</v>
          </cell>
          <cell r="J863">
            <v>46</v>
          </cell>
        </row>
        <row r="865">
          <cell r="D865" t="str">
            <v>計</v>
          </cell>
          <cell r="J865">
            <v>711</v>
          </cell>
        </row>
        <row r="868">
          <cell r="G868" t="str">
            <v>共用</v>
          </cell>
        </row>
        <row r="869">
          <cell r="A869" t="str">
            <v>T032505</v>
          </cell>
          <cell r="B869" t="str">
            <v>土砂運搬</v>
          </cell>
          <cell r="C869" t="str">
            <v>ｍ3</v>
          </cell>
          <cell r="D869" t="str">
            <v>ダンプトラック損料</v>
          </cell>
          <cell r="E869" t="str">
            <v>１０t車</v>
          </cell>
          <cell r="G869" t="str">
            <v>日</v>
          </cell>
          <cell r="H869">
            <v>2.5999999999999999E-2</v>
          </cell>
          <cell r="I869">
            <v>12900</v>
          </cell>
          <cell r="J869">
            <v>335</v>
          </cell>
          <cell r="K869">
            <v>840</v>
          </cell>
          <cell r="L869" t="str">
            <v>ダンプトラック損料</v>
          </cell>
        </row>
        <row r="870">
          <cell r="B870" t="str">
            <v>（１０t車，ＤＩＤ区間　無し</v>
          </cell>
          <cell r="L870" t="str">
            <v>はタイヤ損耗費及び</v>
          </cell>
        </row>
        <row r="871">
          <cell r="B871" t="str">
            <v>ﾊﾞｯｸﾎｳ　油圧式ｸﾛｰﾗ型</v>
          </cell>
          <cell r="D871" t="str">
            <v>燃料</v>
          </cell>
          <cell r="E871" t="str">
            <v>軽油，油脂類共</v>
          </cell>
          <cell r="G871" t="str">
            <v>㍑</v>
          </cell>
          <cell r="H871">
            <v>1.59</v>
          </cell>
          <cell r="I871">
            <v>68</v>
          </cell>
          <cell r="J871">
            <v>108</v>
          </cell>
          <cell r="L871" t="str">
            <v>補修費を含む。</v>
          </cell>
        </row>
        <row r="872">
          <cell r="B872" t="str">
            <v>0.45ｍ3）4.5km以下</v>
          </cell>
        </row>
        <row r="873">
          <cell r="D873" t="str">
            <v>運転手（一般）</v>
          </cell>
          <cell r="G873" t="str">
            <v>人</v>
          </cell>
          <cell r="H873">
            <v>0.02</v>
          </cell>
          <cell r="I873">
            <v>17000</v>
          </cell>
          <cell r="J873">
            <v>340</v>
          </cell>
        </row>
        <row r="875">
          <cell r="D875" t="str">
            <v>その他</v>
          </cell>
          <cell r="E875" t="str">
            <v>（労＋雑）×12%</v>
          </cell>
          <cell r="J875">
            <v>54</v>
          </cell>
        </row>
        <row r="877">
          <cell r="D877" t="str">
            <v>計</v>
          </cell>
          <cell r="J877">
            <v>837</v>
          </cell>
        </row>
        <row r="880">
          <cell r="G880" t="str">
            <v>共用</v>
          </cell>
        </row>
        <row r="881">
          <cell r="A881" t="str">
            <v>T032506</v>
          </cell>
          <cell r="B881" t="str">
            <v>土砂運搬</v>
          </cell>
          <cell r="C881" t="str">
            <v>ｍ3</v>
          </cell>
          <cell r="D881" t="str">
            <v>ダンプトラック損料</v>
          </cell>
          <cell r="E881" t="str">
            <v>１０t車</v>
          </cell>
          <cell r="G881" t="str">
            <v>日</v>
          </cell>
          <cell r="H881">
            <v>0.03</v>
          </cell>
          <cell r="I881">
            <v>12900</v>
          </cell>
          <cell r="J881">
            <v>387</v>
          </cell>
          <cell r="K881">
            <v>960</v>
          </cell>
          <cell r="L881" t="str">
            <v>ダンプトラック損料</v>
          </cell>
        </row>
        <row r="882">
          <cell r="B882" t="str">
            <v>（１０t車，ＤＩＤ区間　無し</v>
          </cell>
          <cell r="L882" t="str">
            <v>はタイヤ損耗費及び</v>
          </cell>
        </row>
        <row r="883">
          <cell r="B883" t="str">
            <v>ﾊﾞｯｸﾎｳ　油圧式ｸﾛｰﾗ型</v>
          </cell>
          <cell r="D883" t="str">
            <v>燃料</v>
          </cell>
          <cell r="E883" t="str">
            <v>軽油，油脂類共</v>
          </cell>
          <cell r="G883" t="str">
            <v>㍑</v>
          </cell>
          <cell r="H883">
            <v>1.83</v>
          </cell>
          <cell r="I883">
            <v>68</v>
          </cell>
          <cell r="J883">
            <v>124</v>
          </cell>
          <cell r="L883" t="str">
            <v>補修費を含む。</v>
          </cell>
        </row>
        <row r="884">
          <cell r="B884" t="str">
            <v>0.45ｍ3）6.0km以下</v>
          </cell>
        </row>
        <row r="885">
          <cell r="D885" t="str">
            <v>運転手（一般）</v>
          </cell>
          <cell r="G885" t="str">
            <v>人</v>
          </cell>
          <cell r="H885">
            <v>2.3E-2</v>
          </cell>
          <cell r="I885">
            <v>17000</v>
          </cell>
          <cell r="J885">
            <v>391</v>
          </cell>
        </row>
        <row r="887">
          <cell r="D887" t="str">
            <v>その他</v>
          </cell>
          <cell r="E887" t="str">
            <v>（労＋雑）×12%</v>
          </cell>
          <cell r="J887">
            <v>62</v>
          </cell>
        </row>
        <row r="889">
          <cell r="D889" t="str">
            <v>計</v>
          </cell>
          <cell r="J889">
            <v>964</v>
          </cell>
        </row>
        <row r="892">
          <cell r="G892" t="str">
            <v>共用</v>
          </cell>
        </row>
        <row r="893">
          <cell r="A893" t="str">
            <v>T032507</v>
          </cell>
          <cell r="B893" t="str">
            <v>土砂運搬</v>
          </cell>
          <cell r="C893" t="str">
            <v>ｍ3</v>
          </cell>
          <cell r="D893" t="str">
            <v>ダンプトラック損料</v>
          </cell>
          <cell r="E893" t="str">
            <v>１０t車</v>
          </cell>
          <cell r="G893" t="str">
            <v>日</v>
          </cell>
          <cell r="H893">
            <v>3.4000000000000002E-2</v>
          </cell>
          <cell r="I893">
            <v>12900</v>
          </cell>
          <cell r="J893">
            <v>439</v>
          </cell>
          <cell r="K893">
            <v>1090</v>
          </cell>
          <cell r="L893" t="str">
            <v>ダンプトラック損料</v>
          </cell>
        </row>
        <row r="894">
          <cell r="B894" t="str">
            <v>（１０t車，ＤＩＤ区間　無し</v>
          </cell>
          <cell r="L894" t="str">
            <v>はタイヤ損耗費及び</v>
          </cell>
        </row>
        <row r="895">
          <cell r="B895" t="str">
            <v>ﾊﾞｯｸﾎｳ　油圧式ｸﾛｰﾗ型</v>
          </cell>
          <cell r="D895" t="str">
            <v>燃料</v>
          </cell>
          <cell r="E895" t="str">
            <v>軽油，油脂類共</v>
          </cell>
          <cell r="G895" t="str">
            <v>㍑</v>
          </cell>
          <cell r="H895">
            <v>2.0699999999999998</v>
          </cell>
          <cell r="I895">
            <v>68</v>
          </cell>
          <cell r="J895">
            <v>141</v>
          </cell>
          <cell r="L895" t="str">
            <v>補修費を含む。</v>
          </cell>
        </row>
        <row r="896">
          <cell r="B896" t="str">
            <v>0.45ｍ3）7.5km以下</v>
          </cell>
        </row>
        <row r="897">
          <cell r="D897" t="str">
            <v>運転手（一般）</v>
          </cell>
          <cell r="G897" t="str">
            <v>人</v>
          </cell>
          <cell r="H897">
            <v>2.5999999999999999E-2</v>
          </cell>
          <cell r="I897">
            <v>17000</v>
          </cell>
          <cell r="J897">
            <v>442</v>
          </cell>
        </row>
        <row r="899">
          <cell r="D899" t="str">
            <v>その他</v>
          </cell>
          <cell r="E899" t="str">
            <v>（労＋雑）×12%</v>
          </cell>
          <cell r="J899">
            <v>70</v>
          </cell>
        </row>
        <row r="901">
          <cell r="D901" t="str">
            <v>計</v>
          </cell>
          <cell r="J901">
            <v>1092</v>
          </cell>
        </row>
        <row r="904">
          <cell r="G904" t="str">
            <v>共用</v>
          </cell>
        </row>
        <row r="905">
          <cell r="A905" t="str">
            <v>T032508</v>
          </cell>
          <cell r="B905" t="str">
            <v>土砂運搬</v>
          </cell>
          <cell r="C905" t="str">
            <v>ｍ3</v>
          </cell>
          <cell r="D905" t="str">
            <v>ダンプトラック損料</v>
          </cell>
          <cell r="E905" t="str">
            <v>１０t車</v>
          </cell>
          <cell r="G905" t="str">
            <v>日</v>
          </cell>
          <cell r="H905">
            <v>3.9E-2</v>
          </cell>
          <cell r="I905">
            <v>12900</v>
          </cell>
          <cell r="J905">
            <v>503</v>
          </cell>
          <cell r="K905">
            <v>1260</v>
          </cell>
          <cell r="L905" t="str">
            <v>ダンプトラック損料</v>
          </cell>
        </row>
        <row r="906">
          <cell r="B906" t="str">
            <v>（１０t車，ＤＩＤ区間　無し</v>
          </cell>
          <cell r="L906" t="str">
            <v>はタイヤ損耗費及び</v>
          </cell>
        </row>
        <row r="907">
          <cell r="B907" t="str">
            <v>ﾊﾞｯｸﾎｳ　油圧式ｸﾛｰﾗ型</v>
          </cell>
          <cell r="D907" t="str">
            <v>燃料</v>
          </cell>
          <cell r="E907" t="str">
            <v>軽油，油脂類共</v>
          </cell>
          <cell r="G907" t="str">
            <v>㍑</v>
          </cell>
          <cell r="H907">
            <v>2.39</v>
          </cell>
          <cell r="I907">
            <v>68</v>
          </cell>
          <cell r="J907">
            <v>163</v>
          </cell>
          <cell r="L907" t="str">
            <v>補修費を含む。</v>
          </cell>
        </row>
        <row r="908">
          <cell r="B908" t="str">
            <v>0.45ｍ3）10.0km以下</v>
          </cell>
        </row>
        <row r="909">
          <cell r="D909" t="str">
            <v>運転手（一般）</v>
          </cell>
          <cell r="G909" t="str">
            <v>人</v>
          </cell>
          <cell r="H909">
            <v>0.03</v>
          </cell>
          <cell r="I909">
            <v>17000</v>
          </cell>
          <cell r="J909">
            <v>510</v>
          </cell>
        </row>
        <row r="911">
          <cell r="D911" t="str">
            <v>その他</v>
          </cell>
          <cell r="E911" t="str">
            <v>（労＋雑）×12%</v>
          </cell>
          <cell r="J911">
            <v>81</v>
          </cell>
        </row>
        <row r="913">
          <cell r="D913" t="str">
            <v>計</v>
          </cell>
          <cell r="J913">
            <v>1257</v>
          </cell>
        </row>
        <row r="915">
          <cell r="A915" t="str">
            <v>T032516</v>
          </cell>
          <cell r="B915" t="str">
            <v>土砂運搬</v>
          </cell>
          <cell r="C915" t="str">
            <v>ｍ3</v>
          </cell>
          <cell r="D915" t="str">
            <v>ダンプトラック損料</v>
          </cell>
          <cell r="E915" t="str">
            <v>１０t車</v>
          </cell>
          <cell r="G915" t="str">
            <v>日</v>
          </cell>
          <cell r="H915">
            <v>4.5999999999999999E-2</v>
          </cell>
          <cell r="I915">
            <v>12900</v>
          </cell>
          <cell r="J915">
            <v>593</v>
          </cell>
          <cell r="K915">
            <v>1500</v>
          </cell>
          <cell r="L915" t="str">
            <v>ダンプトラック損料</v>
          </cell>
        </row>
        <row r="916">
          <cell r="B916" t="str">
            <v>（１０t車，ＤＩＤ区間　無し</v>
          </cell>
          <cell r="L916" t="str">
            <v>はタイヤ損耗費及び</v>
          </cell>
        </row>
        <row r="917">
          <cell r="B917" t="str">
            <v>ﾊﾞｯｸﾎｳ　油圧式ｸﾛｰﾗ型</v>
          </cell>
          <cell r="D917" t="str">
            <v>燃料</v>
          </cell>
          <cell r="E917" t="str">
            <v>軽油，油脂類共</v>
          </cell>
          <cell r="G917" t="str">
            <v>㍑</v>
          </cell>
          <cell r="H917">
            <v>2.87</v>
          </cell>
          <cell r="I917">
            <v>68</v>
          </cell>
          <cell r="J917">
            <v>195</v>
          </cell>
          <cell r="L917" t="str">
            <v>補修費を含む。</v>
          </cell>
        </row>
        <row r="918">
          <cell r="B918" t="str">
            <v>0.45ｍ3）13.5km以下</v>
          </cell>
        </row>
        <row r="919">
          <cell r="D919" t="str">
            <v>運転手（一般）</v>
          </cell>
          <cell r="G919" t="str">
            <v>人</v>
          </cell>
          <cell r="H919">
            <v>3.5999999999999997E-2</v>
          </cell>
          <cell r="I919">
            <v>17000</v>
          </cell>
          <cell r="J919">
            <v>612</v>
          </cell>
        </row>
        <row r="921">
          <cell r="D921" t="str">
            <v>その他</v>
          </cell>
          <cell r="E921" t="str">
            <v>（労＋雑）×12%</v>
          </cell>
          <cell r="J921">
            <v>97</v>
          </cell>
        </row>
        <row r="923">
          <cell r="D923" t="str">
            <v>計</v>
          </cell>
          <cell r="J923">
            <v>1497</v>
          </cell>
        </row>
        <row r="926">
          <cell r="G926" t="str">
            <v>共用</v>
          </cell>
        </row>
        <row r="927">
          <cell r="A927" t="str">
            <v>T032520</v>
          </cell>
          <cell r="B927" t="str">
            <v>土砂運搬</v>
          </cell>
          <cell r="C927" t="str">
            <v>ｍ3</v>
          </cell>
          <cell r="D927" t="str">
            <v>ダンプトラック損料</v>
          </cell>
          <cell r="E927" t="str">
            <v>１０t車</v>
          </cell>
          <cell r="G927" t="str">
            <v>日</v>
          </cell>
          <cell r="H927">
            <v>5.8000000000000003E-2</v>
          </cell>
          <cell r="I927">
            <v>12900</v>
          </cell>
          <cell r="J927">
            <v>748</v>
          </cell>
          <cell r="K927">
            <v>1880</v>
          </cell>
          <cell r="L927" t="str">
            <v>ダンプトラック損料</v>
          </cell>
        </row>
        <row r="928">
          <cell r="B928" t="str">
            <v>（１０t車，ＤＩＤ区間　無し</v>
          </cell>
          <cell r="L928" t="str">
            <v>はタイヤ損耗費及び</v>
          </cell>
        </row>
        <row r="929">
          <cell r="B929" t="str">
            <v>ﾊﾞｯｸﾎｳ　油圧式ｸﾛｰﾗ型</v>
          </cell>
          <cell r="D929" t="str">
            <v>燃料</v>
          </cell>
          <cell r="E929" t="str">
            <v>軽油，油脂類共</v>
          </cell>
          <cell r="G929" t="str">
            <v>㍑</v>
          </cell>
          <cell r="H929">
            <v>3.58</v>
          </cell>
          <cell r="I929">
            <v>68</v>
          </cell>
          <cell r="J929">
            <v>243</v>
          </cell>
          <cell r="L929" t="str">
            <v>補修費を含む。</v>
          </cell>
        </row>
        <row r="930">
          <cell r="B930" t="str">
            <v>0.45ｍ3）19.5km以下</v>
          </cell>
        </row>
        <row r="931">
          <cell r="D931" t="str">
            <v>運転手（一般）</v>
          </cell>
          <cell r="G931" t="str">
            <v>人</v>
          </cell>
          <cell r="H931">
            <v>4.4999999999999998E-2</v>
          </cell>
          <cell r="I931">
            <v>17000</v>
          </cell>
          <cell r="J931">
            <v>765</v>
          </cell>
        </row>
        <row r="933">
          <cell r="D933" t="str">
            <v>その他</v>
          </cell>
          <cell r="E933" t="str">
            <v>（労＋雑）×12%</v>
          </cell>
          <cell r="J933">
            <v>121</v>
          </cell>
        </row>
        <row r="935">
          <cell r="D935" t="str">
            <v>計</v>
          </cell>
          <cell r="J935">
            <v>1877</v>
          </cell>
        </row>
        <row r="938">
          <cell r="G938" t="str">
            <v>共用</v>
          </cell>
        </row>
        <row r="939">
          <cell r="A939" t="str">
            <v>T032530</v>
          </cell>
          <cell r="B939" t="str">
            <v>土砂運搬</v>
          </cell>
          <cell r="C939" t="str">
            <v>ｍ3</v>
          </cell>
          <cell r="D939" t="str">
            <v>ダンプトラック損料</v>
          </cell>
          <cell r="E939" t="str">
            <v>１０t車</v>
          </cell>
          <cell r="G939" t="str">
            <v>日</v>
          </cell>
          <cell r="H939">
            <v>7.9000000000000001E-2</v>
          </cell>
          <cell r="I939">
            <v>12900</v>
          </cell>
          <cell r="J939">
            <v>1019</v>
          </cell>
          <cell r="K939">
            <v>2550</v>
          </cell>
          <cell r="L939" t="str">
            <v>ダンプトラック損料</v>
          </cell>
        </row>
        <row r="940">
          <cell r="B940" t="str">
            <v>（１０t車，ＤＩＤ区間　無し</v>
          </cell>
          <cell r="L940" t="str">
            <v>はタイヤ損耗費及び</v>
          </cell>
        </row>
        <row r="941">
          <cell r="B941" t="str">
            <v>ﾊﾞｯｸﾎｳ　油圧式ｸﾛｰﾗ型</v>
          </cell>
          <cell r="D941" t="str">
            <v>燃料</v>
          </cell>
          <cell r="E941" t="str">
            <v>軽油，油脂類共</v>
          </cell>
          <cell r="G941" t="str">
            <v>㍑</v>
          </cell>
          <cell r="H941">
            <v>4.8600000000000003</v>
          </cell>
          <cell r="I941">
            <v>68</v>
          </cell>
          <cell r="J941">
            <v>330</v>
          </cell>
          <cell r="L941" t="str">
            <v>補修費を含む。</v>
          </cell>
        </row>
        <row r="942">
          <cell r="B942" t="str">
            <v>0.45ｍ3）39.0km以下</v>
          </cell>
        </row>
        <row r="943">
          <cell r="D943" t="str">
            <v>運転手（一般）</v>
          </cell>
          <cell r="G943" t="str">
            <v>人</v>
          </cell>
          <cell r="H943">
            <v>6.0999999999999999E-2</v>
          </cell>
          <cell r="I943">
            <v>17000</v>
          </cell>
          <cell r="J943">
            <v>1037</v>
          </cell>
        </row>
        <row r="945">
          <cell r="D945" t="str">
            <v>その他</v>
          </cell>
          <cell r="E945" t="str">
            <v>（労＋雑）×12%</v>
          </cell>
          <cell r="J945">
            <v>164</v>
          </cell>
        </row>
        <row r="947">
          <cell r="D947" t="str">
            <v>計</v>
          </cell>
          <cell r="J947">
            <v>2550</v>
          </cell>
        </row>
        <row r="950">
          <cell r="G950" t="str">
            <v>共用</v>
          </cell>
        </row>
        <row r="951">
          <cell r="A951" t="str">
            <v>T032540</v>
          </cell>
          <cell r="B951" t="str">
            <v>土砂運搬</v>
          </cell>
          <cell r="C951" t="str">
            <v>ｍ3</v>
          </cell>
          <cell r="D951" t="str">
            <v>ダンプトラック損料</v>
          </cell>
          <cell r="E951" t="str">
            <v>１０t車</v>
          </cell>
          <cell r="G951" t="str">
            <v>日</v>
          </cell>
          <cell r="H951">
            <v>0.11700000000000001</v>
          </cell>
          <cell r="I951">
            <v>12900</v>
          </cell>
          <cell r="J951">
            <v>1509</v>
          </cell>
          <cell r="K951">
            <v>3790</v>
          </cell>
          <cell r="L951" t="str">
            <v>ダンプトラック損料</v>
          </cell>
        </row>
        <row r="952">
          <cell r="B952" t="str">
            <v>（１０t車，ＤＩＤ区間　無し</v>
          </cell>
          <cell r="L952" t="str">
            <v>はタイヤ損耗費及び</v>
          </cell>
        </row>
        <row r="953">
          <cell r="B953" t="str">
            <v>ﾊﾞｯｸﾎｳ　油圧式ｸﾛｰﾗ型</v>
          </cell>
          <cell r="D953" t="str">
            <v>燃料</v>
          </cell>
          <cell r="E953" t="str">
            <v>軽油，油脂類共</v>
          </cell>
          <cell r="G953" t="str">
            <v>㍑</v>
          </cell>
          <cell r="H953">
            <v>7.24</v>
          </cell>
          <cell r="I953">
            <v>68</v>
          </cell>
          <cell r="J953">
            <v>492</v>
          </cell>
          <cell r="L953" t="str">
            <v>補修費を含む。</v>
          </cell>
        </row>
        <row r="954">
          <cell r="B954" t="str">
            <v>0.45ｍ3）60.0km以下</v>
          </cell>
        </row>
        <row r="955">
          <cell r="D955" t="str">
            <v>運転手（一般）</v>
          </cell>
          <cell r="G955" t="str">
            <v>人</v>
          </cell>
          <cell r="H955">
            <v>9.0999999999999998E-2</v>
          </cell>
          <cell r="I955">
            <v>17000</v>
          </cell>
          <cell r="J955">
            <v>1547</v>
          </cell>
        </row>
        <row r="957">
          <cell r="D957" t="str">
            <v>その他</v>
          </cell>
          <cell r="E957" t="str">
            <v>（労＋雑）×12%</v>
          </cell>
          <cell r="J957">
            <v>245</v>
          </cell>
        </row>
        <row r="959">
          <cell r="D959" t="str">
            <v>計</v>
          </cell>
          <cell r="J959">
            <v>3793</v>
          </cell>
        </row>
        <row r="962">
          <cell r="G962" t="str">
            <v>共用</v>
          </cell>
        </row>
        <row r="963">
          <cell r="A963" t="str">
            <v>T033200</v>
          </cell>
          <cell r="B963" t="str">
            <v>土砂運搬</v>
          </cell>
          <cell r="C963" t="str">
            <v>ｍ3</v>
          </cell>
          <cell r="D963" t="str">
            <v>ダンプトラック損料</v>
          </cell>
          <cell r="E963" t="str">
            <v>１０t車</v>
          </cell>
          <cell r="G963" t="str">
            <v>日</v>
          </cell>
          <cell r="H963">
            <v>8.0000000000000002E-3</v>
          </cell>
          <cell r="I963">
            <v>12900</v>
          </cell>
          <cell r="J963">
            <v>103</v>
          </cell>
          <cell r="K963">
            <v>250</v>
          </cell>
          <cell r="L963" t="str">
            <v>ダンプトラック損料</v>
          </cell>
        </row>
        <row r="964">
          <cell r="B964" t="str">
            <v>（１０t車，ＤＩＤ区間　有り</v>
          </cell>
          <cell r="L964" t="str">
            <v>はタイヤ損耗費及び</v>
          </cell>
        </row>
        <row r="965">
          <cell r="B965" t="str">
            <v>ﾊﾞｯｸﾎｳ　油圧式ｸﾛｰﾗ型</v>
          </cell>
          <cell r="D965" t="str">
            <v>燃料</v>
          </cell>
          <cell r="E965" t="str">
            <v>軽油，油脂類共</v>
          </cell>
          <cell r="G965" t="str">
            <v>㍑</v>
          </cell>
          <cell r="H965">
            <v>0.48</v>
          </cell>
          <cell r="I965">
            <v>68</v>
          </cell>
          <cell r="J965">
            <v>33</v>
          </cell>
          <cell r="L965" t="str">
            <v>補修費を含む。</v>
          </cell>
        </row>
        <row r="966">
          <cell r="B966" t="str">
            <v>0.8ｍ3）0.3km以下</v>
          </cell>
        </row>
        <row r="967">
          <cell r="D967" t="str">
            <v>運転手（一般）</v>
          </cell>
          <cell r="G967" t="str">
            <v>人</v>
          </cell>
          <cell r="H967">
            <v>6.0000000000000001E-3</v>
          </cell>
          <cell r="I967">
            <v>17000</v>
          </cell>
          <cell r="J967">
            <v>102</v>
          </cell>
        </row>
        <row r="969">
          <cell r="D969" t="str">
            <v>その他</v>
          </cell>
          <cell r="E969" t="str">
            <v>（労＋雑）×12%</v>
          </cell>
          <cell r="J969">
            <v>16</v>
          </cell>
        </row>
        <row r="971">
          <cell r="D971" t="str">
            <v>計</v>
          </cell>
          <cell r="J971">
            <v>254</v>
          </cell>
        </row>
        <row r="974">
          <cell r="G974" t="str">
            <v>共用</v>
          </cell>
        </row>
        <row r="975">
          <cell r="A975" t="str">
            <v>T033201</v>
          </cell>
          <cell r="B975" t="str">
            <v>土砂運搬</v>
          </cell>
          <cell r="C975" t="str">
            <v>ｍ3</v>
          </cell>
          <cell r="D975" t="str">
            <v>ダンプトラック損料</v>
          </cell>
          <cell r="E975" t="str">
            <v>１０t車</v>
          </cell>
          <cell r="G975" t="str">
            <v>日</v>
          </cell>
          <cell r="H975">
            <v>8.9999999999999993E-3</v>
          </cell>
          <cell r="I975">
            <v>12900</v>
          </cell>
          <cell r="J975">
            <v>116</v>
          </cell>
          <cell r="K975">
            <v>290</v>
          </cell>
          <cell r="L975" t="str">
            <v>ダンプトラック損料</v>
          </cell>
        </row>
        <row r="976">
          <cell r="B976" t="str">
            <v>（１０t車，ＤＩＤ区間　有り</v>
          </cell>
          <cell r="L976" t="str">
            <v>はタイヤ損耗費及び</v>
          </cell>
        </row>
        <row r="977">
          <cell r="B977" t="str">
            <v>ﾊﾞｯｸﾎｳ　油圧式ｸﾛｰﾗ型</v>
          </cell>
          <cell r="D977" t="str">
            <v>燃料</v>
          </cell>
          <cell r="E977" t="str">
            <v>軽油，油脂類共</v>
          </cell>
          <cell r="G977" t="str">
            <v>㍑</v>
          </cell>
          <cell r="H977">
            <v>0.56000000000000005</v>
          </cell>
          <cell r="I977">
            <v>68</v>
          </cell>
          <cell r="J977">
            <v>38</v>
          </cell>
          <cell r="L977" t="str">
            <v>補修費を含む。</v>
          </cell>
        </row>
        <row r="978">
          <cell r="B978" t="str">
            <v>0.8ｍ3）0.5km以下</v>
          </cell>
        </row>
        <row r="979">
          <cell r="D979" t="str">
            <v>運転手（一般）</v>
          </cell>
          <cell r="G979" t="str">
            <v>人</v>
          </cell>
          <cell r="H979">
            <v>7.0000000000000001E-3</v>
          </cell>
          <cell r="I979">
            <v>17000</v>
          </cell>
          <cell r="J979">
            <v>119</v>
          </cell>
        </row>
        <row r="981">
          <cell r="D981" t="str">
            <v>その他</v>
          </cell>
          <cell r="E981" t="str">
            <v>（労＋雑）×12%</v>
          </cell>
          <cell r="J981">
            <v>19</v>
          </cell>
        </row>
        <row r="983">
          <cell r="D983" t="str">
            <v>計</v>
          </cell>
          <cell r="J983">
            <v>292</v>
          </cell>
        </row>
        <row r="984">
          <cell r="G984" t="str">
            <v>共用</v>
          </cell>
        </row>
        <row r="985">
          <cell r="A985" t="str">
            <v>T033202</v>
          </cell>
          <cell r="B985" t="str">
            <v>土砂運搬</v>
          </cell>
          <cell r="C985" t="str">
            <v>ｍ3</v>
          </cell>
          <cell r="D985" t="str">
            <v>ダンプトラック損料</v>
          </cell>
          <cell r="E985" t="str">
            <v>１０t車</v>
          </cell>
          <cell r="G985" t="str">
            <v>日</v>
          </cell>
          <cell r="H985">
            <v>0.01</v>
          </cell>
          <cell r="I985">
            <v>12900</v>
          </cell>
          <cell r="J985">
            <v>129</v>
          </cell>
          <cell r="K985">
            <v>330</v>
          </cell>
          <cell r="L985" t="str">
            <v>ダンプトラック損料</v>
          </cell>
        </row>
        <row r="986">
          <cell r="B986" t="str">
            <v>（１０t車，ＤＩＤ区間　有り</v>
          </cell>
          <cell r="L986" t="str">
            <v>はタイヤ損耗費及び</v>
          </cell>
        </row>
        <row r="987">
          <cell r="B987" t="str">
            <v>ﾊﾞｯｸﾎｳ　油圧式ｸﾛｰﾗ型</v>
          </cell>
          <cell r="D987" t="str">
            <v>燃料</v>
          </cell>
          <cell r="E987" t="str">
            <v>軽油，油脂類共</v>
          </cell>
          <cell r="G987" t="str">
            <v>㍑</v>
          </cell>
          <cell r="H987">
            <v>0.64</v>
          </cell>
          <cell r="I987">
            <v>68</v>
          </cell>
          <cell r="J987">
            <v>44</v>
          </cell>
          <cell r="L987" t="str">
            <v>補修費を含む。</v>
          </cell>
        </row>
        <row r="988">
          <cell r="B988" t="str">
            <v>0.8ｍ3）1.0km以下</v>
          </cell>
        </row>
        <row r="989">
          <cell r="D989" t="str">
            <v>運転手（一般）</v>
          </cell>
          <cell r="G989" t="str">
            <v>人</v>
          </cell>
          <cell r="H989">
            <v>8.0000000000000002E-3</v>
          </cell>
          <cell r="I989">
            <v>17000</v>
          </cell>
          <cell r="J989">
            <v>136</v>
          </cell>
        </row>
        <row r="991">
          <cell r="D991" t="str">
            <v>その他</v>
          </cell>
          <cell r="E991" t="str">
            <v>（労＋雑）×12%</v>
          </cell>
          <cell r="J991">
            <v>22</v>
          </cell>
        </row>
        <row r="993">
          <cell r="D993" t="str">
            <v>計</v>
          </cell>
          <cell r="J993">
            <v>331</v>
          </cell>
        </row>
        <row r="996">
          <cell r="G996" t="str">
            <v>共用</v>
          </cell>
        </row>
        <row r="997">
          <cell r="A997" t="str">
            <v>T033203</v>
          </cell>
          <cell r="B997" t="str">
            <v>土砂運搬</v>
          </cell>
          <cell r="C997" t="str">
            <v>ｍ3</v>
          </cell>
          <cell r="D997" t="str">
            <v>ダンプトラック損料</v>
          </cell>
          <cell r="E997" t="str">
            <v>１０t車</v>
          </cell>
          <cell r="G997" t="str">
            <v>日</v>
          </cell>
          <cell r="H997">
            <v>1.2E-2</v>
          </cell>
          <cell r="I997">
            <v>12900</v>
          </cell>
          <cell r="J997">
            <v>155</v>
          </cell>
          <cell r="K997">
            <v>380</v>
          </cell>
          <cell r="L997" t="str">
            <v>ダンプトラック損料</v>
          </cell>
        </row>
        <row r="998">
          <cell r="B998" t="str">
            <v>（１０t車，ＤＩＤ区間　有り</v>
          </cell>
          <cell r="L998" t="str">
            <v>はタイヤ損耗費及び</v>
          </cell>
        </row>
        <row r="999">
          <cell r="B999" t="str">
            <v>ﾊﾞｯｸﾎｳ　油圧式ｸﾛｰﾗ型</v>
          </cell>
          <cell r="D999" t="str">
            <v>燃料</v>
          </cell>
          <cell r="E999" t="str">
            <v>軽油，油脂類共</v>
          </cell>
          <cell r="G999" t="str">
            <v>㍑</v>
          </cell>
          <cell r="H999">
            <v>0.72</v>
          </cell>
          <cell r="I999">
            <v>68</v>
          </cell>
          <cell r="J999">
            <v>49</v>
          </cell>
          <cell r="L999" t="str">
            <v>補修費を含む。</v>
          </cell>
        </row>
        <row r="1000">
          <cell r="B1000" t="str">
            <v>0.8ｍ3）1.5km以下</v>
          </cell>
        </row>
        <row r="1001">
          <cell r="D1001" t="str">
            <v>運転手（一般）</v>
          </cell>
          <cell r="G1001" t="str">
            <v>人</v>
          </cell>
          <cell r="H1001">
            <v>8.9999999999999993E-3</v>
          </cell>
          <cell r="I1001">
            <v>17000</v>
          </cell>
          <cell r="J1001">
            <v>153</v>
          </cell>
        </row>
        <row r="1003">
          <cell r="D1003" t="str">
            <v>その他</v>
          </cell>
          <cell r="E1003" t="str">
            <v>（労＋雑）×12%</v>
          </cell>
          <cell r="J1003">
            <v>24</v>
          </cell>
        </row>
        <row r="1005">
          <cell r="D1005" t="str">
            <v>計</v>
          </cell>
          <cell r="J1005">
            <v>381</v>
          </cell>
        </row>
        <row r="1008">
          <cell r="G1008" t="str">
            <v>共用</v>
          </cell>
        </row>
        <row r="1009">
          <cell r="A1009" t="str">
            <v>T033204</v>
          </cell>
          <cell r="B1009" t="str">
            <v>土砂運搬</v>
          </cell>
          <cell r="C1009" t="str">
            <v>ｍ3</v>
          </cell>
          <cell r="D1009" t="str">
            <v>ダンプトラック損料</v>
          </cell>
          <cell r="E1009" t="str">
            <v>１０t車</v>
          </cell>
          <cell r="G1009" t="str">
            <v>日</v>
          </cell>
          <cell r="H1009">
            <v>1.2999999999999999E-2</v>
          </cell>
          <cell r="I1009">
            <v>12900</v>
          </cell>
          <cell r="J1009">
            <v>168</v>
          </cell>
          <cell r="K1009">
            <v>420</v>
          </cell>
          <cell r="L1009" t="str">
            <v>ダンプトラック損料</v>
          </cell>
        </row>
        <row r="1010">
          <cell r="B1010" t="str">
            <v>（１０t車，ＤＩＤ区間　有り</v>
          </cell>
          <cell r="L1010" t="str">
            <v>はタイヤ損耗費及び</v>
          </cell>
        </row>
        <row r="1011">
          <cell r="B1011" t="str">
            <v>ﾊﾞｯｸﾎｳ　油圧式ｸﾛｰﾗ型</v>
          </cell>
          <cell r="D1011" t="str">
            <v>燃料</v>
          </cell>
          <cell r="E1011" t="str">
            <v>軽油，油脂類共</v>
          </cell>
          <cell r="G1011" t="str">
            <v>㍑</v>
          </cell>
          <cell r="H1011">
            <v>0.8</v>
          </cell>
          <cell r="I1011">
            <v>68</v>
          </cell>
          <cell r="J1011">
            <v>54</v>
          </cell>
          <cell r="L1011" t="str">
            <v>補修費を含む。</v>
          </cell>
        </row>
        <row r="1012">
          <cell r="B1012" t="str">
            <v>0.8ｍ3）2.0km以下</v>
          </cell>
        </row>
        <row r="1013">
          <cell r="D1013" t="str">
            <v>運転手（一般）</v>
          </cell>
          <cell r="G1013" t="str">
            <v>人</v>
          </cell>
          <cell r="H1013">
            <v>0.01</v>
          </cell>
          <cell r="I1013">
            <v>17000</v>
          </cell>
          <cell r="J1013">
            <v>170</v>
          </cell>
        </row>
        <row r="1015">
          <cell r="D1015" t="str">
            <v>その他</v>
          </cell>
          <cell r="E1015" t="str">
            <v>（労＋雑）×12%</v>
          </cell>
          <cell r="J1015">
            <v>27</v>
          </cell>
        </row>
        <row r="1017">
          <cell r="D1017" t="str">
            <v>計</v>
          </cell>
          <cell r="J1017">
            <v>419</v>
          </cell>
        </row>
        <row r="1020">
          <cell r="G1020" t="str">
            <v>共用</v>
          </cell>
        </row>
        <row r="1021">
          <cell r="A1021" t="str">
            <v>T033205</v>
          </cell>
          <cell r="B1021" t="str">
            <v>土砂運搬</v>
          </cell>
          <cell r="C1021" t="str">
            <v>ｍ3</v>
          </cell>
          <cell r="D1021" t="str">
            <v>ダンプトラック損料</v>
          </cell>
          <cell r="E1021" t="str">
            <v>１０t車</v>
          </cell>
          <cell r="G1021" t="str">
            <v>日</v>
          </cell>
          <cell r="H1021">
            <v>1.4999999999999999E-2</v>
          </cell>
          <cell r="I1021">
            <v>12900</v>
          </cell>
          <cell r="J1021">
            <v>194</v>
          </cell>
          <cell r="K1021">
            <v>500</v>
          </cell>
          <cell r="L1021" t="str">
            <v>ダンプトラック損料</v>
          </cell>
        </row>
        <row r="1022">
          <cell r="B1022" t="str">
            <v>（１０t車，ＤＩＤ区間　有り</v>
          </cell>
          <cell r="L1022" t="str">
            <v>はタイヤ損耗費及び</v>
          </cell>
        </row>
        <row r="1023">
          <cell r="B1023" t="str">
            <v>ﾊﾞｯｸﾎｳ　油圧式ｸﾛｰﾗ型</v>
          </cell>
          <cell r="D1023" t="str">
            <v>燃料</v>
          </cell>
          <cell r="E1023" t="str">
            <v>軽油，油脂類共</v>
          </cell>
          <cell r="G1023" t="str">
            <v>㍑</v>
          </cell>
          <cell r="H1023">
            <v>0.96</v>
          </cell>
          <cell r="I1023">
            <v>68</v>
          </cell>
          <cell r="J1023">
            <v>65</v>
          </cell>
          <cell r="L1023" t="str">
            <v>補修費を含む。</v>
          </cell>
        </row>
        <row r="1024">
          <cell r="B1024" t="str">
            <v>0.8ｍ3）3.0km以下</v>
          </cell>
        </row>
        <row r="1025">
          <cell r="D1025" t="str">
            <v>運転手（一般）</v>
          </cell>
          <cell r="G1025" t="str">
            <v>人</v>
          </cell>
          <cell r="H1025">
            <v>1.2E-2</v>
          </cell>
          <cell r="I1025">
            <v>17000</v>
          </cell>
          <cell r="J1025">
            <v>204</v>
          </cell>
        </row>
        <row r="1027">
          <cell r="D1027" t="str">
            <v>その他</v>
          </cell>
          <cell r="E1027" t="str">
            <v>（労＋雑）×12%</v>
          </cell>
          <cell r="J1027">
            <v>32</v>
          </cell>
        </row>
        <row r="1029">
          <cell r="D1029" t="str">
            <v>計</v>
          </cell>
          <cell r="J1029">
            <v>495</v>
          </cell>
        </row>
        <row r="1032">
          <cell r="G1032" t="str">
            <v>共用</v>
          </cell>
        </row>
        <row r="1033">
          <cell r="A1033" t="str">
            <v>T033206</v>
          </cell>
          <cell r="B1033" t="str">
            <v>土砂運搬</v>
          </cell>
          <cell r="C1033" t="str">
            <v>ｍ3</v>
          </cell>
          <cell r="D1033" t="str">
            <v>ダンプトラック損料</v>
          </cell>
          <cell r="E1033" t="str">
            <v>１０t車</v>
          </cell>
          <cell r="G1033" t="str">
            <v>日</v>
          </cell>
          <cell r="H1033">
            <v>1.7999999999999999E-2</v>
          </cell>
          <cell r="I1033">
            <v>12900</v>
          </cell>
          <cell r="J1033">
            <v>232</v>
          </cell>
          <cell r="K1033">
            <v>580</v>
          </cell>
          <cell r="L1033" t="str">
            <v>ダンプトラック損料</v>
          </cell>
        </row>
        <row r="1034">
          <cell r="B1034" t="str">
            <v>（１０t車，ＤＩＤ区間　有り</v>
          </cell>
          <cell r="L1034" t="str">
            <v>はタイヤ損耗費及び</v>
          </cell>
        </row>
        <row r="1035">
          <cell r="B1035" t="str">
            <v>ﾊﾞｯｸﾎｳ　油圧式ｸﾛｰﾗ型</v>
          </cell>
          <cell r="D1035" t="str">
            <v>燃料</v>
          </cell>
          <cell r="E1035" t="str">
            <v>軽油，油脂類共</v>
          </cell>
          <cell r="G1035" t="str">
            <v>㍑</v>
          </cell>
          <cell r="H1035">
            <v>1.1100000000000001</v>
          </cell>
          <cell r="I1035">
            <v>68</v>
          </cell>
          <cell r="J1035">
            <v>75</v>
          </cell>
          <cell r="L1035" t="str">
            <v>補修費を含む。</v>
          </cell>
        </row>
        <row r="1036">
          <cell r="B1036" t="str">
            <v>0.8ｍ3）3.5km以下</v>
          </cell>
        </row>
        <row r="1037">
          <cell r="D1037" t="str">
            <v>運転手（一般）</v>
          </cell>
          <cell r="G1037" t="str">
            <v>人</v>
          </cell>
          <cell r="H1037">
            <v>1.4E-2</v>
          </cell>
          <cell r="I1037">
            <v>17000</v>
          </cell>
          <cell r="J1037">
            <v>238</v>
          </cell>
        </row>
        <row r="1039">
          <cell r="D1039" t="str">
            <v>その他</v>
          </cell>
          <cell r="E1039" t="str">
            <v>（労＋雑）×12%</v>
          </cell>
          <cell r="J1039">
            <v>38</v>
          </cell>
        </row>
        <row r="1041">
          <cell r="D1041" t="str">
            <v>計</v>
          </cell>
          <cell r="J1041">
            <v>583</v>
          </cell>
        </row>
        <row r="1044">
          <cell r="G1044" t="str">
            <v>共用</v>
          </cell>
        </row>
        <row r="1045">
          <cell r="A1045" t="str">
            <v>T033207</v>
          </cell>
          <cell r="B1045" t="str">
            <v>土砂運搬</v>
          </cell>
          <cell r="C1045" t="str">
            <v>ｍ3</v>
          </cell>
          <cell r="D1045" t="str">
            <v>ダンプトラック損料</v>
          </cell>
          <cell r="E1045" t="str">
            <v>１０t車</v>
          </cell>
          <cell r="G1045" t="str">
            <v>日</v>
          </cell>
          <cell r="H1045">
            <v>2.1999999999999999E-2</v>
          </cell>
          <cell r="I1045">
            <v>12900</v>
          </cell>
          <cell r="J1045">
            <v>284</v>
          </cell>
          <cell r="K1045">
            <v>710</v>
          </cell>
          <cell r="L1045" t="str">
            <v>ダンプトラック損料</v>
          </cell>
        </row>
        <row r="1046">
          <cell r="B1046" t="str">
            <v>（１０t車，ＤＩＤ区間　有り</v>
          </cell>
          <cell r="L1046" t="str">
            <v>はタイヤ損耗費及び</v>
          </cell>
        </row>
        <row r="1047">
          <cell r="B1047" t="str">
            <v>ﾊﾞｯｸﾎｳ　油圧式ｸﾛｰﾗ型</v>
          </cell>
          <cell r="D1047" t="str">
            <v>燃料</v>
          </cell>
          <cell r="E1047" t="str">
            <v>軽油，油脂類共</v>
          </cell>
          <cell r="G1047" t="str">
            <v>㍑</v>
          </cell>
          <cell r="H1047">
            <v>1.35</v>
          </cell>
          <cell r="I1047">
            <v>68</v>
          </cell>
          <cell r="J1047">
            <v>92</v>
          </cell>
          <cell r="L1047" t="str">
            <v>補修費を含む。</v>
          </cell>
        </row>
        <row r="1048">
          <cell r="B1048" t="str">
            <v>0.8ｍ3）5.0km以下</v>
          </cell>
        </row>
        <row r="1049">
          <cell r="D1049" t="str">
            <v>運転手（一般）</v>
          </cell>
          <cell r="G1049" t="str">
            <v>人</v>
          </cell>
          <cell r="H1049">
            <v>1.7000000000000001E-2</v>
          </cell>
          <cell r="I1049">
            <v>17000</v>
          </cell>
          <cell r="J1049">
            <v>289</v>
          </cell>
        </row>
        <row r="1051">
          <cell r="D1051" t="str">
            <v>その他</v>
          </cell>
          <cell r="E1051" t="str">
            <v>（労＋雑）×12%</v>
          </cell>
          <cell r="J1051">
            <v>46</v>
          </cell>
        </row>
        <row r="1053">
          <cell r="D1053" t="str">
            <v>計</v>
          </cell>
          <cell r="J1053">
            <v>711</v>
          </cell>
        </row>
        <row r="1054">
          <cell r="G1054" t="str">
            <v>共用</v>
          </cell>
        </row>
        <row r="1055">
          <cell r="A1055" t="str">
            <v>T033208</v>
          </cell>
          <cell r="B1055" t="str">
            <v>土砂運搬</v>
          </cell>
          <cell r="C1055" t="str">
            <v>ｍ3</v>
          </cell>
          <cell r="D1055" t="str">
            <v>ダンプトラック損料</v>
          </cell>
          <cell r="E1055" t="str">
            <v>１０t車</v>
          </cell>
          <cell r="G1055" t="str">
            <v>日</v>
          </cell>
          <cell r="H1055">
            <v>2.5999999999999999E-2</v>
          </cell>
          <cell r="I1055">
            <v>12900</v>
          </cell>
          <cell r="J1055">
            <v>335</v>
          </cell>
          <cell r="K1055">
            <v>840</v>
          </cell>
          <cell r="L1055" t="str">
            <v>ダンプトラック損料</v>
          </cell>
        </row>
        <row r="1056">
          <cell r="B1056" t="str">
            <v>（１０t車，ＤＩＤ区間　有り</v>
          </cell>
          <cell r="L1056" t="str">
            <v>はタイヤ損耗費及び</v>
          </cell>
        </row>
        <row r="1057">
          <cell r="B1057" t="str">
            <v>ﾊﾞｯｸﾎｳ　油圧式ｸﾛｰﾗ型</v>
          </cell>
          <cell r="D1057" t="str">
            <v>燃料</v>
          </cell>
          <cell r="E1057" t="str">
            <v>軽油，油脂類共</v>
          </cell>
          <cell r="G1057" t="str">
            <v>㍑</v>
          </cell>
          <cell r="H1057">
            <v>1.59</v>
          </cell>
          <cell r="I1057">
            <v>68</v>
          </cell>
          <cell r="J1057">
            <v>108</v>
          </cell>
          <cell r="L1057" t="str">
            <v>補修費を含む。</v>
          </cell>
        </row>
        <row r="1058">
          <cell r="B1058" t="str">
            <v>0.8ｍ3）6.0km以下</v>
          </cell>
        </row>
        <row r="1059">
          <cell r="D1059" t="str">
            <v>運転手（一般）</v>
          </cell>
          <cell r="G1059" t="str">
            <v>人</v>
          </cell>
          <cell r="H1059">
            <v>0.02</v>
          </cell>
          <cell r="I1059">
            <v>17000</v>
          </cell>
          <cell r="J1059">
            <v>340</v>
          </cell>
        </row>
        <row r="1061">
          <cell r="D1061" t="str">
            <v>その他</v>
          </cell>
          <cell r="E1061" t="str">
            <v>（労＋雑）×12%</v>
          </cell>
          <cell r="J1061">
            <v>54</v>
          </cell>
        </row>
        <row r="1063">
          <cell r="D1063" t="str">
            <v>計</v>
          </cell>
          <cell r="J1063">
            <v>837</v>
          </cell>
        </row>
        <row r="1066">
          <cell r="G1066" t="str">
            <v>共用</v>
          </cell>
        </row>
        <row r="1067">
          <cell r="A1067" t="str">
            <v>T033209</v>
          </cell>
          <cell r="B1067" t="str">
            <v>土砂運搬</v>
          </cell>
          <cell r="C1067" t="str">
            <v>ｍ3</v>
          </cell>
          <cell r="D1067" t="str">
            <v>ダンプトラック損料</v>
          </cell>
          <cell r="E1067" t="str">
            <v>１０t車</v>
          </cell>
          <cell r="G1067" t="str">
            <v>日</v>
          </cell>
          <cell r="H1067">
            <v>0.03</v>
          </cell>
          <cell r="I1067">
            <v>12900</v>
          </cell>
          <cell r="J1067">
            <v>387</v>
          </cell>
          <cell r="K1067">
            <v>960</v>
          </cell>
          <cell r="L1067" t="str">
            <v>ダンプトラック損料</v>
          </cell>
        </row>
        <row r="1068">
          <cell r="B1068" t="str">
            <v>（１０t車，ＤＩＤ区間　有り</v>
          </cell>
          <cell r="L1068" t="str">
            <v>はタイヤ損耗費及び</v>
          </cell>
        </row>
        <row r="1069">
          <cell r="B1069" t="str">
            <v>ﾊﾞｯｸﾎｳ　油圧式ｸﾛｰﾗ型</v>
          </cell>
          <cell r="D1069" t="str">
            <v>燃料</v>
          </cell>
          <cell r="E1069" t="str">
            <v>軽油，油脂類共</v>
          </cell>
          <cell r="G1069" t="str">
            <v>㍑</v>
          </cell>
          <cell r="H1069">
            <v>1.83</v>
          </cell>
          <cell r="I1069">
            <v>68</v>
          </cell>
          <cell r="J1069">
            <v>124</v>
          </cell>
          <cell r="L1069" t="str">
            <v>補修費を含む。</v>
          </cell>
        </row>
        <row r="1070">
          <cell r="B1070" t="str">
            <v>0.8ｍ3）7.0km以下</v>
          </cell>
        </row>
        <row r="1071">
          <cell r="D1071" t="str">
            <v>運転手（一般）</v>
          </cell>
          <cell r="G1071" t="str">
            <v>人</v>
          </cell>
          <cell r="H1071">
            <v>2.3E-2</v>
          </cell>
          <cell r="I1071">
            <v>17000</v>
          </cell>
          <cell r="J1071">
            <v>391</v>
          </cell>
        </row>
        <row r="1073">
          <cell r="D1073" t="str">
            <v>その他</v>
          </cell>
          <cell r="E1073" t="str">
            <v>（労＋雑）×12%</v>
          </cell>
          <cell r="J1073">
            <v>62</v>
          </cell>
        </row>
        <row r="1075">
          <cell r="D1075" t="str">
            <v>計</v>
          </cell>
          <cell r="J1075">
            <v>964</v>
          </cell>
        </row>
        <row r="1078">
          <cell r="G1078" t="str">
            <v>共用</v>
          </cell>
        </row>
        <row r="1079">
          <cell r="A1079" t="str">
            <v>T033310</v>
          </cell>
          <cell r="B1079" t="str">
            <v>土砂運搬</v>
          </cell>
          <cell r="C1079" t="str">
            <v>ｍ3</v>
          </cell>
          <cell r="D1079" t="str">
            <v>ダンプトラック損料</v>
          </cell>
          <cell r="E1079" t="str">
            <v>１０t車</v>
          </cell>
          <cell r="G1079" t="str">
            <v>日</v>
          </cell>
          <cell r="H1079">
            <v>3.4000000000000002E-2</v>
          </cell>
          <cell r="I1079">
            <v>12900</v>
          </cell>
          <cell r="J1079">
            <v>439</v>
          </cell>
          <cell r="K1079">
            <v>1090</v>
          </cell>
          <cell r="L1079" t="str">
            <v>ダンプトラック損料</v>
          </cell>
        </row>
        <row r="1080">
          <cell r="B1080" t="str">
            <v>（１０t車，ＤＩＤ区間　有り</v>
          </cell>
          <cell r="L1080" t="str">
            <v>はタイヤ損耗費及び</v>
          </cell>
        </row>
        <row r="1081">
          <cell r="B1081" t="str">
            <v>ﾊﾞｯｸﾎｳ　油圧式ｸﾛｰﾗ型</v>
          </cell>
          <cell r="D1081" t="str">
            <v>燃料</v>
          </cell>
          <cell r="E1081" t="str">
            <v>軽油，油脂類共</v>
          </cell>
          <cell r="G1081" t="str">
            <v>㍑</v>
          </cell>
          <cell r="H1081">
            <v>2.0699999999999998</v>
          </cell>
          <cell r="I1081">
            <v>68</v>
          </cell>
          <cell r="J1081">
            <v>141</v>
          </cell>
          <cell r="L1081" t="str">
            <v>補修費を含む。</v>
          </cell>
        </row>
        <row r="1082">
          <cell r="B1082" t="str">
            <v>0.8ｍ3）8.5km以下</v>
          </cell>
        </row>
        <row r="1083">
          <cell r="D1083" t="str">
            <v>運転手（一般）</v>
          </cell>
          <cell r="G1083" t="str">
            <v>人</v>
          </cell>
          <cell r="H1083">
            <v>2.5999999999999999E-2</v>
          </cell>
          <cell r="I1083">
            <v>17000</v>
          </cell>
          <cell r="J1083">
            <v>442</v>
          </cell>
        </row>
        <row r="1085">
          <cell r="D1085" t="str">
            <v>その他</v>
          </cell>
          <cell r="E1085" t="str">
            <v>（労＋雑）×12%</v>
          </cell>
          <cell r="J1085">
            <v>70</v>
          </cell>
        </row>
        <row r="1087">
          <cell r="D1087" t="str">
            <v>計</v>
          </cell>
          <cell r="J1087">
            <v>1092</v>
          </cell>
        </row>
        <row r="1091">
          <cell r="A1091" t="str">
            <v>T033312</v>
          </cell>
          <cell r="B1091" t="str">
            <v>土砂運搬</v>
          </cell>
          <cell r="C1091" t="str">
            <v>ｍ3</v>
          </cell>
          <cell r="D1091" t="str">
            <v>ダンプトラック損料</v>
          </cell>
          <cell r="E1091" t="str">
            <v>１０t車</v>
          </cell>
          <cell r="G1091" t="str">
            <v>日</v>
          </cell>
          <cell r="H1091">
            <v>3.9E-2</v>
          </cell>
          <cell r="I1091">
            <v>12900</v>
          </cell>
          <cell r="J1091">
            <v>503</v>
          </cell>
          <cell r="K1091">
            <v>1260</v>
          </cell>
          <cell r="L1091" t="str">
            <v>ダンプトラック損料</v>
          </cell>
        </row>
        <row r="1092">
          <cell r="B1092" t="str">
            <v>（１０t車，ＤＩＤ区間　有り</v>
          </cell>
          <cell r="L1092" t="str">
            <v>はタイヤ損耗費及び</v>
          </cell>
        </row>
        <row r="1093">
          <cell r="B1093" t="str">
            <v>ﾊﾞｯｸﾎｳ　油圧式ｸﾛｰﾗ型</v>
          </cell>
          <cell r="D1093" t="str">
            <v>燃料</v>
          </cell>
          <cell r="E1093" t="str">
            <v>軽油，油脂類共</v>
          </cell>
          <cell r="G1093" t="str">
            <v>㍑</v>
          </cell>
          <cell r="H1093">
            <v>2.39</v>
          </cell>
          <cell r="I1093">
            <v>68</v>
          </cell>
          <cell r="J1093">
            <v>163</v>
          </cell>
          <cell r="L1093" t="str">
            <v>補修費を含む。</v>
          </cell>
        </row>
        <row r="1094">
          <cell r="B1094" t="str">
            <v>0.8ｍ3）11.0km以下</v>
          </cell>
        </row>
        <row r="1095">
          <cell r="D1095" t="str">
            <v>運転手（一般）</v>
          </cell>
          <cell r="G1095" t="str">
            <v>人</v>
          </cell>
          <cell r="H1095">
            <v>0.03</v>
          </cell>
          <cell r="I1095">
            <v>17000</v>
          </cell>
          <cell r="J1095">
            <v>510</v>
          </cell>
        </row>
        <row r="1097">
          <cell r="D1097" t="str">
            <v>その他</v>
          </cell>
          <cell r="E1097" t="str">
            <v>（労＋雑）×12%</v>
          </cell>
          <cell r="J1097">
            <v>81</v>
          </cell>
        </row>
        <row r="1099">
          <cell r="D1099" t="str">
            <v>計</v>
          </cell>
          <cell r="J1099">
            <v>1257</v>
          </cell>
        </row>
        <row r="1102">
          <cell r="G1102" t="str">
            <v>共用</v>
          </cell>
        </row>
        <row r="1103">
          <cell r="A1103" t="str">
            <v>T033316</v>
          </cell>
          <cell r="B1103" t="str">
            <v>土砂運搬</v>
          </cell>
          <cell r="C1103" t="str">
            <v>ｍ3</v>
          </cell>
          <cell r="D1103" t="str">
            <v>ダンプトラック損料</v>
          </cell>
          <cell r="E1103" t="str">
            <v>１０t車</v>
          </cell>
          <cell r="G1103" t="str">
            <v>日</v>
          </cell>
          <cell r="H1103">
            <v>4.5999999999999999E-2</v>
          </cell>
          <cell r="I1103">
            <v>12900</v>
          </cell>
          <cell r="J1103">
            <v>593</v>
          </cell>
          <cell r="K1103">
            <v>1500</v>
          </cell>
          <cell r="L1103" t="str">
            <v>ダンプトラック損料</v>
          </cell>
        </row>
        <row r="1104">
          <cell r="B1104" t="str">
            <v>（１０t車，ＤＩＤ区間　有り</v>
          </cell>
          <cell r="L1104" t="str">
            <v>はタイヤ損耗費及び</v>
          </cell>
        </row>
        <row r="1105">
          <cell r="B1105" t="str">
            <v>ﾊﾞｯｸﾎｳ　油圧式ｸﾛｰﾗ型</v>
          </cell>
          <cell r="D1105" t="str">
            <v>燃料</v>
          </cell>
          <cell r="E1105" t="str">
            <v>軽油，油脂類共</v>
          </cell>
          <cell r="G1105" t="str">
            <v>㍑</v>
          </cell>
          <cell r="H1105">
            <v>2.87</v>
          </cell>
          <cell r="I1105">
            <v>68</v>
          </cell>
          <cell r="J1105">
            <v>195</v>
          </cell>
          <cell r="L1105" t="str">
            <v>補修費を含む。</v>
          </cell>
        </row>
        <row r="1106">
          <cell r="B1106" t="str">
            <v>0.8ｍ3）14.0km以下</v>
          </cell>
        </row>
        <row r="1107">
          <cell r="D1107" t="str">
            <v>運転手（一般）</v>
          </cell>
          <cell r="G1107" t="str">
            <v>人</v>
          </cell>
          <cell r="H1107">
            <v>3.5999999999999997E-2</v>
          </cell>
          <cell r="I1107">
            <v>17000</v>
          </cell>
          <cell r="J1107">
            <v>612</v>
          </cell>
        </row>
        <row r="1109">
          <cell r="D1109" t="str">
            <v>その他</v>
          </cell>
          <cell r="E1109" t="str">
            <v>（労＋雑）×12%</v>
          </cell>
          <cell r="J1109">
            <v>97</v>
          </cell>
        </row>
        <row r="1111">
          <cell r="D1111" t="str">
            <v>計</v>
          </cell>
          <cell r="J1111">
            <v>1497</v>
          </cell>
        </row>
        <row r="1114">
          <cell r="G1114" t="str">
            <v>共用</v>
          </cell>
        </row>
        <row r="1115">
          <cell r="A1115" t="str">
            <v>T033320</v>
          </cell>
          <cell r="B1115" t="str">
            <v>土砂運搬</v>
          </cell>
          <cell r="C1115" t="str">
            <v>ｍ3</v>
          </cell>
          <cell r="D1115" t="str">
            <v>ダンプトラック損料</v>
          </cell>
          <cell r="E1115" t="str">
            <v>１０t車</v>
          </cell>
          <cell r="G1115" t="str">
            <v>日</v>
          </cell>
          <cell r="H1115">
            <v>5.8000000000000003E-2</v>
          </cell>
          <cell r="I1115">
            <v>12900</v>
          </cell>
          <cell r="J1115">
            <v>748</v>
          </cell>
          <cell r="K1115">
            <v>1880</v>
          </cell>
          <cell r="L1115" t="str">
            <v>ダンプトラック損料</v>
          </cell>
        </row>
        <row r="1116">
          <cell r="B1116" t="str">
            <v>（１０t車，ＤＩＤ区間　有り</v>
          </cell>
          <cell r="L1116" t="str">
            <v>はタイヤ損耗費及び</v>
          </cell>
        </row>
        <row r="1117">
          <cell r="B1117" t="str">
            <v>ﾊﾞｯｸﾎｳ　油圧式ｸﾛｰﾗ型</v>
          </cell>
          <cell r="D1117" t="str">
            <v>燃料</v>
          </cell>
          <cell r="E1117" t="str">
            <v>軽油，油脂類共</v>
          </cell>
          <cell r="G1117" t="str">
            <v>㍑</v>
          </cell>
          <cell r="H1117">
            <v>3.58</v>
          </cell>
          <cell r="I1117">
            <v>68</v>
          </cell>
          <cell r="J1117">
            <v>243</v>
          </cell>
          <cell r="L1117" t="str">
            <v>補修費を含む。</v>
          </cell>
        </row>
        <row r="1118">
          <cell r="B1118" t="str">
            <v>0.8ｍ3）19.5km以下</v>
          </cell>
        </row>
        <row r="1119">
          <cell r="D1119" t="str">
            <v>運転手（一般）</v>
          </cell>
          <cell r="G1119" t="str">
            <v>人</v>
          </cell>
          <cell r="H1119">
            <v>4.4999999999999998E-2</v>
          </cell>
          <cell r="I1119">
            <v>17000</v>
          </cell>
          <cell r="J1119">
            <v>765</v>
          </cell>
        </row>
        <row r="1121">
          <cell r="D1121" t="str">
            <v>その他</v>
          </cell>
          <cell r="E1121" t="str">
            <v>（労＋雑）×12%</v>
          </cell>
          <cell r="J1121">
            <v>121</v>
          </cell>
        </row>
        <row r="1123">
          <cell r="D1123" t="str">
            <v>計</v>
          </cell>
          <cell r="J1123">
            <v>1877</v>
          </cell>
        </row>
        <row r="1124">
          <cell r="G1124" t="str">
            <v>共用</v>
          </cell>
        </row>
        <row r="1125">
          <cell r="A1125" t="str">
            <v>T033330</v>
          </cell>
          <cell r="B1125" t="str">
            <v>土砂運搬</v>
          </cell>
          <cell r="C1125" t="str">
            <v>ｍ3</v>
          </cell>
          <cell r="D1125" t="str">
            <v>ダンプトラック損料</v>
          </cell>
          <cell r="E1125" t="str">
            <v>１０t車</v>
          </cell>
          <cell r="G1125" t="str">
            <v>日</v>
          </cell>
          <cell r="H1125">
            <v>7.9000000000000001E-2</v>
          </cell>
          <cell r="I1125">
            <v>12900</v>
          </cell>
          <cell r="J1125">
            <v>1019</v>
          </cell>
          <cell r="K1125">
            <v>2550</v>
          </cell>
          <cell r="L1125" t="str">
            <v>ダンプトラック損料</v>
          </cell>
        </row>
        <row r="1126">
          <cell r="B1126" t="str">
            <v>（１０t車，ＤＩＤ区間　有り</v>
          </cell>
          <cell r="L1126" t="str">
            <v>はタイヤ損耗費及び</v>
          </cell>
        </row>
        <row r="1127">
          <cell r="B1127" t="str">
            <v>ﾊﾞｯｸﾎｳ　油圧式ｸﾛｰﾗ型</v>
          </cell>
          <cell r="D1127" t="str">
            <v>燃料</v>
          </cell>
          <cell r="E1127" t="str">
            <v>軽油，油脂類共</v>
          </cell>
          <cell r="G1127" t="str">
            <v>㍑</v>
          </cell>
          <cell r="H1127">
            <v>4.8600000000000003</v>
          </cell>
          <cell r="I1127">
            <v>68</v>
          </cell>
          <cell r="J1127">
            <v>330</v>
          </cell>
          <cell r="L1127" t="str">
            <v>補修費を含む。</v>
          </cell>
        </row>
        <row r="1128">
          <cell r="B1128" t="str">
            <v>0.8ｍ3）31.5km以下</v>
          </cell>
        </row>
        <row r="1129">
          <cell r="D1129" t="str">
            <v>運転手（一般）</v>
          </cell>
          <cell r="G1129" t="str">
            <v>人</v>
          </cell>
          <cell r="H1129">
            <v>6.0999999999999999E-2</v>
          </cell>
          <cell r="I1129">
            <v>17000</v>
          </cell>
          <cell r="J1129">
            <v>1037</v>
          </cell>
        </row>
        <row r="1131">
          <cell r="D1131" t="str">
            <v>その他</v>
          </cell>
          <cell r="E1131" t="str">
            <v>（労＋雑）×12%</v>
          </cell>
          <cell r="J1131">
            <v>164</v>
          </cell>
        </row>
        <row r="1133">
          <cell r="D1133" t="str">
            <v>計</v>
          </cell>
          <cell r="J1133">
            <v>2550</v>
          </cell>
        </row>
        <row r="1136">
          <cell r="G1136" t="str">
            <v>共用</v>
          </cell>
        </row>
        <row r="1137">
          <cell r="A1137" t="str">
            <v>T033340</v>
          </cell>
          <cell r="B1137" t="str">
            <v>土砂運搬</v>
          </cell>
          <cell r="C1137" t="str">
            <v>ｍ3</v>
          </cell>
          <cell r="D1137" t="str">
            <v>ダンプトラック損料</v>
          </cell>
          <cell r="E1137" t="str">
            <v>１０t車</v>
          </cell>
          <cell r="G1137" t="str">
            <v>日</v>
          </cell>
          <cell r="H1137">
            <v>0.11700000000000001</v>
          </cell>
          <cell r="I1137">
            <v>12900</v>
          </cell>
          <cell r="J1137">
            <v>1509</v>
          </cell>
          <cell r="K1137">
            <v>3790</v>
          </cell>
          <cell r="L1137" t="str">
            <v>ダンプトラック損料</v>
          </cell>
        </row>
        <row r="1138">
          <cell r="B1138" t="str">
            <v>（１０t車，ＤＩＤ区間　有り</v>
          </cell>
          <cell r="L1138" t="str">
            <v>はタイヤ損耗費及び</v>
          </cell>
        </row>
        <row r="1139">
          <cell r="B1139" t="str">
            <v>ﾊﾞｯｸﾎｳ　油圧式ｸﾛｰﾗ型</v>
          </cell>
          <cell r="D1139" t="str">
            <v>燃料</v>
          </cell>
          <cell r="E1139" t="str">
            <v>軽油，油脂類共</v>
          </cell>
          <cell r="G1139" t="str">
            <v>㍑</v>
          </cell>
          <cell r="H1139">
            <v>7.24</v>
          </cell>
          <cell r="I1139">
            <v>68</v>
          </cell>
          <cell r="J1139">
            <v>492</v>
          </cell>
          <cell r="L1139" t="str">
            <v>補修費を含む。</v>
          </cell>
        </row>
        <row r="1140">
          <cell r="B1140" t="str">
            <v>0.8ｍ3）60.0km以下</v>
          </cell>
        </row>
        <row r="1141">
          <cell r="D1141" t="str">
            <v>運転手（一般）</v>
          </cell>
          <cell r="G1141" t="str">
            <v>人</v>
          </cell>
          <cell r="H1141">
            <v>9.0999999999999998E-2</v>
          </cell>
          <cell r="I1141">
            <v>17000</v>
          </cell>
          <cell r="J1141">
            <v>1547</v>
          </cell>
        </row>
        <row r="1143">
          <cell r="D1143" t="str">
            <v>その他</v>
          </cell>
          <cell r="E1143" t="str">
            <v>（労＋雑）×12%</v>
          </cell>
          <cell r="J1143">
            <v>245</v>
          </cell>
        </row>
        <row r="1145">
          <cell r="D1145" t="str">
            <v>計</v>
          </cell>
          <cell r="J1145">
            <v>3793</v>
          </cell>
        </row>
        <row r="1148">
          <cell r="G1148" t="str">
            <v>共用</v>
          </cell>
        </row>
        <row r="1149">
          <cell r="A1149" t="str">
            <v>T033400</v>
          </cell>
          <cell r="B1149" t="str">
            <v>土砂運搬</v>
          </cell>
          <cell r="C1149" t="str">
            <v>ｍ3</v>
          </cell>
          <cell r="D1149" t="str">
            <v>ダンプトラック損料</v>
          </cell>
          <cell r="E1149" t="str">
            <v>１０t車</v>
          </cell>
          <cell r="G1149" t="str">
            <v>日</v>
          </cell>
          <cell r="H1149">
            <v>8.0000000000000002E-3</v>
          </cell>
          <cell r="I1149">
            <v>12900</v>
          </cell>
          <cell r="J1149">
            <v>103</v>
          </cell>
          <cell r="K1149">
            <v>250</v>
          </cell>
          <cell r="L1149" t="str">
            <v>ダンプトラック損料</v>
          </cell>
        </row>
        <row r="1150">
          <cell r="B1150" t="str">
            <v>（１０t車，ＤＩＤ区間　無し</v>
          </cell>
          <cell r="L1150" t="str">
            <v>はタイヤ損耗費及び</v>
          </cell>
        </row>
        <row r="1151">
          <cell r="B1151" t="str">
            <v>ﾊﾞｯｸﾎｳ　油圧式ｸﾛｰﾗ型</v>
          </cell>
          <cell r="D1151" t="str">
            <v>燃料</v>
          </cell>
          <cell r="E1151" t="str">
            <v>軽油，油脂類共</v>
          </cell>
          <cell r="G1151" t="str">
            <v>㍑</v>
          </cell>
          <cell r="H1151">
            <v>0.48</v>
          </cell>
          <cell r="I1151">
            <v>68</v>
          </cell>
          <cell r="J1151">
            <v>33</v>
          </cell>
          <cell r="L1151" t="str">
            <v>補修費を含む。</v>
          </cell>
        </row>
        <row r="1152">
          <cell r="B1152" t="str">
            <v>0.8ｍ3）0.3km以下</v>
          </cell>
        </row>
        <row r="1153">
          <cell r="D1153" t="str">
            <v>運転手（一般）</v>
          </cell>
          <cell r="G1153" t="str">
            <v>人</v>
          </cell>
          <cell r="H1153">
            <v>6.0000000000000001E-3</v>
          </cell>
          <cell r="I1153">
            <v>17000</v>
          </cell>
          <cell r="J1153">
            <v>102</v>
          </cell>
        </row>
        <row r="1155">
          <cell r="D1155" t="str">
            <v>その他</v>
          </cell>
          <cell r="E1155" t="str">
            <v>（労＋雑）×12%</v>
          </cell>
          <cell r="J1155">
            <v>16</v>
          </cell>
        </row>
        <row r="1157">
          <cell r="D1157" t="str">
            <v>計</v>
          </cell>
          <cell r="J1157">
            <v>254</v>
          </cell>
        </row>
        <row r="1160">
          <cell r="G1160" t="str">
            <v>共用</v>
          </cell>
        </row>
        <row r="1161">
          <cell r="A1161" t="str">
            <v>T033401</v>
          </cell>
          <cell r="B1161" t="str">
            <v>土砂運搬</v>
          </cell>
          <cell r="C1161" t="str">
            <v>ｍ3</v>
          </cell>
          <cell r="D1161" t="str">
            <v>ダンプトラック損料</v>
          </cell>
          <cell r="E1161" t="str">
            <v>１０t車</v>
          </cell>
          <cell r="G1161" t="str">
            <v>日</v>
          </cell>
          <cell r="H1161">
            <v>8.9999999999999993E-3</v>
          </cell>
          <cell r="I1161">
            <v>12900</v>
          </cell>
          <cell r="J1161">
            <v>116</v>
          </cell>
          <cell r="K1161">
            <v>290</v>
          </cell>
          <cell r="L1161" t="str">
            <v>ダンプトラック損料</v>
          </cell>
        </row>
        <row r="1162">
          <cell r="B1162" t="str">
            <v>（１０t車，ＤＩＤ区間　無し</v>
          </cell>
          <cell r="L1162" t="str">
            <v>はタイヤ損耗費及び</v>
          </cell>
        </row>
        <row r="1163">
          <cell r="B1163" t="str">
            <v>ﾊﾞｯｸﾎｳ　油圧式ｸﾛｰﾗ型</v>
          </cell>
          <cell r="D1163" t="str">
            <v>燃料</v>
          </cell>
          <cell r="E1163" t="str">
            <v>軽油，油脂類共</v>
          </cell>
          <cell r="G1163" t="str">
            <v>㍑</v>
          </cell>
          <cell r="H1163">
            <v>0.56000000000000005</v>
          </cell>
          <cell r="I1163">
            <v>68</v>
          </cell>
          <cell r="J1163">
            <v>38</v>
          </cell>
          <cell r="L1163" t="str">
            <v>補修費を含む。</v>
          </cell>
        </row>
        <row r="1164">
          <cell r="B1164" t="str">
            <v>0.8ｍ3）0.5km以下</v>
          </cell>
        </row>
        <row r="1165">
          <cell r="D1165" t="str">
            <v>運転手（一般）</v>
          </cell>
          <cell r="G1165" t="str">
            <v>人</v>
          </cell>
          <cell r="H1165">
            <v>7.0000000000000001E-3</v>
          </cell>
          <cell r="I1165">
            <v>17000</v>
          </cell>
          <cell r="J1165">
            <v>119</v>
          </cell>
        </row>
        <row r="1167">
          <cell r="D1167" t="str">
            <v>その他</v>
          </cell>
          <cell r="E1167" t="str">
            <v>（労＋雑）×12%</v>
          </cell>
          <cell r="J1167">
            <v>19</v>
          </cell>
        </row>
        <row r="1169">
          <cell r="D1169" t="str">
            <v>計</v>
          </cell>
          <cell r="J1169">
            <v>292</v>
          </cell>
        </row>
        <row r="1172">
          <cell r="G1172" t="str">
            <v>共用</v>
          </cell>
        </row>
        <row r="1173">
          <cell r="A1173" t="str">
            <v>T033402</v>
          </cell>
          <cell r="B1173" t="str">
            <v>土砂運搬</v>
          </cell>
          <cell r="C1173" t="str">
            <v>ｍ3</v>
          </cell>
          <cell r="D1173" t="str">
            <v>ダンプトラック損料</v>
          </cell>
          <cell r="E1173" t="str">
            <v>１０t車</v>
          </cell>
          <cell r="G1173" t="str">
            <v>日</v>
          </cell>
          <cell r="H1173">
            <v>0.01</v>
          </cell>
          <cell r="I1173">
            <v>12900</v>
          </cell>
          <cell r="J1173">
            <v>129</v>
          </cell>
          <cell r="K1173">
            <v>330</v>
          </cell>
          <cell r="L1173" t="str">
            <v>ダンプトラック損料</v>
          </cell>
        </row>
        <row r="1174">
          <cell r="B1174" t="str">
            <v>（１０t車，ＤＩＤ区間　無し</v>
          </cell>
          <cell r="L1174" t="str">
            <v>はタイヤ損耗費及び</v>
          </cell>
        </row>
        <row r="1175">
          <cell r="B1175" t="str">
            <v>ﾊﾞｯｸﾎｳ　油圧式ｸﾛｰﾗ型</v>
          </cell>
          <cell r="D1175" t="str">
            <v>燃料</v>
          </cell>
          <cell r="E1175" t="str">
            <v>軽油，油脂類共</v>
          </cell>
          <cell r="G1175" t="str">
            <v>㍑</v>
          </cell>
          <cell r="H1175">
            <v>0.64</v>
          </cell>
          <cell r="I1175">
            <v>68</v>
          </cell>
          <cell r="J1175">
            <v>44</v>
          </cell>
          <cell r="L1175" t="str">
            <v>補修費を含む。</v>
          </cell>
        </row>
        <row r="1176">
          <cell r="B1176" t="str">
            <v>0.8ｍ3）1.0km以下</v>
          </cell>
        </row>
        <row r="1177">
          <cell r="D1177" t="str">
            <v>運転手（一般）</v>
          </cell>
          <cell r="G1177" t="str">
            <v>人</v>
          </cell>
          <cell r="H1177">
            <v>8.0000000000000002E-3</v>
          </cell>
          <cell r="I1177">
            <v>17000</v>
          </cell>
          <cell r="J1177">
            <v>136</v>
          </cell>
        </row>
        <row r="1179">
          <cell r="D1179" t="str">
            <v>その他</v>
          </cell>
          <cell r="E1179" t="str">
            <v>（労＋雑）×12%</v>
          </cell>
          <cell r="J1179">
            <v>22</v>
          </cell>
        </row>
        <row r="1181">
          <cell r="D1181" t="str">
            <v>計</v>
          </cell>
          <cell r="J1181">
            <v>331</v>
          </cell>
        </row>
        <row r="1184">
          <cell r="G1184" t="str">
            <v>共用</v>
          </cell>
        </row>
        <row r="1185">
          <cell r="A1185" t="str">
            <v>T033403</v>
          </cell>
          <cell r="B1185" t="str">
            <v>土砂運搬</v>
          </cell>
          <cell r="C1185" t="str">
            <v>ｍ3</v>
          </cell>
          <cell r="D1185" t="str">
            <v>ダンプトラック損料</v>
          </cell>
          <cell r="E1185" t="str">
            <v>１０t車</v>
          </cell>
          <cell r="G1185" t="str">
            <v>日</v>
          </cell>
          <cell r="H1185">
            <v>1.2E-2</v>
          </cell>
          <cell r="I1185">
            <v>12900</v>
          </cell>
          <cell r="J1185">
            <v>155</v>
          </cell>
          <cell r="K1185">
            <v>380</v>
          </cell>
          <cell r="L1185" t="str">
            <v>ダンプトラック損料</v>
          </cell>
        </row>
        <row r="1186">
          <cell r="B1186" t="str">
            <v>（１０t車，ＤＩＤ区間　無し</v>
          </cell>
          <cell r="L1186" t="str">
            <v>はタイヤ損耗費及び</v>
          </cell>
        </row>
        <row r="1187">
          <cell r="B1187" t="str">
            <v>ﾊﾞｯｸﾎｳ　油圧式ｸﾛｰﾗ型</v>
          </cell>
          <cell r="D1187" t="str">
            <v>燃料</v>
          </cell>
          <cell r="E1187" t="str">
            <v>軽油，油脂類共</v>
          </cell>
          <cell r="G1187" t="str">
            <v>㍑</v>
          </cell>
          <cell r="H1187">
            <v>0.72</v>
          </cell>
          <cell r="I1187">
            <v>68</v>
          </cell>
          <cell r="J1187">
            <v>49</v>
          </cell>
          <cell r="L1187" t="str">
            <v>補修費を含む。</v>
          </cell>
        </row>
        <row r="1188">
          <cell r="B1188" t="str">
            <v>0.8ｍ3）1.5km以下</v>
          </cell>
        </row>
        <row r="1189">
          <cell r="D1189" t="str">
            <v>運転手（一般）</v>
          </cell>
          <cell r="G1189" t="str">
            <v>人</v>
          </cell>
          <cell r="H1189">
            <v>8.9999999999999993E-3</v>
          </cell>
          <cell r="I1189">
            <v>17000</v>
          </cell>
          <cell r="J1189">
            <v>153</v>
          </cell>
        </row>
        <row r="1191">
          <cell r="D1191" t="str">
            <v>その他</v>
          </cell>
          <cell r="E1191" t="str">
            <v>（労＋雑）×12%</v>
          </cell>
          <cell r="J1191">
            <v>24</v>
          </cell>
        </row>
        <row r="1193">
          <cell r="D1193" t="str">
            <v>計</v>
          </cell>
          <cell r="J1193">
            <v>381</v>
          </cell>
        </row>
        <row r="1194">
          <cell r="G1194" t="str">
            <v>共用</v>
          </cell>
        </row>
        <row r="1195">
          <cell r="A1195" t="str">
            <v>T033404</v>
          </cell>
          <cell r="B1195" t="str">
            <v>土砂運搬</v>
          </cell>
          <cell r="C1195" t="str">
            <v>ｍ3</v>
          </cell>
          <cell r="D1195" t="str">
            <v>ダンプトラック損料</v>
          </cell>
          <cell r="E1195" t="str">
            <v>１０t車</v>
          </cell>
          <cell r="G1195" t="str">
            <v>日</v>
          </cell>
          <cell r="H1195">
            <v>1.2999999999999999E-2</v>
          </cell>
          <cell r="I1195">
            <v>12900</v>
          </cell>
          <cell r="J1195">
            <v>168</v>
          </cell>
          <cell r="K1195">
            <v>420</v>
          </cell>
          <cell r="L1195" t="str">
            <v>ダンプトラック損料</v>
          </cell>
        </row>
        <row r="1196">
          <cell r="B1196" t="str">
            <v>（１０t車，ＤＩＤ区間　無し</v>
          </cell>
          <cell r="L1196" t="str">
            <v>はタイヤ損耗費及び</v>
          </cell>
        </row>
        <row r="1197">
          <cell r="B1197" t="str">
            <v>ﾊﾞｯｸﾎｳ　油圧式ｸﾛｰﾗ型</v>
          </cell>
          <cell r="D1197" t="str">
            <v>燃料</v>
          </cell>
          <cell r="E1197" t="str">
            <v>軽油，油脂類共</v>
          </cell>
          <cell r="G1197" t="str">
            <v>㍑</v>
          </cell>
          <cell r="H1197">
            <v>0.8</v>
          </cell>
          <cell r="I1197">
            <v>68</v>
          </cell>
          <cell r="J1197">
            <v>54</v>
          </cell>
          <cell r="L1197" t="str">
            <v>補修費を含む。</v>
          </cell>
        </row>
        <row r="1198">
          <cell r="B1198" t="str">
            <v>0.8ｍ3）2.0km以下</v>
          </cell>
        </row>
        <row r="1199">
          <cell r="D1199" t="str">
            <v>運転手（一般）</v>
          </cell>
          <cell r="G1199" t="str">
            <v>人</v>
          </cell>
          <cell r="H1199">
            <v>0.01</v>
          </cell>
          <cell r="I1199">
            <v>17000</v>
          </cell>
          <cell r="J1199">
            <v>170</v>
          </cell>
        </row>
        <row r="1201">
          <cell r="D1201" t="str">
            <v>その他</v>
          </cell>
          <cell r="E1201" t="str">
            <v>（労＋雑）×12%</v>
          </cell>
          <cell r="J1201">
            <v>27</v>
          </cell>
        </row>
        <row r="1203">
          <cell r="D1203" t="str">
            <v>計</v>
          </cell>
          <cell r="J1203">
            <v>419</v>
          </cell>
        </row>
        <row r="1206">
          <cell r="G1206" t="str">
            <v>共用</v>
          </cell>
        </row>
        <row r="1207">
          <cell r="A1207" t="str">
            <v>T033405</v>
          </cell>
          <cell r="B1207" t="str">
            <v>土砂運搬</v>
          </cell>
          <cell r="C1207" t="str">
            <v>ｍ3</v>
          </cell>
          <cell r="D1207" t="str">
            <v>ダンプトラック損料</v>
          </cell>
          <cell r="E1207" t="str">
            <v>１０t車</v>
          </cell>
          <cell r="G1207" t="str">
            <v>日</v>
          </cell>
          <cell r="H1207">
            <v>1.4999999999999999E-2</v>
          </cell>
          <cell r="I1207">
            <v>12900</v>
          </cell>
          <cell r="J1207">
            <v>194</v>
          </cell>
          <cell r="K1207">
            <v>500</v>
          </cell>
          <cell r="L1207" t="str">
            <v>ダンプトラック損料</v>
          </cell>
        </row>
        <row r="1208">
          <cell r="B1208" t="str">
            <v>（１０t車，ＤＩＤ区間　無し</v>
          </cell>
          <cell r="L1208" t="str">
            <v>はタイヤ損耗費及び</v>
          </cell>
        </row>
        <row r="1209">
          <cell r="B1209" t="str">
            <v>ﾊﾞｯｸﾎｳ　油圧式ｸﾛｰﾗ型</v>
          </cell>
          <cell r="D1209" t="str">
            <v>燃料</v>
          </cell>
          <cell r="E1209" t="str">
            <v>軽油，油脂類共</v>
          </cell>
          <cell r="G1209" t="str">
            <v>㍑</v>
          </cell>
          <cell r="H1209">
            <v>0.96</v>
          </cell>
          <cell r="I1209">
            <v>68</v>
          </cell>
          <cell r="J1209">
            <v>65</v>
          </cell>
          <cell r="L1209" t="str">
            <v>補修費を含む。</v>
          </cell>
        </row>
        <row r="1210">
          <cell r="B1210" t="str">
            <v>0.8ｍ3）3.0km以下</v>
          </cell>
        </row>
        <row r="1211">
          <cell r="D1211" t="str">
            <v>運転手（一般）</v>
          </cell>
          <cell r="G1211" t="str">
            <v>人</v>
          </cell>
          <cell r="H1211">
            <v>1.2E-2</v>
          </cell>
          <cell r="I1211">
            <v>17000</v>
          </cell>
          <cell r="J1211">
            <v>204</v>
          </cell>
        </row>
        <row r="1213">
          <cell r="D1213" t="str">
            <v>その他</v>
          </cell>
          <cell r="E1213" t="str">
            <v>（労＋雑）×12%</v>
          </cell>
          <cell r="J1213">
            <v>32</v>
          </cell>
        </row>
        <row r="1215">
          <cell r="D1215" t="str">
            <v>計</v>
          </cell>
          <cell r="J1215">
            <v>495</v>
          </cell>
        </row>
        <row r="1218">
          <cell r="G1218" t="str">
            <v>共用</v>
          </cell>
        </row>
        <row r="1219">
          <cell r="A1219" t="str">
            <v>T033406</v>
          </cell>
          <cell r="B1219" t="str">
            <v>土砂運搬</v>
          </cell>
          <cell r="C1219" t="str">
            <v>ｍ3</v>
          </cell>
          <cell r="D1219" t="str">
            <v>ダンプトラック損料</v>
          </cell>
          <cell r="E1219" t="str">
            <v>１０t車</v>
          </cell>
          <cell r="G1219" t="str">
            <v>日</v>
          </cell>
          <cell r="H1219">
            <v>1.7999999999999999E-2</v>
          </cell>
          <cell r="I1219">
            <v>12900</v>
          </cell>
          <cell r="J1219">
            <v>232</v>
          </cell>
          <cell r="K1219">
            <v>580</v>
          </cell>
          <cell r="L1219" t="str">
            <v>ダンプトラック損料</v>
          </cell>
        </row>
        <row r="1220">
          <cell r="B1220" t="str">
            <v>（１０t車，ＤＩＤ区間　無し</v>
          </cell>
          <cell r="L1220" t="str">
            <v>はタイヤ損耗費及び</v>
          </cell>
        </row>
        <row r="1221">
          <cell r="B1221" t="str">
            <v>ﾊﾞｯｸﾎｳ　油圧式ｸﾛｰﾗ型</v>
          </cell>
          <cell r="D1221" t="str">
            <v>燃料</v>
          </cell>
          <cell r="E1221" t="str">
            <v>軽油，油脂類共</v>
          </cell>
          <cell r="G1221" t="str">
            <v>㍑</v>
          </cell>
          <cell r="H1221">
            <v>1.1100000000000001</v>
          </cell>
          <cell r="I1221">
            <v>68</v>
          </cell>
          <cell r="J1221">
            <v>75</v>
          </cell>
          <cell r="L1221" t="str">
            <v>補修費を含む。</v>
          </cell>
        </row>
        <row r="1222">
          <cell r="B1222" t="str">
            <v>0.8ｍ3）4.0km以下</v>
          </cell>
        </row>
        <row r="1223">
          <cell r="D1223" t="str">
            <v>運転手（一般）</v>
          </cell>
          <cell r="G1223" t="str">
            <v>人</v>
          </cell>
          <cell r="H1223">
            <v>1.4E-2</v>
          </cell>
          <cell r="I1223">
            <v>17000</v>
          </cell>
          <cell r="J1223">
            <v>238</v>
          </cell>
        </row>
        <row r="1225">
          <cell r="D1225" t="str">
            <v>その他</v>
          </cell>
          <cell r="E1225" t="str">
            <v>（労＋雑）×12%</v>
          </cell>
          <cell r="J1225">
            <v>38</v>
          </cell>
        </row>
        <row r="1227">
          <cell r="D1227" t="str">
            <v>計</v>
          </cell>
          <cell r="J1227">
            <v>583</v>
          </cell>
        </row>
        <row r="1230">
          <cell r="G1230" t="str">
            <v>共用</v>
          </cell>
        </row>
        <row r="1231">
          <cell r="A1231" t="str">
            <v>T033407</v>
          </cell>
          <cell r="B1231" t="str">
            <v>土砂運搬</v>
          </cell>
          <cell r="C1231" t="str">
            <v>ｍ3</v>
          </cell>
          <cell r="D1231" t="str">
            <v>ダンプトラック損料</v>
          </cell>
          <cell r="E1231" t="str">
            <v>１０t車</v>
          </cell>
          <cell r="G1231" t="str">
            <v>日</v>
          </cell>
          <cell r="H1231">
            <v>2.1999999999999999E-2</v>
          </cell>
          <cell r="I1231">
            <v>12900</v>
          </cell>
          <cell r="J1231">
            <v>284</v>
          </cell>
          <cell r="K1231">
            <v>710</v>
          </cell>
          <cell r="L1231" t="str">
            <v>ダンプトラック損料</v>
          </cell>
        </row>
        <row r="1232">
          <cell r="B1232" t="str">
            <v>（１０t車，ＤＩＤ区間　無し</v>
          </cell>
          <cell r="L1232" t="str">
            <v>はタイヤ損耗費及び</v>
          </cell>
        </row>
        <row r="1233">
          <cell r="B1233" t="str">
            <v>ﾊﾞｯｸﾎｳ　油圧式ｸﾛｰﾗ型</v>
          </cell>
          <cell r="D1233" t="str">
            <v>燃料</v>
          </cell>
          <cell r="E1233" t="str">
            <v>軽油，油脂類共</v>
          </cell>
          <cell r="G1233" t="str">
            <v>㍑</v>
          </cell>
          <cell r="H1233">
            <v>1.35</v>
          </cell>
          <cell r="I1233">
            <v>68</v>
          </cell>
          <cell r="J1233">
            <v>92</v>
          </cell>
          <cell r="L1233" t="str">
            <v>補修費を含む。</v>
          </cell>
        </row>
        <row r="1234">
          <cell r="B1234" t="str">
            <v>0.8ｍ3）5.5km以下</v>
          </cell>
        </row>
        <row r="1235">
          <cell r="D1235" t="str">
            <v>運転手（一般）</v>
          </cell>
          <cell r="G1235" t="str">
            <v>人</v>
          </cell>
          <cell r="H1235">
            <v>1.7000000000000001E-2</v>
          </cell>
          <cell r="I1235">
            <v>17000</v>
          </cell>
          <cell r="J1235">
            <v>289</v>
          </cell>
        </row>
        <row r="1237">
          <cell r="D1237" t="str">
            <v>その他</v>
          </cell>
          <cell r="E1237" t="str">
            <v>（労＋雑）×12%</v>
          </cell>
          <cell r="J1237">
            <v>46</v>
          </cell>
        </row>
        <row r="1239">
          <cell r="D1239" t="str">
            <v>計</v>
          </cell>
          <cell r="J1239">
            <v>711</v>
          </cell>
        </row>
        <row r="1242">
          <cell r="G1242" t="str">
            <v>共用</v>
          </cell>
        </row>
        <row r="1243">
          <cell r="A1243" t="str">
            <v>T033408</v>
          </cell>
          <cell r="B1243" t="str">
            <v>土砂運搬</v>
          </cell>
          <cell r="C1243" t="str">
            <v>ｍ3</v>
          </cell>
          <cell r="D1243" t="str">
            <v>ダンプトラック損料</v>
          </cell>
          <cell r="E1243" t="str">
            <v>１０t車</v>
          </cell>
          <cell r="G1243" t="str">
            <v>日</v>
          </cell>
          <cell r="H1243">
            <v>2.5999999999999999E-2</v>
          </cell>
          <cell r="I1243">
            <v>12900</v>
          </cell>
          <cell r="J1243">
            <v>335</v>
          </cell>
          <cell r="K1243">
            <v>840</v>
          </cell>
          <cell r="L1243" t="str">
            <v>ダンプトラック損料</v>
          </cell>
        </row>
        <row r="1244">
          <cell r="B1244" t="str">
            <v>（１０t車，ＤＩＤ区間　無し</v>
          </cell>
          <cell r="L1244" t="str">
            <v>はタイヤ損耗費及び</v>
          </cell>
        </row>
        <row r="1245">
          <cell r="B1245" t="str">
            <v>ﾊﾞｯｸﾎｳ　油圧式ｸﾛｰﾗ型</v>
          </cell>
          <cell r="D1245" t="str">
            <v>燃料</v>
          </cell>
          <cell r="E1245" t="str">
            <v>軽油，油脂類共</v>
          </cell>
          <cell r="G1245" t="str">
            <v>㍑</v>
          </cell>
          <cell r="H1245">
            <v>1.59</v>
          </cell>
          <cell r="I1245">
            <v>68</v>
          </cell>
          <cell r="J1245">
            <v>108</v>
          </cell>
          <cell r="L1245" t="str">
            <v>補修費を含む。</v>
          </cell>
        </row>
        <row r="1246">
          <cell r="B1246" t="str">
            <v>0.8ｍ3）6.5km以下</v>
          </cell>
        </row>
        <row r="1247">
          <cell r="D1247" t="str">
            <v>運転手（一般）</v>
          </cell>
          <cell r="G1247" t="str">
            <v>人</v>
          </cell>
          <cell r="H1247">
            <v>0.02</v>
          </cell>
          <cell r="I1247">
            <v>17000</v>
          </cell>
          <cell r="J1247">
            <v>340</v>
          </cell>
        </row>
        <row r="1249">
          <cell r="D1249" t="str">
            <v>その他</v>
          </cell>
          <cell r="E1249" t="str">
            <v>（労＋雑）×12%</v>
          </cell>
          <cell r="J1249">
            <v>54</v>
          </cell>
        </row>
        <row r="1251">
          <cell r="D1251" t="str">
            <v>計</v>
          </cell>
          <cell r="J1251">
            <v>837</v>
          </cell>
        </row>
        <row r="1254">
          <cell r="G1254" t="str">
            <v>共用</v>
          </cell>
        </row>
        <row r="1255">
          <cell r="A1255" t="str">
            <v>T033409</v>
          </cell>
          <cell r="B1255" t="str">
            <v>土砂運搬</v>
          </cell>
          <cell r="C1255" t="str">
            <v>ｍ3</v>
          </cell>
          <cell r="D1255" t="str">
            <v>ダンプトラック損料</v>
          </cell>
          <cell r="E1255" t="str">
            <v>１０t車</v>
          </cell>
          <cell r="G1255" t="str">
            <v>日</v>
          </cell>
          <cell r="H1255">
            <v>0.03</v>
          </cell>
          <cell r="I1255">
            <v>12900</v>
          </cell>
          <cell r="J1255">
            <v>387</v>
          </cell>
          <cell r="K1255">
            <v>960</v>
          </cell>
          <cell r="L1255" t="str">
            <v>ダンプトラック損料</v>
          </cell>
        </row>
        <row r="1256">
          <cell r="B1256" t="str">
            <v>（１０t車，ＤＩＤ区間　無し</v>
          </cell>
          <cell r="L1256" t="str">
            <v>はタイヤ損耗費及び</v>
          </cell>
        </row>
        <row r="1257">
          <cell r="B1257" t="str">
            <v>ﾊﾞｯｸﾎｳ　油圧式ｸﾛｰﾗ型</v>
          </cell>
          <cell r="D1257" t="str">
            <v>燃料</v>
          </cell>
          <cell r="E1257" t="str">
            <v>軽油，油脂類共</v>
          </cell>
          <cell r="G1257" t="str">
            <v>㍑</v>
          </cell>
          <cell r="H1257">
            <v>1.83</v>
          </cell>
          <cell r="I1257">
            <v>68</v>
          </cell>
          <cell r="J1257">
            <v>124</v>
          </cell>
          <cell r="L1257" t="str">
            <v>補修費を含む。</v>
          </cell>
        </row>
        <row r="1258">
          <cell r="B1258" t="str">
            <v>0.8ｍ3）7.5km以下</v>
          </cell>
        </row>
        <row r="1259">
          <cell r="D1259" t="str">
            <v>運転手（一般）</v>
          </cell>
          <cell r="G1259" t="str">
            <v>人</v>
          </cell>
          <cell r="H1259">
            <v>2.3E-2</v>
          </cell>
          <cell r="I1259">
            <v>17000</v>
          </cell>
          <cell r="J1259">
            <v>391</v>
          </cell>
        </row>
        <row r="1261">
          <cell r="D1261" t="str">
            <v>その他</v>
          </cell>
          <cell r="E1261" t="str">
            <v>（労＋雑）×12%</v>
          </cell>
          <cell r="J1261">
            <v>62</v>
          </cell>
        </row>
        <row r="1263">
          <cell r="D1263" t="str">
            <v>計</v>
          </cell>
          <cell r="J1263">
            <v>964</v>
          </cell>
        </row>
        <row r="1264">
          <cell r="G1264" t="str">
            <v>共用</v>
          </cell>
        </row>
        <row r="1265">
          <cell r="A1265" t="str">
            <v>T033410</v>
          </cell>
          <cell r="B1265" t="str">
            <v>土砂運搬</v>
          </cell>
          <cell r="C1265" t="str">
            <v>ｍ3</v>
          </cell>
          <cell r="D1265" t="str">
            <v>ダンプトラック損料</v>
          </cell>
          <cell r="E1265" t="str">
            <v>１０t車</v>
          </cell>
          <cell r="G1265" t="str">
            <v>日</v>
          </cell>
          <cell r="H1265">
            <v>3.4000000000000002E-2</v>
          </cell>
          <cell r="I1265">
            <v>12900</v>
          </cell>
          <cell r="J1265">
            <v>439</v>
          </cell>
          <cell r="K1265">
            <v>1090</v>
          </cell>
          <cell r="L1265" t="str">
            <v>ダンプトラック損料</v>
          </cell>
        </row>
        <row r="1266">
          <cell r="B1266" t="str">
            <v>（１０t車，ＤＩＤ区間　無し</v>
          </cell>
          <cell r="L1266" t="str">
            <v>はタイヤ損耗費及び</v>
          </cell>
        </row>
        <row r="1267">
          <cell r="B1267" t="str">
            <v>ﾊﾞｯｸﾎｳ　油圧式ｸﾛｰﾗ型</v>
          </cell>
          <cell r="D1267" t="str">
            <v>燃料</v>
          </cell>
          <cell r="E1267" t="str">
            <v>軽油，油脂類共</v>
          </cell>
          <cell r="G1267" t="str">
            <v>㍑</v>
          </cell>
          <cell r="H1267">
            <v>2.0699999999999998</v>
          </cell>
          <cell r="I1267">
            <v>68</v>
          </cell>
          <cell r="J1267">
            <v>141</v>
          </cell>
          <cell r="L1267" t="str">
            <v>補修費を含む。</v>
          </cell>
        </row>
        <row r="1268">
          <cell r="B1268" t="str">
            <v>0.8ｍ3）9.5km以下</v>
          </cell>
        </row>
        <row r="1269">
          <cell r="D1269" t="str">
            <v>運転手（一般）</v>
          </cell>
          <cell r="G1269" t="str">
            <v>人</v>
          </cell>
          <cell r="H1269">
            <v>2.5999999999999999E-2</v>
          </cell>
          <cell r="I1269">
            <v>17000</v>
          </cell>
          <cell r="J1269">
            <v>442</v>
          </cell>
        </row>
        <row r="1271">
          <cell r="D1271" t="str">
            <v>その他</v>
          </cell>
          <cell r="E1271" t="str">
            <v>（労＋雑）×12%</v>
          </cell>
          <cell r="J1271">
            <v>70</v>
          </cell>
        </row>
        <row r="1273">
          <cell r="D1273" t="str">
            <v>計</v>
          </cell>
          <cell r="J1273">
            <v>1092</v>
          </cell>
        </row>
        <row r="1276">
          <cell r="G1276" t="str">
            <v>共用</v>
          </cell>
        </row>
        <row r="1277">
          <cell r="A1277" t="str">
            <v>T033412</v>
          </cell>
          <cell r="B1277" t="str">
            <v>土砂運搬</v>
          </cell>
          <cell r="C1277" t="str">
            <v>ｍ3</v>
          </cell>
          <cell r="D1277" t="str">
            <v>ダンプトラック損料</v>
          </cell>
          <cell r="E1277" t="str">
            <v>１０t車</v>
          </cell>
          <cell r="G1277" t="str">
            <v>日</v>
          </cell>
          <cell r="H1277">
            <v>3.9E-2</v>
          </cell>
          <cell r="I1277">
            <v>12900</v>
          </cell>
          <cell r="J1277">
            <v>503</v>
          </cell>
          <cell r="K1277">
            <v>1260</v>
          </cell>
          <cell r="L1277" t="str">
            <v>ダンプトラック損料</v>
          </cell>
        </row>
        <row r="1278">
          <cell r="B1278" t="str">
            <v>（１０t車，ＤＩＤ区間　無し</v>
          </cell>
          <cell r="L1278" t="str">
            <v>はタイヤ損耗費及び</v>
          </cell>
        </row>
        <row r="1279">
          <cell r="B1279" t="str">
            <v>ﾊﾞｯｸﾎｳ　油圧式ｸﾛｰﾗ型</v>
          </cell>
          <cell r="D1279" t="str">
            <v>燃料</v>
          </cell>
          <cell r="E1279" t="str">
            <v>軽油，油脂類共</v>
          </cell>
          <cell r="G1279" t="str">
            <v>㍑</v>
          </cell>
          <cell r="H1279">
            <v>2.39</v>
          </cell>
          <cell r="I1279">
            <v>68</v>
          </cell>
          <cell r="J1279">
            <v>163</v>
          </cell>
          <cell r="L1279" t="str">
            <v>補修費を含む。</v>
          </cell>
        </row>
        <row r="1280">
          <cell r="B1280" t="str">
            <v>0.8ｍ3）11.5km以下</v>
          </cell>
        </row>
        <row r="1281">
          <cell r="D1281" t="str">
            <v>運転手（一般）</v>
          </cell>
          <cell r="G1281" t="str">
            <v>人</v>
          </cell>
          <cell r="H1281">
            <v>0.03</v>
          </cell>
          <cell r="I1281">
            <v>17000</v>
          </cell>
          <cell r="J1281">
            <v>510</v>
          </cell>
        </row>
        <row r="1283">
          <cell r="D1283" t="str">
            <v>その他</v>
          </cell>
          <cell r="E1283" t="str">
            <v>（労＋雑）×12%</v>
          </cell>
          <cell r="J1283">
            <v>81</v>
          </cell>
        </row>
        <row r="1285">
          <cell r="D1285" t="str">
            <v>計</v>
          </cell>
          <cell r="J1285">
            <v>1257</v>
          </cell>
        </row>
        <row r="1289">
          <cell r="A1289" t="str">
            <v>T033416</v>
          </cell>
          <cell r="B1289" t="str">
            <v>土砂運搬</v>
          </cell>
          <cell r="C1289" t="str">
            <v>ｍ3</v>
          </cell>
          <cell r="D1289" t="str">
            <v>ダンプトラック損料</v>
          </cell>
          <cell r="E1289" t="str">
            <v>１０t車</v>
          </cell>
          <cell r="G1289" t="str">
            <v>日</v>
          </cell>
          <cell r="H1289">
            <v>4.5999999999999999E-2</v>
          </cell>
          <cell r="I1289">
            <v>12900</v>
          </cell>
          <cell r="J1289">
            <v>593</v>
          </cell>
          <cell r="K1289">
            <v>1500</v>
          </cell>
          <cell r="L1289" t="str">
            <v>ダンプトラック損料</v>
          </cell>
        </row>
        <row r="1290">
          <cell r="B1290" t="str">
            <v>（１０t車，ＤＩＤ区間　無し</v>
          </cell>
          <cell r="L1290" t="str">
            <v>はタイヤ損耗費及び</v>
          </cell>
        </row>
        <row r="1291">
          <cell r="B1291" t="str">
            <v>ﾊﾞｯｸﾎｳ　油圧式ｸﾛｰﾗ型</v>
          </cell>
          <cell r="D1291" t="str">
            <v>燃料</v>
          </cell>
          <cell r="E1291" t="str">
            <v>軽油，油脂類共</v>
          </cell>
          <cell r="G1291" t="str">
            <v>㍑</v>
          </cell>
          <cell r="H1291">
            <v>2.87</v>
          </cell>
          <cell r="I1291">
            <v>68</v>
          </cell>
          <cell r="J1291">
            <v>195</v>
          </cell>
          <cell r="L1291" t="str">
            <v>補修費を含む。</v>
          </cell>
        </row>
        <row r="1292">
          <cell r="B1292" t="str">
            <v>0.8ｍ3）15.5km以下</v>
          </cell>
        </row>
        <row r="1293">
          <cell r="D1293" t="str">
            <v>運転手（一般）</v>
          </cell>
          <cell r="G1293" t="str">
            <v>人</v>
          </cell>
          <cell r="H1293">
            <v>3.5999999999999997E-2</v>
          </cell>
          <cell r="I1293">
            <v>17000</v>
          </cell>
          <cell r="J1293">
            <v>612</v>
          </cell>
        </row>
        <row r="1295">
          <cell r="D1295" t="str">
            <v>その他</v>
          </cell>
          <cell r="E1295" t="str">
            <v>（労＋雑）×12%</v>
          </cell>
          <cell r="J1295">
            <v>97</v>
          </cell>
        </row>
        <row r="1297">
          <cell r="D1297" t="str">
            <v>計</v>
          </cell>
          <cell r="J1297">
            <v>1497</v>
          </cell>
        </row>
        <row r="1300">
          <cell r="G1300" t="str">
            <v>共用</v>
          </cell>
        </row>
        <row r="1301">
          <cell r="A1301" t="str">
            <v>T033420</v>
          </cell>
          <cell r="B1301" t="str">
            <v>土砂運搬</v>
          </cell>
          <cell r="C1301" t="str">
            <v>ｍ3</v>
          </cell>
          <cell r="D1301" t="str">
            <v>ダンプトラック損料</v>
          </cell>
          <cell r="E1301" t="str">
            <v>１０t車</v>
          </cell>
          <cell r="G1301" t="str">
            <v>日</v>
          </cell>
          <cell r="H1301">
            <v>5.8000000000000003E-2</v>
          </cell>
          <cell r="I1301">
            <v>12900</v>
          </cell>
          <cell r="J1301">
            <v>748</v>
          </cell>
          <cell r="K1301">
            <v>1880</v>
          </cell>
          <cell r="L1301" t="str">
            <v>ダンプトラック損料</v>
          </cell>
        </row>
        <row r="1302">
          <cell r="B1302" t="str">
            <v>（１０t車，ＤＩＤ区間　無し</v>
          </cell>
          <cell r="L1302" t="str">
            <v>はタイヤ損耗費及び</v>
          </cell>
        </row>
        <row r="1303">
          <cell r="B1303" t="str">
            <v>ﾊﾞｯｸﾎｳ　油圧式ｸﾛｰﾗ型</v>
          </cell>
          <cell r="D1303" t="str">
            <v>燃料</v>
          </cell>
          <cell r="E1303" t="str">
            <v>軽油，油脂類共</v>
          </cell>
          <cell r="G1303" t="str">
            <v>㍑</v>
          </cell>
          <cell r="H1303">
            <v>3.58</v>
          </cell>
          <cell r="I1303">
            <v>68</v>
          </cell>
          <cell r="J1303">
            <v>243</v>
          </cell>
          <cell r="L1303" t="str">
            <v>補修費を含む。</v>
          </cell>
        </row>
        <row r="1304">
          <cell r="B1304" t="str">
            <v>0.8ｍ3）22.5km以下</v>
          </cell>
        </row>
        <row r="1305">
          <cell r="D1305" t="str">
            <v>運転手（一般）</v>
          </cell>
          <cell r="G1305" t="str">
            <v>人</v>
          </cell>
          <cell r="H1305">
            <v>4.4999999999999998E-2</v>
          </cell>
          <cell r="I1305">
            <v>17000</v>
          </cell>
          <cell r="J1305">
            <v>765</v>
          </cell>
        </row>
        <row r="1307">
          <cell r="D1307" t="str">
            <v>その他</v>
          </cell>
          <cell r="E1307" t="str">
            <v>（労＋雑）×12%</v>
          </cell>
          <cell r="J1307">
            <v>121</v>
          </cell>
        </row>
        <row r="1309">
          <cell r="D1309" t="str">
            <v>計</v>
          </cell>
          <cell r="J1309">
            <v>1877</v>
          </cell>
        </row>
        <row r="1312">
          <cell r="G1312" t="str">
            <v>共用</v>
          </cell>
        </row>
        <row r="1313">
          <cell r="A1313" t="str">
            <v>T033430</v>
          </cell>
          <cell r="B1313" t="str">
            <v>土砂運搬</v>
          </cell>
          <cell r="C1313" t="str">
            <v>ｍ3</v>
          </cell>
          <cell r="D1313" t="str">
            <v>ダンプトラック損料</v>
          </cell>
          <cell r="E1313" t="str">
            <v>１０t車</v>
          </cell>
          <cell r="G1313" t="str">
            <v>日</v>
          </cell>
          <cell r="H1313">
            <v>7.9000000000000001E-2</v>
          </cell>
          <cell r="I1313">
            <v>12900</v>
          </cell>
          <cell r="J1313">
            <v>1019</v>
          </cell>
          <cell r="K1313">
            <v>2550</v>
          </cell>
          <cell r="L1313" t="str">
            <v>ダンプトラック損料</v>
          </cell>
        </row>
        <row r="1314">
          <cell r="B1314" t="str">
            <v>（１０t車，ＤＩＤ区間　無し</v>
          </cell>
          <cell r="L1314" t="str">
            <v>はタイヤ損耗費及び</v>
          </cell>
        </row>
        <row r="1315">
          <cell r="B1315" t="str">
            <v>ﾊﾞｯｸﾎｳ　油圧式ｸﾛｰﾗ型</v>
          </cell>
          <cell r="D1315" t="str">
            <v>燃料</v>
          </cell>
          <cell r="E1315" t="str">
            <v>軽油，油脂類共</v>
          </cell>
          <cell r="G1315" t="str">
            <v>㍑</v>
          </cell>
          <cell r="H1315">
            <v>4.8600000000000003</v>
          </cell>
          <cell r="I1315">
            <v>68</v>
          </cell>
          <cell r="J1315">
            <v>330</v>
          </cell>
          <cell r="L1315" t="str">
            <v>補修費を含む。</v>
          </cell>
        </row>
        <row r="1316">
          <cell r="B1316" t="str">
            <v>0.8ｍ3）49.5km以下</v>
          </cell>
        </row>
        <row r="1317">
          <cell r="D1317" t="str">
            <v>運転手（一般）</v>
          </cell>
          <cell r="G1317" t="str">
            <v>人</v>
          </cell>
          <cell r="H1317">
            <v>6.0999999999999999E-2</v>
          </cell>
          <cell r="I1317">
            <v>17000</v>
          </cell>
          <cell r="J1317">
            <v>1037</v>
          </cell>
        </row>
        <row r="1319">
          <cell r="D1319" t="str">
            <v>その他</v>
          </cell>
          <cell r="E1319" t="str">
            <v>（労＋雑）×12%</v>
          </cell>
          <cell r="J1319">
            <v>164</v>
          </cell>
        </row>
        <row r="1321">
          <cell r="D1321" t="str">
            <v>計</v>
          </cell>
          <cell r="J1321">
            <v>2550</v>
          </cell>
        </row>
        <row r="1324">
          <cell r="G1324" t="str">
            <v>共用</v>
          </cell>
        </row>
        <row r="1325">
          <cell r="A1325" t="str">
            <v>T033440</v>
          </cell>
          <cell r="B1325" t="str">
            <v>土砂運搬</v>
          </cell>
          <cell r="C1325" t="str">
            <v>ｍ3</v>
          </cell>
          <cell r="D1325" t="str">
            <v>ダンプトラック損料</v>
          </cell>
          <cell r="E1325" t="str">
            <v>１０t車</v>
          </cell>
          <cell r="G1325" t="str">
            <v>日</v>
          </cell>
          <cell r="H1325">
            <v>0.11700000000000001</v>
          </cell>
          <cell r="I1325">
            <v>12900</v>
          </cell>
          <cell r="J1325">
            <v>1509</v>
          </cell>
          <cell r="K1325">
            <v>3790</v>
          </cell>
          <cell r="L1325" t="str">
            <v>ダンプトラック損料</v>
          </cell>
        </row>
        <row r="1326">
          <cell r="B1326" t="str">
            <v>（１０t車，ＤＩＤ区間　無し</v>
          </cell>
          <cell r="L1326" t="str">
            <v>はタイヤ損耗費及び</v>
          </cell>
        </row>
        <row r="1327">
          <cell r="B1327" t="str">
            <v>ﾊﾞｯｸﾎｳ　油圧式ｸﾛｰﾗ型</v>
          </cell>
          <cell r="D1327" t="str">
            <v>燃料</v>
          </cell>
          <cell r="E1327" t="str">
            <v>軽油，油脂類共</v>
          </cell>
          <cell r="G1327" t="str">
            <v>㍑</v>
          </cell>
          <cell r="H1327">
            <v>7.24</v>
          </cell>
          <cell r="I1327">
            <v>68</v>
          </cell>
          <cell r="J1327">
            <v>492</v>
          </cell>
          <cell r="L1327" t="str">
            <v>補修費を含む。</v>
          </cell>
        </row>
        <row r="1328">
          <cell r="B1328" t="str">
            <v>0.8ｍ3）60.0km以下</v>
          </cell>
        </row>
        <row r="1329">
          <cell r="D1329" t="str">
            <v>運転手（一般）</v>
          </cell>
          <cell r="G1329" t="str">
            <v>人</v>
          </cell>
          <cell r="H1329">
            <v>9.0999999999999998E-2</v>
          </cell>
          <cell r="I1329">
            <v>17000</v>
          </cell>
          <cell r="J1329">
            <v>1547</v>
          </cell>
        </row>
        <row r="1331">
          <cell r="D1331" t="str">
            <v>その他</v>
          </cell>
          <cell r="E1331" t="str">
            <v>（労＋雑）×12%</v>
          </cell>
          <cell r="J1331">
            <v>245</v>
          </cell>
        </row>
        <row r="1333">
          <cell r="D1333" t="str">
            <v>計</v>
          </cell>
          <cell r="J1333">
            <v>3793</v>
          </cell>
        </row>
        <row r="1334">
          <cell r="G1334" t="str">
            <v>共用</v>
          </cell>
        </row>
        <row r="1335">
          <cell r="A1335" t="str">
            <v>T033500</v>
          </cell>
          <cell r="B1335" t="str">
            <v>土砂運搬</v>
          </cell>
          <cell r="C1335" t="str">
            <v>ｍ3</v>
          </cell>
          <cell r="D1335" t="str">
            <v>ダンプトラック損料</v>
          </cell>
          <cell r="E1335" t="str">
            <v>１０t車</v>
          </cell>
          <cell r="G1335" t="str">
            <v>日</v>
          </cell>
          <cell r="H1335">
            <v>6.0000000000000001E-3</v>
          </cell>
          <cell r="I1335">
            <v>12900</v>
          </cell>
          <cell r="J1335">
            <v>77</v>
          </cell>
          <cell r="K1335">
            <v>200</v>
          </cell>
          <cell r="L1335" t="str">
            <v>ダンプトラック損料</v>
          </cell>
        </row>
        <row r="1336">
          <cell r="B1336" t="str">
            <v>（１０t車，ＤＩＤ区間　有り</v>
          </cell>
          <cell r="L1336" t="str">
            <v>はタイヤ損耗費及び</v>
          </cell>
        </row>
        <row r="1337">
          <cell r="B1337" t="str">
            <v>ﾊﾞｯｸﾎｳ　油圧式ｸﾛｰﾗ型</v>
          </cell>
          <cell r="D1337" t="str">
            <v>燃料</v>
          </cell>
          <cell r="E1337" t="str">
            <v>軽油，油脂類共</v>
          </cell>
          <cell r="G1337" t="str">
            <v>㍑</v>
          </cell>
          <cell r="H1337">
            <v>0.4</v>
          </cell>
          <cell r="I1337">
            <v>68</v>
          </cell>
          <cell r="J1337">
            <v>27</v>
          </cell>
          <cell r="L1337" t="str">
            <v>補修費を含む。</v>
          </cell>
        </row>
        <row r="1338">
          <cell r="B1338" t="str">
            <v>1.4ｍ3）0.3km以下</v>
          </cell>
        </row>
        <row r="1339">
          <cell r="D1339" t="str">
            <v>運転手（一般）</v>
          </cell>
          <cell r="G1339" t="str">
            <v>人</v>
          </cell>
          <cell r="H1339">
            <v>5.0000000000000001E-3</v>
          </cell>
          <cell r="I1339">
            <v>17000</v>
          </cell>
          <cell r="J1339">
            <v>85</v>
          </cell>
        </row>
        <row r="1341">
          <cell r="D1341" t="str">
            <v>その他</v>
          </cell>
          <cell r="E1341" t="str">
            <v>（労＋雑）×12%</v>
          </cell>
          <cell r="J1341">
            <v>13</v>
          </cell>
        </row>
        <row r="1343">
          <cell r="D1343" t="str">
            <v>計</v>
          </cell>
          <cell r="J1343">
            <v>202</v>
          </cell>
        </row>
        <row r="1346">
          <cell r="G1346" t="str">
            <v>共用</v>
          </cell>
        </row>
        <row r="1347">
          <cell r="A1347" t="str">
            <v>T033502</v>
          </cell>
          <cell r="B1347" t="str">
            <v>土砂運搬</v>
          </cell>
          <cell r="C1347" t="str">
            <v>ｍ3</v>
          </cell>
          <cell r="D1347" t="str">
            <v>ダンプトラック損料</v>
          </cell>
          <cell r="E1347" t="str">
            <v>１０t車</v>
          </cell>
          <cell r="G1347" t="str">
            <v>日</v>
          </cell>
          <cell r="H1347">
            <v>8.0000000000000002E-3</v>
          </cell>
          <cell r="I1347">
            <v>12900</v>
          </cell>
          <cell r="J1347">
            <v>103</v>
          </cell>
          <cell r="K1347">
            <v>250</v>
          </cell>
          <cell r="L1347" t="str">
            <v>ダンプトラック損料</v>
          </cell>
        </row>
        <row r="1348">
          <cell r="B1348" t="str">
            <v>（１０t車，ＤＩＤ区間　有り</v>
          </cell>
          <cell r="L1348" t="str">
            <v>はタイヤ損耗費及び</v>
          </cell>
        </row>
        <row r="1349">
          <cell r="B1349" t="str">
            <v>ﾊﾞｯｸﾎｳ　油圧式ｸﾛｰﾗ型</v>
          </cell>
          <cell r="D1349" t="str">
            <v>燃料</v>
          </cell>
          <cell r="E1349" t="str">
            <v>軽油，油脂類共</v>
          </cell>
          <cell r="G1349" t="str">
            <v>㍑</v>
          </cell>
          <cell r="H1349">
            <v>0.48</v>
          </cell>
          <cell r="I1349">
            <v>68</v>
          </cell>
          <cell r="J1349">
            <v>33</v>
          </cell>
          <cell r="L1349" t="str">
            <v>補修費を含む。</v>
          </cell>
        </row>
        <row r="1350">
          <cell r="B1350" t="str">
            <v>1.4ｍ3）0.5km以下</v>
          </cell>
        </row>
        <row r="1351">
          <cell r="D1351" t="str">
            <v>運転手（一般）</v>
          </cell>
          <cell r="G1351" t="str">
            <v>人</v>
          </cell>
          <cell r="H1351">
            <v>6.0000000000000001E-3</v>
          </cell>
          <cell r="I1351">
            <v>17000</v>
          </cell>
          <cell r="J1351">
            <v>102</v>
          </cell>
        </row>
        <row r="1353">
          <cell r="D1353" t="str">
            <v>その他</v>
          </cell>
          <cell r="E1353" t="str">
            <v>（労＋雑）×12%</v>
          </cell>
          <cell r="J1353">
            <v>16</v>
          </cell>
        </row>
        <row r="1355">
          <cell r="D1355" t="str">
            <v>計</v>
          </cell>
          <cell r="J1355">
            <v>254</v>
          </cell>
        </row>
        <row r="1358">
          <cell r="G1358" t="str">
            <v>共用</v>
          </cell>
        </row>
        <row r="1359">
          <cell r="A1359" t="str">
            <v>T033503</v>
          </cell>
          <cell r="B1359" t="str">
            <v>土砂運搬</v>
          </cell>
          <cell r="C1359" t="str">
            <v>ｍ3</v>
          </cell>
          <cell r="D1359" t="str">
            <v>ダンプトラック損料</v>
          </cell>
          <cell r="E1359" t="str">
            <v>１０t車</v>
          </cell>
          <cell r="G1359" t="str">
            <v>日</v>
          </cell>
          <cell r="H1359">
            <v>8.9999999999999993E-3</v>
          </cell>
          <cell r="I1359">
            <v>12900</v>
          </cell>
          <cell r="J1359">
            <v>116</v>
          </cell>
          <cell r="K1359">
            <v>290</v>
          </cell>
          <cell r="L1359" t="str">
            <v>ダンプトラック損料</v>
          </cell>
        </row>
        <row r="1360">
          <cell r="B1360" t="str">
            <v>（１０t車，ＤＩＤ区間　有り</v>
          </cell>
          <cell r="L1360" t="str">
            <v>はタイヤ損耗費及び</v>
          </cell>
        </row>
        <row r="1361">
          <cell r="B1361" t="str">
            <v>ﾊﾞｯｸﾎｳ　油圧式ｸﾛｰﾗ型</v>
          </cell>
          <cell r="D1361" t="str">
            <v>燃料</v>
          </cell>
          <cell r="E1361" t="str">
            <v>軽油，油脂類共</v>
          </cell>
          <cell r="G1361" t="str">
            <v>㍑</v>
          </cell>
          <cell r="H1361">
            <v>0.56000000000000005</v>
          </cell>
          <cell r="I1361">
            <v>68</v>
          </cell>
          <cell r="J1361">
            <v>38</v>
          </cell>
          <cell r="L1361" t="str">
            <v>補修費を含む。</v>
          </cell>
        </row>
        <row r="1362">
          <cell r="B1362" t="str">
            <v>1.4ｍ3）1.0km以下</v>
          </cell>
        </row>
        <row r="1363">
          <cell r="D1363" t="str">
            <v>運転手（一般）</v>
          </cell>
          <cell r="G1363" t="str">
            <v>人</v>
          </cell>
          <cell r="H1363">
            <v>7.0000000000000001E-3</v>
          </cell>
          <cell r="I1363">
            <v>17000</v>
          </cell>
          <cell r="J1363">
            <v>119</v>
          </cell>
        </row>
        <row r="1365">
          <cell r="D1365" t="str">
            <v>その他</v>
          </cell>
          <cell r="E1365" t="str">
            <v>（労＋雑）×12%</v>
          </cell>
          <cell r="J1365">
            <v>19</v>
          </cell>
        </row>
        <row r="1367">
          <cell r="D1367" t="str">
            <v>計</v>
          </cell>
          <cell r="J1367">
            <v>292</v>
          </cell>
        </row>
        <row r="1370">
          <cell r="G1370" t="str">
            <v>共用</v>
          </cell>
        </row>
        <row r="1371">
          <cell r="A1371" t="str">
            <v>T033504</v>
          </cell>
          <cell r="B1371" t="str">
            <v>土砂運搬</v>
          </cell>
          <cell r="C1371" t="str">
            <v>ｍ3</v>
          </cell>
          <cell r="D1371" t="str">
            <v>ダンプトラック損料</v>
          </cell>
          <cell r="E1371" t="str">
            <v>１０t車</v>
          </cell>
          <cell r="G1371" t="str">
            <v>日</v>
          </cell>
          <cell r="H1371">
            <v>0.01</v>
          </cell>
          <cell r="I1371">
            <v>12900</v>
          </cell>
          <cell r="J1371">
            <v>129</v>
          </cell>
          <cell r="K1371">
            <v>330</v>
          </cell>
          <cell r="L1371" t="str">
            <v>ダンプトラック損料</v>
          </cell>
        </row>
        <row r="1372">
          <cell r="B1372" t="str">
            <v>（１０t車，ＤＩＤ区間　有り</v>
          </cell>
          <cell r="L1372" t="str">
            <v>はタイヤ損耗費及び</v>
          </cell>
        </row>
        <row r="1373">
          <cell r="B1373" t="str">
            <v>ﾊﾞｯｸﾎｳ　油圧式ｸﾛｰﾗ型</v>
          </cell>
          <cell r="D1373" t="str">
            <v>燃料</v>
          </cell>
          <cell r="E1373" t="str">
            <v>軽油，油脂類共</v>
          </cell>
          <cell r="G1373" t="str">
            <v>㍑</v>
          </cell>
          <cell r="H1373">
            <v>0.64</v>
          </cell>
          <cell r="I1373">
            <v>68</v>
          </cell>
          <cell r="J1373">
            <v>44</v>
          </cell>
          <cell r="L1373" t="str">
            <v>補修費を含む。</v>
          </cell>
        </row>
        <row r="1374">
          <cell r="B1374" t="str">
            <v>1.4ｍ3）1.5km以下</v>
          </cell>
        </row>
        <row r="1375">
          <cell r="D1375" t="str">
            <v>運転手（一般）</v>
          </cell>
          <cell r="G1375" t="str">
            <v>人</v>
          </cell>
          <cell r="H1375">
            <v>8.0000000000000002E-3</v>
          </cell>
          <cell r="I1375">
            <v>17000</v>
          </cell>
          <cell r="J1375">
            <v>136</v>
          </cell>
        </row>
        <row r="1377">
          <cell r="D1377" t="str">
            <v>その他</v>
          </cell>
          <cell r="E1377" t="str">
            <v>（労＋雑）×12%</v>
          </cell>
          <cell r="J1377">
            <v>22</v>
          </cell>
        </row>
        <row r="1379">
          <cell r="D1379" t="str">
            <v>計</v>
          </cell>
          <cell r="J1379">
            <v>331</v>
          </cell>
        </row>
        <row r="1382">
          <cell r="G1382" t="str">
            <v>共用</v>
          </cell>
        </row>
        <row r="1383">
          <cell r="A1383" t="str">
            <v>T033505</v>
          </cell>
          <cell r="B1383" t="str">
            <v>土砂運搬</v>
          </cell>
          <cell r="C1383" t="str">
            <v>ｍ3</v>
          </cell>
          <cell r="D1383" t="str">
            <v>ダンプトラック損料</v>
          </cell>
          <cell r="E1383" t="str">
            <v>１０t車</v>
          </cell>
          <cell r="G1383" t="str">
            <v>日</v>
          </cell>
          <cell r="H1383">
            <v>1.2E-2</v>
          </cell>
          <cell r="I1383">
            <v>12900</v>
          </cell>
          <cell r="J1383">
            <v>155</v>
          </cell>
          <cell r="K1383">
            <v>380</v>
          </cell>
          <cell r="L1383" t="str">
            <v>ダンプトラック損料</v>
          </cell>
        </row>
        <row r="1384">
          <cell r="B1384" t="str">
            <v>（１０t車，ＤＩＤ区間　有り</v>
          </cell>
          <cell r="L1384" t="str">
            <v>はタイヤ損耗費及び</v>
          </cell>
        </row>
        <row r="1385">
          <cell r="B1385" t="str">
            <v>ﾊﾞｯｸﾎｳ　油圧式ｸﾛｰﾗ型</v>
          </cell>
          <cell r="D1385" t="str">
            <v>燃料</v>
          </cell>
          <cell r="E1385" t="str">
            <v>軽油，油脂類共</v>
          </cell>
          <cell r="G1385" t="str">
            <v>㍑</v>
          </cell>
          <cell r="H1385">
            <v>0.72</v>
          </cell>
          <cell r="I1385">
            <v>68</v>
          </cell>
          <cell r="J1385">
            <v>49</v>
          </cell>
          <cell r="L1385" t="str">
            <v>補修費を含む。</v>
          </cell>
        </row>
        <row r="1386">
          <cell r="B1386" t="str">
            <v>1.4ｍ3）2.0km以下</v>
          </cell>
        </row>
        <row r="1387">
          <cell r="D1387" t="str">
            <v>運転手（一般）</v>
          </cell>
          <cell r="G1387" t="str">
            <v>人</v>
          </cell>
          <cell r="H1387">
            <v>8.9999999999999993E-3</v>
          </cell>
          <cell r="I1387">
            <v>17000</v>
          </cell>
          <cell r="J1387">
            <v>153</v>
          </cell>
        </row>
        <row r="1389">
          <cell r="D1389" t="str">
            <v>その他</v>
          </cell>
          <cell r="E1389" t="str">
            <v>（労＋雑）×12%</v>
          </cell>
          <cell r="J1389">
            <v>24</v>
          </cell>
        </row>
        <row r="1391">
          <cell r="D1391" t="str">
            <v>計</v>
          </cell>
          <cell r="J1391">
            <v>381</v>
          </cell>
        </row>
        <row r="1394">
          <cell r="G1394" t="str">
            <v>共用</v>
          </cell>
        </row>
        <row r="1395">
          <cell r="A1395" t="str">
            <v>T033506</v>
          </cell>
          <cell r="B1395" t="str">
            <v>土砂運搬</v>
          </cell>
          <cell r="C1395" t="str">
            <v>ｍ3</v>
          </cell>
          <cell r="D1395" t="str">
            <v>ダンプトラック損料</v>
          </cell>
          <cell r="E1395" t="str">
            <v>１０t車</v>
          </cell>
          <cell r="G1395" t="str">
            <v>日</v>
          </cell>
          <cell r="H1395">
            <v>1.2999999999999999E-2</v>
          </cell>
          <cell r="I1395">
            <v>12900</v>
          </cell>
          <cell r="J1395">
            <v>168</v>
          </cell>
          <cell r="K1395">
            <v>420</v>
          </cell>
          <cell r="L1395" t="str">
            <v>ダンプトラック損料</v>
          </cell>
        </row>
        <row r="1396">
          <cell r="B1396" t="str">
            <v>（１０t車，ＤＩＤ区間　有り</v>
          </cell>
          <cell r="L1396" t="str">
            <v>はタイヤ損耗費及び</v>
          </cell>
        </row>
        <row r="1397">
          <cell r="B1397" t="str">
            <v>ﾊﾞｯｸﾎｳ　油圧式ｸﾛｰﾗ型</v>
          </cell>
          <cell r="D1397" t="str">
            <v>燃料</v>
          </cell>
          <cell r="E1397" t="str">
            <v>軽油，油脂類共</v>
          </cell>
          <cell r="G1397" t="str">
            <v>㍑</v>
          </cell>
          <cell r="H1397">
            <v>0.8</v>
          </cell>
          <cell r="I1397">
            <v>68</v>
          </cell>
          <cell r="J1397">
            <v>54</v>
          </cell>
          <cell r="L1397" t="str">
            <v>補修費を含む。</v>
          </cell>
        </row>
        <row r="1398">
          <cell r="B1398" t="str">
            <v>1.4ｍ3）2.5km以下</v>
          </cell>
        </row>
        <row r="1399">
          <cell r="D1399" t="str">
            <v>運転手（一般）</v>
          </cell>
          <cell r="G1399" t="str">
            <v>人</v>
          </cell>
          <cell r="H1399">
            <v>0.01</v>
          </cell>
          <cell r="I1399">
            <v>17000</v>
          </cell>
          <cell r="J1399">
            <v>170</v>
          </cell>
        </row>
        <row r="1401">
          <cell r="D1401" t="str">
            <v>その他</v>
          </cell>
          <cell r="E1401" t="str">
            <v>（労＋雑）×12%</v>
          </cell>
          <cell r="J1401">
            <v>27</v>
          </cell>
        </row>
        <row r="1403">
          <cell r="D1403" t="str">
            <v>計</v>
          </cell>
          <cell r="J1403">
            <v>419</v>
          </cell>
        </row>
        <row r="1404">
          <cell r="G1404" t="str">
            <v>共用</v>
          </cell>
        </row>
        <row r="1405">
          <cell r="A1405" t="str">
            <v>T033507</v>
          </cell>
          <cell r="B1405" t="str">
            <v>土砂運搬</v>
          </cell>
          <cell r="C1405" t="str">
            <v>ｍ3</v>
          </cell>
          <cell r="D1405" t="str">
            <v>ダンプトラック損料</v>
          </cell>
          <cell r="E1405" t="str">
            <v>１０t車</v>
          </cell>
          <cell r="G1405" t="str">
            <v>日</v>
          </cell>
          <cell r="H1405">
            <v>1.4E-2</v>
          </cell>
          <cell r="I1405">
            <v>12900</v>
          </cell>
          <cell r="J1405">
            <v>181</v>
          </cell>
          <cell r="K1405">
            <v>460</v>
          </cell>
          <cell r="L1405" t="str">
            <v>ダンプトラック損料</v>
          </cell>
        </row>
        <row r="1406">
          <cell r="B1406" t="str">
            <v>（１０t車，ＤＩＤ区間　有り</v>
          </cell>
          <cell r="L1406" t="str">
            <v>はタイヤ損耗費及び</v>
          </cell>
        </row>
        <row r="1407">
          <cell r="B1407" t="str">
            <v>ﾊﾞｯｸﾎｳ　油圧式ｸﾛｰﾗ型</v>
          </cell>
          <cell r="D1407" t="str">
            <v>燃料</v>
          </cell>
          <cell r="E1407" t="str">
            <v>軽油，油脂類共</v>
          </cell>
          <cell r="G1407" t="str">
            <v>㍑</v>
          </cell>
          <cell r="H1407">
            <v>0.88</v>
          </cell>
          <cell r="I1407">
            <v>68</v>
          </cell>
          <cell r="J1407">
            <v>60</v>
          </cell>
          <cell r="L1407" t="str">
            <v>補修費を含む。</v>
          </cell>
        </row>
        <row r="1408">
          <cell r="B1408" t="str">
            <v>1.4ｍ3）3.0km以下</v>
          </cell>
        </row>
        <row r="1409">
          <cell r="D1409" t="str">
            <v>運転手（一般）</v>
          </cell>
          <cell r="G1409" t="str">
            <v>人</v>
          </cell>
          <cell r="H1409">
            <v>1.0999999999999999E-2</v>
          </cell>
          <cell r="I1409">
            <v>17000</v>
          </cell>
          <cell r="J1409">
            <v>187</v>
          </cell>
        </row>
        <row r="1411">
          <cell r="D1411" t="str">
            <v>その他</v>
          </cell>
          <cell r="E1411" t="str">
            <v>（労＋雑）×12%</v>
          </cell>
          <cell r="J1411">
            <v>30</v>
          </cell>
        </row>
        <row r="1413">
          <cell r="D1413" t="str">
            <v>計</v>
          </cell>
          <cell r="J1413">
            <v>458</v>
          </cell>
        </row>
        <row r="1416">
          <cell r="G1416" t="str">
            <v>共用</v>
          </cell>
        </row>
        <row r="1417">
          <cell r="A1417" t="str">
            <v>T033508</v>
          </cell>
          <cell r="B1417" t="str">
            <v>土砂運搬</v>
          </cell>
          <cell r="C1417" t="str">
            <v>ｍ3</v>
          </cell>
          <cell r="D1417" t="str">
            <v>ダンプトラック損料</v>
          </cell>
          <cell r="E1417" t="str">
            <v>１０t車</v>
          </cell>
          <cell r="G1417" t="str">
            <v>日</v>
          </cell>
          <cell r="H1417">
            <v>1.4999999999999999E-2</v>
          </cell>
          <cell r="I1417">
            <v>12900</v>
          </cell>
          <cell r="J1417">
            <v>194</v>
          </cell>
          <cell r="K1417">
            <v>500</v>
          </cell>
          <cell r="L1417" t="str">
            <v>ダンプトラック損料</v>
          </cell>
        </row>
        <row r="1418">
          <cell r="B1418" t="str">
            <v>（１０t車，ＤＩＤ区間　有り</v>
          </cell>
          <cell r="L1418" t="str">
            <v>はタイヤ損耗費及び</v>
          </cell>
        </row>
        <row r="1419">
          <cell r="B1419" t="str">
            <v>ﾊﾞｯｸﾎｳ　油圧式ｸﾛｰﾗ型</v>
          </cell>
          <cell r="D1419" t="str">
            <v>燃料</v>
          </cell>
          <cell r="E1419" t="str">
            <v>軽油，油脂類共</v>
          </cell>
          <cell r="G1419" t="str">
            <v>㍑</v>
          </cell>
          <cell r="H1419">
            <v>0.96</v>
          </cell>
          <cell r="I1419">
            <v>68</v>
          </cell>
          <cell r="J1419">
            <v>65</v>
          </cell>
          <cell r="L1419" t="str">
            <v>補修費を含む。</v>
          </cell>
        </row>
        <row r="1420">
          <cell r="B1420" t="str">
            <v>1.4ｍ3）3.5km以下</v>
          </cell>
        </row>
        <row r="1421">
          <cell r="D1421" t="str">
            <v>運転手（一般）</v>
          </cell>
          <cell r="G1421" t="str">
            <v>人</v>
          </cell>
          <cell r="H1421">
            <v>1.2E-2</v>
          </cell>
          <cell r="I1421">
            <v>17000</v>
          </cell>
          <cell r="J1421">
            <v>204</v>
          </cell>
        </row>
        <row r="1423">
          <cell r="D1423" t="str">
            <v>その他</v>
          </cell>
          <cell r="E1423" t="str">
            <v>（労＋雑）×12%</v>
          </cell>
          <cell r="J1423">
            <v>32</v>
          </cell>
        </row>
        <row r="1425">
          <cell r="D1425" t="str">
            <v>計</v>
          </cell>
          <cell r="J1425">
            <v>495</v>
          </cell>
        </row>
        <row r="1428">
          <cell r="G1428" t="str">
            <v>共用</v>
          </cell>
        </row>
        <row r="1429">
          <cell r="A1429" t="str">
            <v>T033509</v>
          </cell>
          <cell r="B1429" t="str">
            <v>土砂運搬</v>
          </cell>
          <cell r="C1429" t="str">
            <v>ｍ3</v>
          </cell>
          <cell r="D1429" t="str">
            <v>ダンプトラック損料</v>
          </cell>
          <cell r="E1429" t="str">
            <v>１０t車</v>
          </cell>
          <cell r="G1429" t="str">
            <v>日</v>
          </cell>
          <cell r="H1429">
            <v>1.7999999999999999E-2</v>
          </cell>
          <cell r="I1429">
            <v>12900</v>
          </cell>
          <cell r="J1429">
            <v>232</v>
          </cell>
          <cell r="K1429">
            <v>580</v>
          </cell>
          <cell r="L1429" t="str">
            <v>ダンプトラック損料</v>
          </cell>
        </row>
        <row r="1430">
          <cell r="B1430" t="str">
            <v>（１０t車，ＤＩＤ区間　有り</v>
          </cell>
          <cell r="L1430" t="str">
            <v>はタイヤ損耗費及び</v>
          </cell>
        </row>
        <row r="1431">
          <cell r="B1431" t="str">
            <v>ﾊﾞｯｸﾎｳ　油圧式ｸﾛｰﾗ型</v>
          </cell>
          <cell r="D1431" t="str">
            <v>燃料</v>
          </cell>
          <cell r="E1431" t="str">
            <v>軽油，油脂類共</v>
          </cell>
          <cell r="G1431" t="str">
            <v>㍑</v>
          </cell>
          <cell r="H1431">
            <v>1.1100000000000001</v>
          </cell>
          <cell r="I1431">
            <v>68</v>
          </cell>
          <cell r="J1431">
            <v>75</v>
          </cell>
          <cell r="L1431" t="str">
            <v>補修費を含む。</v>
          </cell>
        </row>
        <row r="1432">
          <cell r="B1432" t="str">
            <v>1.4ｍ3）4.5km以下</v>
          </cell>
        </row>
        <row r="1433">
          <cell r="D1433" t="str">
            <v>運転手（一般）</v>
          </cell>
          <cell r="G1433" t="str">
            <v>人</v>
          </cell>
          <cell r="H1433">
            <v>1.4E-2</v>
          </cell>
          <cell r="I1433">
            <v>17000</v>
          </cell>
          <cell r="J1433">
            <v>238</v>
          </cell>
        </row>
        <row r="1435">
          <cell r="D1435" t="str">
            <v>その他</v>
          </cell>
          <cell r="E1435" t="str">
            <v>（労＋雑）×12%</v>
          </cell>
          <cell r="J1435">
            <v>38</v>
          </cell>
        </row>
        <row r="1437">
          <cell r="D1437" t="str">
            <v>計</v>
          </cell>
          <cell r="J1437">
            <v>583</v>
          </cell>
        </row>
        <row r="1440">
          <cell r="G1440" t="str">
            <v>共用</v>
          </cell>
        </row>
        <row r="1441">
          <cell r="A1441" t="str">
            <v>T033510</v>
          </cell>
          <cell r="B1441" t="str">
            <v>土砂運搬</v>
          </cell>
          <cell r="C1441" t="str">
            <v>ｍ3</v>
          </cell>
          <cell r="D1441" t="str">
            <v>ダンプトラック損料</v>
          </cell>
          <cell r="E1441" t="str">
            <v>１０t車</v>
          </cell>
          <cell r="G1441" t="str">
            <v>日</v>
          </cell>
          <cell r="H1441">
            <v>2.1999999999999999E-2</v>
          </cell>
          <cell r="I1441">
            <v>12900</v>
          </cell>
          <cell r="J1441">
            <v>284</v>
          </cell>
          <cell r="K1441">
            <v>710</v>
          </cell>
          <cell r="L1441" t="str">
            <v>ダンプトラック損料</v>
          </cell>
        </row>
        <row r="1442">
          <cell r="B1442" t="str">
            <v>（１０t車，ＤＩＤ区間　有り</v>
          </cell>
          <cell r="L1442" t="str">
            <v>はタイヤ損耗費及び</v>
          </cell>
        </row>
        <row r="1443">
          <cell r="B1443" t="str">
            <v>ﾊﾞｯｸﾎｳ　油圧式ｸﾛｰﾗ型</v>
          </cell>
          <cell r="D1443" t="str">
            <v>燃料</v>
          </cell>
          <cell r="E1443" t="str">
            <v>軽油，油脂類共</v>
          </cell>
          <cell r="G1443" t="str">
            <v>㍑</v>
          </cell>
          <cell r="H1443">
            <v>1.35</v>
          </cell>
          <cell r="I1443">
            <v>68</v>
          </cell>
          <cell r="J1443">
            <v>92</v>
          </cell>
          <cell r="L1443" t="str">
            <v>補修費を含む。</v>
          </cell>
        </row>
        <row r="1444">
          <cell r="B1444" t="str">
            <v>1.4ｍ3）5.5km以下</v>
          </cell>
        </row>
        <row r="1445">
          <cell r="D1445" t="str">
            <v>運転手（一般）</v>
          </cell>
          <cell r="G1445" t="str">
            <v>人</v>
          </cell>
          <cell r="H1445">
            <v>1.7000000000000001E-2</v>
          </cell>
          <cell r="I1445">
            <v>17000</v>
          </cell>
          <cell r="J1445">
            <v>289</v>
          </cell>
        </row>
        <row r="1447">
          <cell r="D1447" t="str">
            <v>その他</v>
          </cell>
          <cell r="E1447" t="str">
            <v>（労＋雑）×12%</v>
          </cell>
          <cell r="J1447">
            <v>46</v>
          </cell>
        </row>
        <row r="1449">
          <cell r="D1449" t="str">
            <v>計</v>
          </cell>
          <cell r="J1449">
            <v>711</v>
          </cell>
        </row>
        <row r="1452">
          <cell r="G1452" t="str">
            <v>共用</v>
          </cell>
        </row>
        <row r="1453">
          <cell r="A1453" t="str">
            <v>T033511</v>
          </cell>
          <cell r="B1453" t="str">
            <v>土砂運搬</v>
          </cell>
          <cell r="C1453" t="str">
            <v>ｍ3</v>
          </cell>
          <cell r="D1453" t="str">
            <v>ダンプトラック損料</v>
          </cell>
          <cell r="E1453" t="str">
            <v>１０t車</v>
          </cell>
          <cell r="G1453" t="str">
            <v>日</v>
          </cell>
          <cell r="H1453">
            <v>2.5999999999999999E-2</v>
          </cell>
          <cell r="I1453">
            <v>12900</v>
          </cell>
          <cell r="J1453">
            <v>335</v>
          </cell>
          <cell r="K1453">
            <v>840</v>
          </cell>
          <cell r="L1453" t="str">
            <v>ダンプトラック損料</v>
          </cell>
        </row>
        <row r="1454">
          <cell r="B1454" t="str">
            <v>（１０t車，ＤＩＤ区間　有り</v>
          </cell>
          <cell r="L1454" t="str">
            <v>はタイヤ損耗費及び</v>
          </cell>
        </row>
        <row r="1455">
          <cell r="B1455" t="str">
            <v>ﾊﾞｯｸﾎｳ　油圧式ｸﾛｰﾗ型</v>
          </cell>
          <cell r="D1455" t="str">
            <v>燃料</v>
          </cell>
          <cell r="E1455" t="str">
            <v>軽油，油脂類共</v>
          </cell>
          <cell r="G1455" t="str">
            <v>㍑</v>
          </cell>
          <cell r="H1455">
            <v>1.59</v>
          </cell>
          <cell r="I1455">
            <v>68</v>
          </cell>
          <cell r="J1455">
            <v>108</v>
          </cell>
          <cell r="L1455" t="str">
            <v>補修費を含む。</v>
          </cell>
        </row>
        <row r="1456">
          <cell r="B1456" t="str">
            <v>0.1.4ｍ3）6.5km以下</v>
          </cell>
        </row>
        <row r="1457">
          <cell r="D1457" t="str">
            <v>運転手（一般）</v>
          </cell>
          <cell r="G1457" t="str">
            <v>人</v>
          </cell>
          <cell r="H1457">
            <v>0.02</v>
          </cell>
          <cell r="I1457">
            <v>17000</v>
          </cell>
          <cell r="J1457">
            <v>340</v>
          </cell>
        </row>
        <row r="1459">
          <cell r="D1459" t="str">
            <v>その他</v>
          </cell>
          <cell r="E1459" t="str">
            <v>（労＋雑）×12%</v>
          </cell>
          <cell r="J1459">
            <v>54</v>
          </cell>
        </row>
        <row r="1461">
          <cell r="D1461" t="str">
            <v>計</v>
          </cell>
          <cell r="J1461">
            <v>837</v>
          </cell>
        </row>
        <row r="1464">
          <cell r="G1464" t="str">
            <v>共用</v>
          </cell>
        </row>
        <row r="1465">
          <cell r="A1465" t="str">
            <v>T033512</v>
          </cell>
          <cell r="B1465" t="str">
            <v>土砂運搬</v>
          </cell>
          <cell r="C1465" t="str">
            <v>ｍ3</v>
          </cell>
          <cell r="D1465" t="str">
            <v>ダンプトラック損料</v>
          </cell>
          <cell r="E1465" t="str">
            <v>１０t車</v>
          </cell>
          <cell r="G1465" t="str">
            <v>日</v>
          </cell>
          <cell r="H1465">
            <v>0.03</v>
          </cell>
          <cell r="I1465">
            <v>12900</v>
          </cell>
          <cell r="J1465">
            <v>387</v>
          </cell>
          <cell r="K1465">
            <v>960</v>
          </cell>
          <cell r="L1465" t="str">
            <v>ダンプトラック損料</v>
          </cell>
        </row>
        <row r="1466">
          <cell r="B1466" t="str">
            <v>（１０t車，ＤＩＤ区間　有り</v>
          </cell>
          <cell r="L1466" t="str">
            <v>はタイヤ損耗費及び</v>
          </cell>
        </row>
        <row r="1467">
          <cell r="B1467" t="str">
            <v>ﾊﾞｯｸﾎｳ　油圧式ｸﾛｰﾗ型</v>
          </cell>
          <cell r="D1467" t="str">
            <v>燃料</v>
          </cell>
          <cell r="E1467" t="str">
            <v>軽油，油脂類共</v>
          </cell>
          <cell r="G1467" t="str">
            <v>㍑</v>
          </cell>
          <cell r="H1467">
            <v>1.83</v>
          </cell>
          <cell r="I1467">
            <v>68</v>
          </cell>
          <cell r="J1467">
            <v>124</v>
          </cell>
          <cell r="L1467" t="str">
            <v>補修費を含む。</v>
          </cell>
        </row>
        <row r="1468">
          <cell r="B1468" t="str">
            <v>0.1.4ｍ3）8.0km以下</v>
          </cell>
        </row>
        <row r="1469">
          <cell r="D1469" t="str">
            <v>運転手（一般）</v>
          </cell>
          <cell r="G1469" t="str">
            <v>人</v>
          </cell>
          <cell r="H1469">
            <v>2.3E-2</v>
          </cell>
          <cell r="I1469">
            <v>17000</v>
          </cell>
          <cell r="J1469">
            <v>391</v>
          </cell>
        </row>
        <row r="1471">
          <cell r="D1471" t="str">
            <v>その他</v>
          </cell>
          <cell r="E1471" t="str">
            <v>（労＋雑）×12%</v>
          </cell>
          <cell r="J1471">
            <v>62</v>
          </cell>
        </row>
        <row r="1473">
          <cell r="D1473" t="str">
            <v>計</v>
          </cell>
          <cell r="J1473">
            <v>964</v>
          </cell>
        </row>
        <row r="1474">
          <cell r="G1474" t="str">
            <v>共用</v>
          </cell>
        </row>
        <row r="1475">
          <cell r="A1475" t="str">
            <v>T033513</v>
          </cell>
          <cell r="B1475" t="str">
            <v>土砂運搬</v>
          </cell>
          <cell r="C1475" t="str">
            <v>ｍ3</v>
          </cell>
          <cell r="D1475" t="str">
            <v>ダンプトラック損料</v>
          </cell>
          <cell r="E1475" t="str">
            <v>１０t車</v>
          </cell>
          <cell r="G1475" t="str">
            <v>日</v>
          </cell>
          <cell r="H1475">
            <v>3.4000000000000002E-2</v>
          </cell>
          <cell r="I1475">
            <v>12900</v>
          </cell>
          <cell r="J1475">
            <v>439</v>
          </cell>
          <cell r="K1475">
            <v>1090</v>
          </cell>
          <cell r="L1475" t="str">
            <v>ダンプトラック損料</v>
          </cell>
        </row>
        <row r="1476">
          <cell r="B1476" t="str">
            <v>（１０t車，ＤＩＤ区間　有り</v>
          </cell>
          <cell r="L1476" t="str">
            <v>はタイヤ損耗費及び</v>
          </cell>
        </row>
        <row r="1477">
          <cell r="B1477" t="str">
            <v>ﾊﾞｯｸﾎｳ　油圧式ｸﾛｰﾗ型</v>
          </cell>
          <cell r="D1477" t="str">
            <v>燃料</v>
          </cell>
          <cell r="E1477" t="str">
            <v>軽油，油脂類共</v>
          </cell>
          <cell r="G1477" t="str">
            <v>㍑</v>
          </cell>
          <cell r="H1477">
            <v>2.0699999999999998</v>
          </cell>
          <cell r="I1477">
            <v>68</v>
          </cell>
          <cell r="J1477">
            <v>141</v>
          </cell>
          <cell r="L1477" t="str">
            <v>補修費を含む。</v>
          </cell>
        </row>
        <row r="1478">
          <cell r="B1478" t="str">
            <v>1.4ｍ3）9.5km以下</v>
          </cell>
        </row>
        <row r="1479">
          <cell r="D1479" t="str">
            <v>運転手（一般）</v>
          </cell>
          <cell r="G1479" t="str">
            <v>人</v>
          </cell>
          <cell r="H1479">
            <v>2.5999999999999999E-2</v>
          </cell>
          <cell r="I1479">
            <v>17000</v>
          </cell>
          <cell r="J1479">
            <v>442</v>
          </cell>
        </row>
        <row r="1481">
          <cell r="D1481" t="str">
            <v>その他</v>
          </cell>
          <cell r="E1481" t="str">
            <v>（労＋雑）×12%</v>
          </cell>
          <cell r="J1481">
            <v>70</v>
          </cell>
        </row>
        <row r="1483">
          <cell r="D1483" t="str">
            <v>計</v>
          </cell>
          <cell r="J1483">
            <v>1092</v>
          </cell>
        </row>
        <row r="1487">
          <cell r="A1487" t="str">
            <v>T033515</v>
          </cell>
          <cell r="B1487" t="str">
            <v>土砂運搬</v>
          </cell>
          <cell r="C1487" t="str">
            <v>ｍ3</v>
          </cell>
          <cell r="D1487" t="str">
            <v>ダンプトラック損料</v>
          </cell>
          <cell r="E1487" t="str">
            <v>１０t車</v>
          </cell>
          <cell r="G1487" t="str">
            <v>日</v>
          </cell>
          <cell r="H1487">
            <v>3.9E-2</v>
          </cell>
          <cell r="I1487">
            <v>12900</v>
          </cell>
          <cell r="J1487">
            <v>503</v>
          </cell>
          <cell r="K1487">
            <v>1260</v>
          </cell>
          <cell r="L1487" t="str">
            <v>ダンプトラック損料</v>
          </cell>
        </row>
        <row r="1488">
          <cell r="B1488" t="str">
            <v>（１０t車，ＤＩＤ区間　有り</v>
          </cell>
          <cell r="L1488" t="str">
            <v>はタイヤ損耗費及び</v>
          </cell>
        </row>
        <row r="1489">
          <cell r="B1489" t="str">
            <v>ﾊﾞｯｸﾎｳ　油圧式ｸﾛｰﾗ型</v>
          </cell>
          <cell r="D1489" t="str">
            <v>燃料</v>
          </cell>
          <cell r="E1489" t="str">
            <v>軽油，油脂類共</v>
          </cell>
          <cell r="G1489" t="str">
            <v>㍑</v>
          </cell>
          <cell r="H1489">
            <v>2.39</v>
          </cell>
          <cell r="I1489">
            <v>68</v>
          </cell>
          <cell r="J1489">
            <v>163</v>
          </cell>
          <cell r="L1489" t="str">
            <v>補修費を含む。</v>
          </cell>
        </row>
        <row r="1490">
          <cell r="B1490" t="str">
            <v>1.4ｍ3）11.5km以下</v>
          </cell>
        </row>
        <row r="1491">
          <cell r="D1491" t="str">
            <v>運転手（一般）</v>
          </cell>
          <cell r="G1491" t="str">
            <v>人</v>
          </cell>
          <cell r="H1491">
            <v>0.03</v>
          </cell>
          <cell r="I1491">
            <v>17000</v>
          </cell>
          <cell r="J1491">
            <v>510</v>
          </cell>
        </row>
        <row r="1493">
          <cell r="D1493" t="str">
            <v>その他</v>
          </cell>
          <cell r="E1493" t="str">
            <v>（労＋雑）×12%</v>
          </cell>
          <cell r="J1493">
            <v>81</v>
          </cell>
        </row>
        <row r="1495">
          <cell r="D1495" t="str">
            <v>計</v>
          </cell>
          <cell r="J1495">
            <v>1257</v>
          </cell>
        </row>
        <row r="1498">
          <cell r="G1498" t="str">
            <v>共用</v>
          </cell>
        </row>
        <row r="1499">
          <cell r="A1499" t="str">
            <v>T033516</v>
          </cell>
          <cell r="B1499" t="str">
            <v>土砂運搬</v>
          </cell>
          <cell r="C1499" t="str">
            <v>ｍ3</v>
          </cell>
          <cell r="D1499" t="str">
            <v>ダンプトラック損料</v>
          </cell>
          <cell r="E1499" t="str">
            <v>１０t車</v>
          </cell>
          <cell r="G1499" t="str">
            <v>日</v>
          </cell>
          <cell r="H1499">
            <v>4.5999999999999999E-2</v>
          </cell>
          <cell r="I1499">
            <v>12900</v>
          </cell>
          <cell r="J1499">
            <v>593</v>
          </cell>
          <cell r="K1499">
            <v>1500</v>
          </cell>
          <cell r="L1499" t="str">
            <v>ダンプトラック損料</v>
          </cell>
        </row>
        <row r="1500">
          <cell r="B1500" t="str">
            <v>（１０t車，ＤＩＤ区間　有り</v>
          </cell>
          <cell r="L1500" t="str">
            <v>はタイヤ損耗費及び</v>
          </cell>
        </row>
        <row r="1501">
          <cell r="B1501" t="str">
            <v>ﾊﾞｯｸﾎｳ　油圧式ｸﾛｰﾗ型</v>
          </cell>
          <cell r="D1501" t="str">
            <v>燃料</v>
          </cell>
          <cell r="E1501" t="str">
            <v>軽油，油脂類共</v>
          </cell>
          <cell r="G1501" t="str">
            <v>㍑</v>
          </cell>
          <cell r="H1501">
            <v>2.87</v>
          </cell>
          <cell r="I1501">
            <v>68</v>
          </cell>
          <cell r="J1501">
            <v>195</v>
          </cell>
          <cell r="L1501" t="str">
            <v>補修費を含む。</v>
          </cell>
        </row>
        <row r="1502">
          <cell r="B1502" t="str">
            <v>1.4ｍ3）15.0km以下</v>
          </cell>
        </row>
        <row r="1503">
          <cell r="D1503" t="str">
            <v>運転手（一般）</v>
          </cell>
          <cell r="G1503" t="str">
            <v>人</v>
          </cell>
          <cell r="H1503">
            <v>3.5999999999999997E-2</v>
          </cell>
          <cell r="I1503">
            <v>17000</v>
          </cell>
          <cell r="J1503">
            <v>612</v>
          </cell>
        </row>
        <row r="1505">
          <cell r="D1505" t="str">
            <v>その他</v>
          </cell>
          <cell r="E1505" t="str">
            <v>（労＋雑）×12%</v>
          </cell>
          <cell r="J1505">
            <v>97</v>
          </cell>
        </row>
        <row r="1507">
          <cell r="D1507" t="str">
            <v>計</v>
          </cell>
          <cell r="J1507">
            <v>1497</v>
          </cell>
        </row>
        <row r="1510">
          <cell r="G1510" t="str">
            <v>共用</v>
          </cell>
        </row>
        <row r="1511">
          <cell r="A1511" t="str">
            <v>T033520</v>
          </cell>
          <cell r="B1511" t="str">
            <v>土砂運搬</v>
          </cell>
          <cell r="C1511" t="str">
            <v>ｍ3</v>
          </cell>
          <cell r="D1511" t="str">
            <v>ダンプトラック損料</v>
          </cell>
          <cell r="E1511" t="str">
            <v>１０t車</v>
          </cell>
          <cell r="G1511" t="str">
            <v>日</v>
          </cell>
          <cell r="H1511">
            <v>5.8000000000000003E-2</v>
          </cell>
          <cell r="I1511">
            <v>12900</v>
          </cell>
          <cell r="J1511">
            <v>748</v>
          </cell>
          <cell r="K1511">
            <v>1880</v>
          </cell>
          <cell r="L1511" t="str">
            <v>ダンプトラック損料</v>
          </cell>
        </row>
        <row r="1512">
          <cell r="B1512" t="str">
            <v>（１０t車，ＤＩＤ区間　有り</v>
          </cell>
          <cell r="L1512" t="str">
            <v>はタイヤ損耗費及び</v>
          </cell>
        </row>
        <row r="1513">
          <cell r="B1513" t="str">
            <v>ﾊﾞｯｸﾎｳ　油圧式ｸﾛｰﾗ型</v>
          </cell>
          <cell r="D1513" t="str">
            <v>燃料</v>
          </cell>
          <cell r="E1513" t="str">
            <v>軽油，油脂類共</v>
          </cell>
          <cell r="G1513" t="str">
            <v>㍑</v>
          </cell>
          <cell r="H1513">
            <v>3.58</v>
          </cell>
          <cell r="I1513">
            <v>68</v>
          </cell>
          <cell r="J1513">
            <v>243</v>
          </cell>
          <cell r="L1513" t="str">
            <v>補修費を含む。</v>
          </cell>
        </row>
        <row r="1514">
          <cell r="B1514" t="str">
            <v>1.4ｍ3）20.5km以下</v>
          </cell>
        </row>
        <row r="1515">
          <cell r="D1515" t="str">
            <v>運転手（一般）</v>
          </cell>
          <cell r="G1515" t="str">
            <v>人</v>
          </cell>
          <cell r="H1515">
            <v>4.4999999999999998E-2</v>
          </cell>
          <cell r="I1515">
            <v>17000</v>
          </cell>
          <cell r="J1515">
            <v>765</v>
          </cell>
        </row>
        <row r="1517">
          <cell r="D1517" t="str">
            <v>その他</v>
          </cell>
          <cell r="E1517" t="str">
            <v>（労＋雑）×12%</v>
          </cell>
          <cell r="J1517">
            <v>121</v>
          </cell>
        </row>
        <row r="1519">
          <cell r="D1519" t="str">
            <v>計</v>
          </cell>
          <cell r="J1519">
            <v>1877</v>
          </cell>
        </row>
        <row r="1522">
          <cell r="G1522" t="str">
            <v>共用</v>
          </cell>
        </row>
        <row r="1523">
          <cell r="A1523" t="str">
            <v>T033530</v>
          </cell>
          <cell r="B1523" t="str">
            <v>土砂運搬</v>
          </cell>
          <cell r="C1523" t="str">
            <v>ｍ3</v>
          </cell>
          <cell r="D1523" t="str">
            <v>ダンプトラック損料</v>
          </cell>
          <cell r="E1523" t="str">
            <v>１０t車</v>
          </cell>
          <cell r="G1523" t="str">
            <v>日</v>
          </cell>
          <cell r="H1523">
            <v>7.9000000000000001E-2</v>
          </cell>
          <cell r="I1523">
            <v>12900</v>
          </cell>
          <cell r="J1523">
            <v>1019</v>
          </cell>
          <cell r="K1523">
            <v>2550</v>
          </cell>
          <cell r="L1523" t="str">
            <v>ダンプトラック損料</v>
          </cell>
        </row>
        <row r="1524">
          <cell r="B1524" t="str">
            <v>（１０t車，ＤＩＤ区間　有り</v>
          </cell>
          <cell r="L1524" t="str">
            <v>はタイヤ損耗費及び</v>
          </cell>
        </row>
        <row r="1525">
          <cell r="B1525" t="str">
            <v>ﾊﾞｯｸﾎｳ　油圧式ｸﾛｰﾗ型</v>
          </cell>
          <cell r="D1525" t="str">
            <v>燃料</v>
          </cell>
          <cell r="E1525" t="str">
            <v>軽油，油脂類共</v>
          </cell>
          <cell r="G1525" t="str">
            <v>㍑</v>
          </cell>
          <cell r="H1525">
            <v>4.8600000000000003</v>
          </cell>
          <cell r="I1525">
            <v>68</v>
          </cell>
          <cell r="J1525">
            <v>330</v>
          </cell>
          <cell r="L1525" t="str">
            <v>補修費を含む。</v>
          </cell>
        </row>
        <row r="1526">
          <cell r="B1526" t="str">
            <v>1.4ｍ3）33.0km以下</v>
          </cell>
        </row>
        <row r="1527">
          <cell r="D1527" t="str">
            <v>運転手（一般）</v>
          </cell>
          <cell r="G1527" t="str">
            <v>人</v>
          </cell>
          <cell r="H1527">
            <v>6.0999999999999999E-2</v>
          </cell>
          <cell r="I1527">
            <v>17000</v>
          </cell>
          <cell r="J1527">
            <v>1037</v>
          </cell>
        </row>
        <row r="1529">
          <cell r="D1529" t="str">
            <v>その他</v>
          </cell>
          <cell r="E1529" t="str">
            <v>（労＋雑）×12%</v>
          </cell>
          <cell r="J1529">
            <v>164</v>
          </cell>
        </row>
        <row r="1531">
          <cell r="D1531" t="str">
            <v>計</v>
          </cell>
          <cell r="J1531">
            <v>2550</v>
          </cell>
        </row>
        <row r="1534">
          <cell r="G1534" t="str">
            <v>共用</v>
          </cell>
        </row>
        <row r="1535">
          <cell r="A1535" t="str">
            <v>T033540</v>
          </cell>
          <cell r="B1535" t="str">
            <v>土砂運搬</v>
          </cell>
          <cell r="C1535" t="str">
            <v>ｍ3</v>
          </cell>
          <cell r="D1535" t="str">
            <v>ダンプトラック損料</v>
          </cell>
          <cell r="E1535" t="str">
            <v>１０t車</v>
          </cell>
          <cell r="G1535" t="str">
            <v>日</v>
          </cell>
          <cell r="H1535">
            <v>0.11700000000000001</v>
          </cell>
          <cell r="I1535">
            <v>12900</v>
          </cell>
          <cell r="J1535">
            <v>1509</v>
          </cell>
          <cell r="K1535">
            <v>3790</v>
          </cell>
          <cell r="L1535" t="str">
            <v>ダンプトラック損料</v>
          </cell>
        </row>
        <row r="1536">
          <cell r="B1536" t="str">
            <v>（１０t車，ＤＩＤ区間　有り</v>
          </cell>
          <cell r="L1536" t="str">
            <v>はタイヤ損耗費及び</v>
          </cell>
        </row>
        <row r="1537">
          <cell r="B1537" t="str">
            <v>ﾊﾞｯｸﾎｳ　油圧式ｸﾛｰﾗ型</v>
          </cell>
          <cell r="D1537" t="str">
            <v>燃料</v>
          </cell>
          <cell r="E1537" t="str">
            <v>軽油，油脂類共</v>
          </cell>
          <cell r="G1537" t="str">
            <v>㍑</v>
          </cell>
          <cell r="H1537">
            <v>7.24</v>
          </cell>
          <cell r="I1537">
            <v>68</v>
          </cell>
          <cell r="J1537">
            <v>492</v>
          </cell>
          <cell r="L1537" t="str">
            <v>補修費を含む。</v>
          </cell>
        </row>
        <row r="1538">
          <cell r="B1538" t="str">
            <v>1.4ｍ3）60.0km以下</v>
          </cell>
        </row>
        <row r="1539">
          <cell r="D1539" t="str">
            <v>運転手（一般）</v>
          </cell>
          <cell r="G1539" t="str">
            <v>人</v>
          </cell>
          <cell r="H1539">
            <v>9.0999999999999998E-2</v>
          </cell>
          <cell r="I1539">
            <v>17000</v>
          </cell>
          <cell r="J1539">
            <v>1547</v>
          </cell>
        </row>
        <row r="1541">
          <cell r="D1541" t="str">
            <v>その他</v>
          </cell>
          <cell r="E1541" t="str">
            <v>（労＋雑）×12%</v>
          </cell>
          <cell r="J1541">
            <v>245</v>
          </cell>
        </row>
        <row r="1543">
          <cell r="D1543" t="str">
            <v>計</v>
          </cell>
          <cell r="J1543">
            <v>3793</v>
          </cell>
        </row>
        <row r="1544">
          <cell r="G1544" t="str">
            <v>共用</v>
          </cell>
        </row>
        <row r="1545">
          <cell r="A1545" t="str">
            <v>T033600</v>
          </cell>
          <cell r="B1545" t="str">
            <v>土砂運搬</v>
          </cell>
          <cell r="C1545" t="str">
            <v>ｍ3</v>
          </cell>
          <cell r="D1545" t="str">
            <v>ダンプトラック損料</v>
          </cell>
          <cell r="E1545" t="str">
            <v>１０t車</v>
          </cell>
          <cell r="G1545" t="str">
            <v>日</v>
          </cell>
          <cell r="H1545">
            <v>6.0000000000000001E-3</v>
          </cell>
          <cell r="I1545">
            <v>12900</v>
          </cell>
          <cell r="J1545">
            <v>77</v>
          </cell>
          <cell r="K1545">
            <v>200</v>
          </cell>
          <cell r="L1545" t="str">
            <v>ダンプトラック損料</v>
          </cell>
        </row>
        <row r="1546">
          <cell r="B1546" t="str">
            <v>（１０t車，ＤＩＤ区間　無し</v>
          </cell>
          <cell r="L1546" t="str">
            <v>はタイヤ損耗費及び</v>
          </cell>
        </row>
        <row r="1547">
          <cell r="B1547" t="str">
            <v>ﾊﾞｯｸﾎｳ　油圧式ｸﾛｰﾗ型</v>
          </cell>
          <cell r="D1547" t="str">
            <v>燃料</v>
          </cell>
          <cell r="E1547" t="str">
            <v>軽油，油脂類共</v>
          </cell>
          <cell r="G1547" t="str">
            <v>㍑</v>
          </cell>
          <cell r="H1547">
            <v>0.4</v>
          </cell>
          <cell r="I1547">
            <v>68</v>
          </cell>
          <cell r="J1547">
            <v>27</v>
          </cell>
          <cell r="L1547" t="str">
            <v>補修費を含む。</v>
          </cell>
        </row>
        <row r="1548">
          <cell r="B1548" t="str">
            <v>1.4ｍ3）0.3km以下</v>
          </cell>
        </row>
        <row r="1549">
          <cell r="D1549" t="str">
            <v>運転手（一般）</v>
          </cell>
          <cell r="G1549" t="str">
            <v>人</v>
          </cell>
          <cell r="H1549">
            <v>5.0000000000000001E-3</v>
          </cell>
          <cell r="I1549">
            <v>17000</v>
          </cell>
          <cell r="J1549">
            <v>85</v>
          </cell>
        </row>
        <row r="1551">
          <cell r="D1551" t="str">
            <v>その他</v>
          </cell>
          <cell r="E1551" t="str">
            <v>（労＋雑）×12%</v>
          </cell>
          <cell r="J1551">
            <v>13</v>
          </cell>
        </row>
        <row r="1553">
          <cell r="D1553" t="str">
            <v>計</v>
          </cell>
          <cell r="J1553">
            <v>202</v>
          </cell>
        </row>
        <row r="1556">
          <cell r="G1556" t="str">
            <v>共用</v>
          </cell>
        </row>
        <row r="1557">
          <cell r="A1557" t="str">
            <v>T033601</v>
          </cell>
          <cell r="B1557" t="str">
            <v>土砂運搬</v>
          </cell>
          <cell r="C1557" t="str">
            <v>ｍ3</v>
          </cell>
          <cell r="D1557" t="str">
            <v>ダンプトラック損料</v>
          </cell>
          <cell r="E1557" t="str">
            <v>１０t車</v>
          </cell>
          <cell r="G1557" t="str">
            <v>日</v>
          </cell>
          <cell r="H1557">
            <v>8.0000000000000002E-3</v>
          </cell>
          <cell r="I1557">
            <v>12900</v>
          </cell>
          <cell r="J1557">
            <v>103</v>
          </cell>
          <cell r="K1557">
            <v>250</v>
          </cell>
          <cell r="L1557" t="str">
            <v>ダンプトラック損料</v>
          </cell>
        </row>
        <row r="1558">
          <cell r="B1558" t="str">
            <v>（１０t車，ＤＩＤ区間　無し</v>
          </cell>
          <cell r="L1558" t="str">
            <v>はタイヤ損耗費及び</v>
          </cell>
        </row>
        <row r="1559">
          <cell r="B1559" t="str">
            <v>ﾊﾞｯｸﾎｳ　油圧式ｸﾛｰﾗ型</v>
          </cell>
          <cell r="D1559" t="str">
            <v>燃料</v>
          </cell>
          <cell r="E1559" t="str">
            <v>軽油，油脂類共</v>
          </cell>
          <cell r="G1559" t="str">
            <v>㍑</v>
          </cell>
          <cell r="H1559">
            <v>0.48</v>
          </cell>
          <cell r="I1559">
            <v>68</v>
          </cell>
          <cell r="J1559">
            <v>33</v>
          </cell>
          <cell r="L1559" t="str">
            <v>補修費を含む。</v>
          </cell>
        </row>
        <row r="1560">
          <cell r="B1560" t="str">
            <v>1.4ｍ3）0.5km以下</v>
          </cell>
        </row>
        <row r="1561">
          <cell r="D1561" t="str">
            <v>運転手（一般）</v>
          </cell>
          <cell r="G1561" t="str">
            <v>人</v>
          </cell>
          <cell r="H1561">
            <v>6.0000000000000001E-3</v>
          </cell>
          <cell r="I1561">
            <v>17000</v>
          </cell>
          <cell r="J1561">
            <v>102</v>
          </cell>
        </row>
        <row r="1563">
          <cell r="D1563" t="str">
            <v>その他</v>
          </cell>
          <cell r="E1563" t="str">
            <v>（労＋雑）×12%</v>
          </cell>
          <cell r="J1563">
            <v>16</v>
          </cell>
        </row>
        <row r="1565">
          <cell r="D1565" t="str">
            <v>計</v>
          </cell>
          <cell r="J1565">
            <v>254</v>
          </cell>
        </row>
        <row r="1568">
          <cell r="G1568" t="str">
            <v>共用</v>
          </cell>
        </row>
        <row r="1569">
          <cell r="A1569" t="str">
            <v>T033602</v>
          </cell>
          <cell r="B1569" t="str">
            <v>土砂運搬</v>
          </cell>
          <cell r="C1569" t="str">
            <v>ｍ3</v>
          </cell>
          <cell r="D1569" t="str">
            <v>ダンプトラック損料</v>
          </cell>
          <cell r="E1569" t="str">
            <v>１０t車</v>
          </cell>
          <cell r="G1569" t="str">
            <v>日</v>
          </cell>
          <cell r="H1569">
            <v>8.9999999999999993E-3</v>
          </cell>
          <cell r="I1569">
            <v>12900</v>
          </cell>
          <cell r="J1569">
            <v>116</v>
          </cell>
          <cell r="K1569">
            <v>290</v>
          </cell>
          <cell r="L1569" t="str">
            <v>ダンプトラック損料</v>
          </cell>
        </row>
        <row r="1570">
          <cell r="B1570" t="str">
            <v>（１０t車，ＤＩＤ区間　無し</v>
          </cell>
          <cell r="L1570" t="str">
            <v>はタイヤ損耗費及び</v>
          </cell>
        </row>
        <row r="1571">
          <cell r="B1571" t="str">
            <v>ﾊﾞｯｸﾎｳ　油圧式ｸﾛｰﾗ型</v>
          </cell>
          <cell r="D1571" t="str">
            <v>燃料</v>
          </cell>
          <cell r="E1571" t="str">
            <v>軽油，油脂類共</v>
          </cell>
          <cell r="G1571" t="str">
            <v>㍑</v>
          </cell>
          <cell r="H1571">
            <v>0.56000000000000005</v>
          </cell>
          <cell r="I1571">
            <v>68</v>
          </cell>
          <cell r="J1571">
            <v>38</v>
          </cell>
          <cell r="L1571" t="str">
            <v>補修費を含む。</v>
          </cell>
        </row>
        <row r="1572">
          <cell r="B1572" t="str">
            <v>1.4ｍ3）1.0km以下</v>
          </cell>
        </row>
        <row r="1573">
          <cell r="D1573" t="str">
            <v>運転手（一般）</v>
          </cell>
          <cell r="G1573" t="str">
            <v>人</v>
          </cell>
          <cell r="H1573">
            <v>7.0000000000000001E-3</v>
          </cell>
          <cell r="I1573">
            <v>17000</v>
          </cell>
          <cell r="J1573">
            <v>119</v>
          </cell>
        </row>
        <row r="1575">
          <cell r="D1575" t="str">
            <v>その他</v>
          </cell>
          <cell r="E1575" t="str">
            <v>（労＋雑）×12%</v>
          </cell>
          <cell r="J1575">
            <v>19</v>
          </cell>
        </row>
        <row r="1577">
          <cell r="D1577" t="str">
            <v>計</v>
          </cell>
          <cell r="J1577">
            <v>292</v>
          </cell>
        </row>
        <row r="1580">
          <cell r="G1580" t="str">
            <v>共用</v>
          </cell>
        </row>
        <row r="1581">
          <cell r="A1581" t="str">
            <v>T033603</v>
          </cell>
          <cell r="B1581" t="str">
            <v>土砂運搬</v>
          </cell>
          <cell r="C1581" t="str">
            <v>ｍ3</v>
          </cell>
          <cell r="D1581" t="str">
            <v>ダンプトラック損料</v>
          </cell>
          <cell r="E1581" t="str">
            <v>１０t車</v>
          </cell>
          <cell r="G1581" t="str">
            <v>日</v>
          </cell>
          <cell r="H1581">
            <v>0.01</v>
          </cell>
          <cell r="I1581">
            <v>12900</v>
          </cell>
          <cell r="J1581">
            <v>129</v>
          </cell>
          <cell r="K1581">
            <v>330</v>
          </cell>
          <cell r="L1581" t="str">
            <v>ダンプトラック損料</v>
          </cell>
        </row>
        <row r="1582">
          <cell r="B1582" t="str">
            <v>（１０t車，ＤＩＤ区間　無し</v>
          </cell>
          <cell r="L1582" t="str">
            <v>はタイヤ損耗費及び</v>
          </cell>
        </row>
        <row r="1583">
          <cell r="B1583" t="str">
            <v>ﾊﾞｯｸﾎｳ　油圧式ｸﾛｰﾗ型</v>
          </cell>
          <cell r="D1583" t="str">
            <v>燃料</v>
          </cell>
          <cell r="E1583" t="str">
            <v>軽油，油脂類共</v>
          </cell>
          <cell r="G1583" t="str">
            <v>㍑</v>
          </cell>
          <cell r="H1583">
            <v>0.64</v>
          </cell>
          <cell r="I1583">
            <v>68</v>
          </cell>
          <cell r="J1583">
            <v>44</v>
          </cell>
          <cell r="L1583" t="str">
            <v>補修費を含む。</v>
          </cell>
        </row>
        <row r="1584">
          <cell r="B1584" t="str">
            <v>1.4ｍ3）1.5km以下</v>
          </cell>
        </row>
        <row r="1585">
          <cell r="D1585" t="str">
            <v>運転手（一般）</v>
          </cell>
          <cell r="G1585" t="str">
            <v>人</v>
          </cell>
          <cell r="H1585">
            <v>8.0000000000000002E-3</v>
          </cell>
          <cell r="I1585">
            <v>17000</v>
          </cell>
          <cell r="J1585">
            <v>136</v>
          </cell>
        </row>
        <row r="1587">
          <cell r="D1587" t="str">
            <v>その他</v>
          </cell>
          <cell r="E1587" t="str">
            <v>（労＋雑）×12%</v>
          </cell>
          <cell r="J1587">
            <v>22</v>
          </cell>
        </row>
        <row r="1589">
          <cell r="D1589" t="str">
            <v>計</v>
          </cell>
          <cell r="J1589">
            <v>331</v>
          </cell>
        </row>
        <row r="1592">
          <cell r="G1592" t="str">
            <v>共用</v>
          </cell>
        </row>
        <row r="1593">
          <cell r="A1593" t="str">
            <v>T033604</v>
          </cell>
          <cell r="B1593" t="str">
            <v>土砂運搬</v>
          </cell>
          <cell r="C1593" t="str">
            <v>ｍ3</v>
          </cell>
          <cell r="D1593" t="str">
            <v>ダンプトラック損料</v>
          </cell>
          <cell r="E1593" t="str">
            <v>１０t車</v>
          </cell>
          <cell r="G1593" t="str">
            <v>日</v>
          </cell>
          <cell r="H1593">
            <v>1.2E-2</v>
          </cell>
          <cell r="I1593">
            <v>12900</v>
          </cell>
          <cell r="J1593">
            <v>155</v>
          </cell>
          <cell r="K1593">
            <v>380</v>
          </cell>
          <cell r="L1593" t="str">
            <v>ダンプトラック損料</v>
          </cell>
        </row>
        <row r="1594">
          <cell r="B1594" t="str">
            <v>（１０t車，ＤＩＤ区間　無し</v>
          </cell>
          <cell r="L1594" t="str">
            <v>はタイヤ損耗費及び</v>
          </cell>
        </row>
        <row r="1595">
          <cell r="B1595" t="str">
            <v>ﾊﾞｯｸﾎｳ　油圧式ｸﾛｰﾗ型</v>
          </cell>
          <cell r="D1595" t="str">
            <v>燃料</v>
          </cell>
          <cell r="E1595" t="str">
            <v>軽油，油脂類共</v>
          </cell>
          <cell r="G1595" t="str">
            <v>㍑</v>
          </cell>
          <cell r="H1595">
            <v>0.72</v>
          </cell>
          <cell r="I1595">
            <v>68</v>
          </cell>
          <cell r="J1595">
            <v>49</v>
          </cell>
          <cell r="L1595" t="str">
            <v>補修費を含む。</v>
          </cell>
        </row>
        <row r="1596">
          <cell r="B1596" t="str">
            <v>1.4ｍ3）2.0km以下</v>
          </cell>
        </row>
        <row r="1597">
          <cell r="D1597" t="str">
            <v>運転手（一般）</v>
          </cell>
          <cell r="G1597" t="str">
            <v>人</v>
          </cell>
          <cell r="H1597">
            <v>8.9999999999999993E-3</v>
          </cell>
          <cell r="I1597">
            <v>17000</v>
          </cell>
          <cell r="J1597">
            <v>153</v>
          </cell>
        </row>
        <row r="1599">
          <cell r="D1599" t="str">
            <v>その他</v>
          </cell>
          <cell r="E1599" t="str">
            <v>（労＋雑）×12%</v>
          </cell>
          <cell r="J1599">
            <v>24</v>
          </cell>
        </row>
        <row r="1601">
          <cell r="D1601" t="str">
            <v>計</v>
          </cell>
          <cell r="J1601">
            <v>381</v>
          </cell>
        </row>
        <row r="1604">
          <cell r="G1604" t="str">
            <v>共用</v>
          </cell>
        </row>
        <row r="1605">
          <cell r="A1605" t="str">
            <v>T033605</v>
          </cell>
          <cell r="B1605" t="str">
            <v>土砂運搬</v>
          </cell>
          <cell r="C1605" t="str">
            <v>ｍ3</v>
          </cell>
          <cell r="D1605" t="str">
            <v>ダンプトラック損料</v>
          </cell>
          <cell r="E1605" t="str">
            <v>１０t車</v>
          </cell>
          <cell r="G1605" t="str">
            <v>日</v>
          </cell>
          <cell r="H1605">
            <v>1.2999999999999999E-2</v>
          </cell>
          <cell r="I1605">
            <v>12900</v>
          </cell>
          <cell r="J1605">
            <v>168</v>
          </cell>
          <cell r="K1605">
            <v>420</v>
          </cell>
          <cell r="L1605" t="str">
            <v>ダンプトラック損料</v>
          </cell>
        </row>
        <row r="1606">
          <cell r="B1606" t="str">
            <v>（１０t車，ＤＩＤ区間　無し</v>
          </cell>
          <cell r="L1606" t="str">
            <v>はタイヤ損耗費及び</v>
          </cell>
        </row>
        <row r="1607">
          <cell r="B1607" t="str">
            <v>ﾊﾞｯｸﾎｳ　油圧式ｸﾛｰﾗ型</v>
          </cell>
          <cell r="D1607" t="str">
            <v>燃料</v>
          </cell>
          <cell r="E1607" t="str">
            <v>軽油，油脂類共</v>
          </cell>
          <cell r="G1607" t="str">
            <v>㍑</v>
          </cell>
          <cell r="H1607">
            <v>0.8</v>
          </cell>
          <cell r="I1607">
            <v>68</v>
          </cell>
          <cell r="J1607">
            <v>54</v>
          </cell>
          <cell r="L1607" t="str">
            <v>補修費を含む。</v>
          </cell>
        </row>
        <row r="1608">
          <cell r="B1608" t="str">
            <v>1.4ｍ3）2.5km以下</v>
          </cell>
        </row>
        <row r="1609">
          <cell r="D1609" t="str">
            <v>運転手（一般）</v>
          </cell>
          <cell r="G1609" t="str">
            <v>人</v>
          </cell>
          <cell r="H1609">
            <v>0.01</v>
          </cell>
          <cell r="I1609">
            <v>17000</v>
          </cell>
          <cell r="J1609">
            <v>170</v>
          </cell>
        </row>
        <row r="1611">
          <cell r="D1611" t="str">
            <v>その他</v>
          </cell>
          <cell r="E1611" t="str">
            <v>（労＋雑）×12%</v>
          </cell>
          <cell r="J1611">
            <v>27</v>
          </cell>
        </row>
        <row r="1613">
          <cell r="D1613" t="str">
            <v>計</v>
          </cell>
          <cell r="J1613">
            <v>419</v>
          </cell>
        </row>
        <row r="1614">
          <cell r="G1614" t="str">
            <v>共用</v>
          </cell>
        </row>
        <row r="1615">
          <cell r="A1615" t="str">
            <v>T033606</v>
          </cell>
          <cell r="B1615" t="str">
            <v>土砂運搬</v>
          </cell>
          <cell r="C1615" t="str">
            <v>ｍ3</v>
          </cell>
          <cell r="D1615" t="str">
            <v>ダンプトラック損料</v>
          </cell>
          <cell r="E1615" t="str">
            <v>１０t車</v>
          </cell>
          <cell r="G1615" t="str">
            <v>日</v>
          </cell>
          <cell r="H1615">
            <v>1.4E-2</v>
          </cell>
          <cell r="I1615">
            <v>12900</v>
          </cell>
          <cell r="J1615">
            <v>181</v>
          </cell>
          <cell r="K1615">
            <v>460</v>
          </cell>
          <cell r="L1615" t="str">
            <v>ダンプトラック損料</v>
          </cell>
        </row>
        <row r="1616">
          <cell r="B1616" t="str">
            <v>（１０t車，ＤＩＤ区間　無し</v>
          </cell>
          <cell r="L1616" t="str">
            <v>はタイヤ損耗費及び</v>
          </cell>
        </row>
        <row r="1617">
          <cell r="B1617" t="str">
            <v>ﾊﾞｯｸﾎｳ　油圧式ｸﾛｰﾗ型</v>
          </cell>
          <cell r="D1617" t="str">
            <v>燃料</v>
          </cell>
          <cell r="E1617" t="str">
            <v>軽油，油脂類共</v>
          </cell>
          <cell r="G1617" t="str">
            <v>㍑</v>
          </cell>
          <cell r="H1617">
            <v>0.88</v>
          </cell>
          <cell r="I1617">
            <v>68</v>
          </cell>
          <cell r="J1617">
            <v>60</v>
          </cell>
          <cell r="L1617" t="str">
            <v>補修費を含む。</v>
          </cell>
        </row>
        <row r="1618">
          <cell r="B1618" t="str">
            <v>1.4ｍ3）3.0km以下</v>
          </cell>
        </row>
        <row r="1619">
          <cell r="D1619" t="str">
            <v>運転手（一般）</v>
          </cell>
          <cell r="G1619" t="str">
            <v>人</v>
          </cell>
          <cell r="H1619">
            <v>1.0999999999999999E-2</v>
          </cell>
          <cell r="I1619">
            <v>17000</v>
          </cell>
          <cell r="J1619">
            <v>187</v>
          </cell>
        </row>
        <row r="1621">
          <cell r="D1621" t="str">
            <v>その他</v>
          </cell>
          <cell r="E1621" t="str">
            <v>（労＋雑）×12%</v>
          </cell>
          <cell r="J1621">
            <v>30</v>
          </cell>
        </row>
        <row r="1623">
          <cell r="D1623" t="str">
            <v>計</v>
          </cell>
          <cell r="J1623">
            <v>458</v>
          </cell>
        </row>
        <row r="1626">
          <cell r="G1626" t="str">
            <v>共用</v>
          </cell>
        </row>
        <row r="1627">
          <cell r="A1627" t="str">
            <v>T033607</v>
          </cell>
          <cell r="B1627" t="str">
            <v>土砂運搬</v>
          </cell>
          <cell r="C1627" t="str">
            <v>ｍ3</v>
          </cell>
          <cell r="D1627" t="str">
            <v>ダンプトラック損料</v>
          </cell>
          <cell r="E1627" t="str">
            <v>１０t車</v>
          </cell>
          <cell r="G1627" t="str">
            <v>日</v>
          </cell>
          <cell r="H1627">
            <v>1.4999999999999999E-2</v>
          </cell>
          <cell r="I1627">
            <v>12900</v>
          </cell>
          <cell r="J1627">
            <v>194</v>
          </cell>
          <cell r="K1627">
            <v>500</v>
          </cell>
          <cell r="L1627" t="str">
            <v>ダンプトラック損料</v>
          </cell>
        </row>
        <row r="1628">
          <cell r="B1628" t="str">
            <v>（１０t車，ＤＩＤ区間　無し</v>
          </cell>
          <cell r="L1628" t="str">
            <v>はタイヤ損耗費及び</v>
          </cell>
        </row>
        <row r="1629">
          <cell r="B1629" t="str">
            <v>ﾊﾞｯｸﾎｳ　油圧式ｸﾛｰﾗ型</v>
          </cell>
          <cell r="D1629" t="str">
            <v>燃料</v>
          </cell>
          <cell r="E1629" t="str">
            <v>軽油，油脂類共</v>
          </cell>
          <cell r="G1629" t="str">
            <v>㍑</v>
          </cell>
          <cell r="H1629">
            <v>0.96</v>
          </cell>
          <cell r="I1629">
            <v>68</v>
          </cell>
          <cell r="J1629">
            <v>65</v>
          </cell>
          <cell r="L1629" t="str">
            <v>補修費を含む。</v>
          </cell>
        </row>
        <row r="1630">
          <cell r="B1630" t="str">
            <v>1.4ｍ3）3.5km以下</v>
          </cell>
        </row>
        <row r="1631">
          <cell r="D1631" t="str">
            <v>運転手（一般）</v>
          </cell>
          <cell r="G1631" t="str">
            <v>人</v>
          </cell>
          <cell r="H1631">
            <v>1.2E-2</v>
          </cell>
          <cell r="I1631">
            <v>17000</v>
          </cell>
          <cell r="J1631">
            <v>204</v>
          </cell>
        </row>
        <row r="1633">
          <cell r="D1633" t="str">
            <v>その他</v>
          </cell>
          <cell r="E1633" t="str">
            <v>（労＋雑）×12%</v>
          </cell>
          <cell r="J1633">
            <v>32</v>
          </cell>
        </row>
        <row r="1635">
          <cell r="D1635" t="str">
            <v>計</v>
          </cell>
          <cell r="J1635">
            <v>495</v>
          </cell>
        </row>
        <row r="1638">
          <cell r="G1638" t="str">
            <v>共用</v>
          </cell>
        </row>
        <row r="1639">
          <cell r="A1639" t="str">
            <v>T033608</v>
          </cell>
          <cell r="B1639" t="str">
            <v>土砂運搬</v>
          </cell>
          <cell r="C1639" t="str">
            <v>ｍ3</v>
          </cell>
          <cell r="D1639" t="str">
            <v>ダンプトラック損料</v>
          </cell>
          <cell r="E1639" t="str">
            <v>１０t車</v>
          </cell>
          <cell r="G1639" t="str">
            <v>日</v>
          </cell>
          <cell r="H1639">
            <v>1.7999999999999999E-2</v>
          </cell>
          <cell r="I1639">
            <v>12900</v>
          </cell>
          <cell r="J1639">
            <v>232</v>
          </cell>
          <cell r="K1639">
            <v>580</v>
          </cell>
          <cell r="L1639" t="str">
            <v>ダンプトラック損料</v>
          </cell>
        </row>
        <row r="1640">
          <cell r="B1640" t="str">
            <v>（１０t車，ＤＩＤ区間　無し</v>
          </cell>
          <cell r="L1640" t="str">
            <v>はタイヤ損耗費及び</v>
          </cell>
        </row>
        <row r="1641">
          <cell r="B1641" t="str">
            <v>ﾊﾞｯｸﾎｳ　油圧式ｸﾛｰﾗ型</v>
          </cell>
          <cell r="D1641" t="str">
            <v>燃料</v>
          </cell>
          <cell r="E1641" t="str">
            <v>軽油，油脂類共</v>
          </cell>
          <cell r="G1641" t="str">
            <v>㍑</v>
          </cell>
          <cell r="H1641">
            <v>1.1100000000000001</v>
          </cell>
          <cell r="I1641">
            <v>68</v>
          </cell>
          <cell r="J1641">
            <v>75</v>
          </cell>
          <cell r="L1641" t="str">
            <v>補修費を含む。</v>
          </cell>
        </row>
        <row r="1642">
          <cell r="B1642" t="str">
            <v>01.4ｍ3）4.5km以下</v>
          </cell>
        </row>
        <row r="1643">
          <cell r="D1643" t="str">
            <v>運転手（一般）</v>
          </cell>
          <cell r="G1643" t="str">
            <v>人</v>
          </cell>
          <cell r="H1643">
            <v>1.4E-2</v>
          </cell>
          <cell r="I1643">
            <v>17000</v>
          </cell>
          <cell r="J1643">
            <v>238</v>
          </cell>
        </row>
        <row r="1645">
          <cell r="D1645" t="str">
            <v>その他</v>
          </cell>
          <cell r="E1645" t="str">
            <v>（労＋雑）×12%</v>
          </cell>
          <cell r="J1645">
            <v>38</v>
          </cell>
        </row>
        <row r="1647">
          <cell r="D1647" t="str">
            <v>計</v>
          </cell>
          <cell r="J1647">
            <v>583</v>
          </cell>
        </row>
        <row r="1650">
          <cell r="G1650" t="str">
            <v>共用</v>
          </cell>
        </row>
        <row r="1651">
          <cell r="A1651" t="str">
            <v>T033609</v>
          </cell>
          <cell r="B1651" t="str">
            <v>土砂運搬</v>
          </cell>
          <cell r="C1651" t="str">
            <v>ｍ3</v>
          </cell>
          <cell r="D1651" t="str">
            <v>ダンプトラック損料</v>
          </cell>
          <cell r="E1651" t="str">
            <v>１０t車</v>
          </cell>
          <cell r="G1651" t="str">
            <v>日</v>
          </cell>
          <cell r="H1651">
            <v>2.1999999999999999E-2</v>
          </cell>
          <cell r="I1651">
            <v>12900</v>
          </cell>
          <cell r="J1651">
            <v>284</v>
          </cell>
          <cell r="K1651">
            <v>710</v>
          </cell>
          <cell r="L1651" t="str">
            <v>ダンプトラック損料</v>
          </cell>
        </row>
        <row r="1652">
          <cell r="B1652" t="str">
            <v>（１０t車，ＤＩＤ区間　無し</v>
          </cell>
          <cell r="L1652" t="str">
            <v>はタイヤ損耗費及び</v>
          </cell>
        </row>
        <row r="1653">
          <cell r="B1653" t="str">
            <v>ﾊﾞｯｸﾎｳ　油圧式ｸﾛｰﾗ型</v>
          </cell>
          <cell r="D1653" t="str">
            <v>燃料</v>
          </cell>
          <cell r="E1653" t="str">
            <v>軽油，油脂類共</v>
          </cell>
          <cell r="G1653" t="str">
            <v>㍑</v>
          </cell>
          <cell r="H1653">
            <v>1.35</v>
          </cell>
          <cell r="I1653">
            <v>68</v>
          </cell>
          <cell r="J1653">
            <v>92</v>
          </cell>
          <cell r="L1653" t="str">
            <v>補修費を含む。</v>
          </cell>
        </row>
        <row r="1654">
          <cell r="B1654" t="str">
            <v>1.4ｍ3）6.0km以下</v>
          </cell>
        </row>
        <row r="1655">
          <cell r="D1655" t="str">
            <v>運転手（一般）</v>
          </cell>
          <cell r="G1655" t="str">
            <v>人</v>
          </cell>
          <cell r="H1655">
            <v>1.7000000000000001E-2</v>
          </cell>
          <cell r="I1655">
            <v>17000</v>
          </cell>
          <cell r="J1655">
            <v>289</v>
          </cell>
        </row>
        <row r="1657">
          <cell r="D1657" t="str">
            <v>その他</v>
          </cell>
          <cell r="E1657" t="str">
            <v>（労＋雑）×12%</v>
          </cell>
          <cell r="J1657">
            <v>46</v>
          </cell>
        </row>
        <row r="1659">
          <cell r="D1659" t="str">
            <v>計</v>
          </cell>
          <cell r="J1659">
            <v>711</v>
          </cell>
        </row>
        <row r="1662">
          <cell r="G1662" t="str">
            <v>共用</v>
          </cell>
        </row>
        <row r="1663">
          <cell r="A1663" t="str">
            <v>T033610</v>
          </cell>
          <cell r="B1663" t="str">
            <v>土砂運搬</v>
          </cell>
          <cell r="C1663" t="str">
            <v>ｍ3</v>
          </cell>
          <cell r="D1663" t="str">
            <v>ダンプトラック損料</v>
          </cell>
          <cell r="E1663" t="str">
            <v>１０t車</v>
          </cell>
          <cell r="G1663" t="str">
            <v>日</v>
          </cell>
          <cell r="H1663">
            <v>2.5999999999999999E-2</v>
          </cell>
          <cell r="I1663">
            <v>12900</v>
          </cell>
          <cell r="J1663">
            <v>335</v>
          </cell>
          <cell r="K1663">
            <v>840</v>
          </cell>
          <cell r="L1663" t="str">
            <v>ダンプトラック損料</v>
          </cell>
        </row>
        <row r="1664">
          <cell r="B1664" t="str">
            <v>（１０t車，ＤＩＤ区間　無し</v>
          </cell>
          <cell r="L1664" t="str">
            <v>はタイヤ損耗費及び</v>
          </cell>
        </row>
        <row r="1665">
          <cell r="B1665" t="str">
            <v>ﾊﾞｯｸﾎｳ　油圧式ｸﾛｰﾗ型</v>
          </cell>
          <cell r="D1665" t="str">
            <v>燃料</v>
          </cell>
          <cell r="E1665" t="str">
            <v>軽油，油脂類共</v>
          </cell>
          <cell r="G1665" t="str">
            <v>㍑</v>
          </cell>
          <cell r="H1665">
            <v>1.59</v>
          </cell>
          <cell r="I1665">
            <v>68</v>
          </cell>
          <cell r="J1665">
            <v>108</v>
          </cell>
          <cell r="L1665" t="str">
            <v>補修費を含む。</v>
          </cell>
        </row>
        <row r="1666">
          <cell r="B1666" t="str">
            <v>1.4ｍ3）7.0km以下</v>
          </cell>
        </row>
        <row r="1667">
          <cell r="D1667" t="str">
            <v>運転手（一般）</v>
          </cell>
          <cell r="G1667" t="str">
            <v>人</v>
          </cell>
          <cell r="H1667">
            <v>0.02</v>
          </cell>
          <cell r="I1667">
            <v>17000</v>
          </cell>
          <cell r="J1667">
            <v>340</v>
          </cell>
        </row>
        <row r="1669">
          <cell r="D1669" t="str">
            <v>その他</v>
          </cell>
          <cell r="E1669" t="str">
            <v>（労＋雑）×12%</v>
          </cell>
          <cell r="J1669">
            <v>54</v>
          </cell>
        </row>
        <row r="1671">
          <cell r="D1671" t="str">
            <v>計</v>
          </cell>
          <cell r="J1671">
            <v>837</v>
          </cell>
        </row>
        <row r="1674">
          <cell r="G1674" t="str">
            <v>共用</v>
          </cell>
        </row>
        <row r="1675">
          <cell r="A1675" t="str">
            <v>T033611</v>
          </cell>
          <cell r="B1675" t="str">
            <v>土砂運搬</v>
          </cell>
          <cell r="C1675" t="str">
            <v>ｍ3</v>
          </cell>
          <cell r="D1675" t="str">
            <v>ダンプトラック損料</v>
          </cell>
          <cell r="E1675" t="str">
            <v>１０t車</v>
          </cell>
          <cell r="G1675" t="str">
            <v>日</v>
          </cell>
          <cell r="H1675">
            <v>0.03</v>
          </cell>
          <cell r="I1675">
            <v>12900</v>
          </cell>
          <cell r="J1675">
            <v>387</v>
          </cell>
          <cell r="K1675">
            <v>960</v>
          </cell>
          <cell r="L1675" t="str">
            <v>ダンプトラック損料</v>
          </cell>
        </row>
        <row r="1676">
          <cell r="B1676" t="str">
            <v>（１０t車，ＤＩＤ区間　無し</v>
          </cell>
          <cell r="L1676" t="str">
            <v>はタイヤ損耗費及び</v>
          </cell>
        </row>
        <row r="1677">
          <cell r="B1677" t="str">
            <v>ﾊﾞｯｸﾎｳ　油圧式ｸﾛｰﾗ型</v>
          </cell>
          <cell r="D1677" t="str">
            <v>燃料</v>
          </cell>
          <cell r="E1677" t="str">
            <v>軽油，油脂類共</v>
          </cell>
          <cell r="G1677" t="str">
            <v>㍑</v>
          </cell>
          <cell r="H1677">
            <v>1.83</v>
          </cell>
          <cell r="I1677">
            <v>68</v>
          </cell>
          <cell r="J1677">
            <v>124</v>
          </cell>
          <cell r="L1677" t="str">
            <v>補修費を含む。</v>
          </cell>
        </row>
        <row r="1678">
          <cell r="B1678" t="str">
            <v>1.4ｍ3）8.5km以下</v>
          </cell>
        </row>
        <row r="1679">
          <cell r="D1679" t="str">
            <v>運転手（一般）</v>
          </cell>
          <cell r="G1679" t="str">
            <v>人</v>
          </cell>
          <cell r="H1679">
            <v>2.3E-2</v>
          </cell>
          <cell r="I1679">
            <v>17000</v>
          </cell>
          <cell r="J1679">
            <v>391</v>
          </cell>
        </row>
        <row r="1681">
          <cell r="D1681" t="str">
            <v>その他</v>
          </cell>
          <cell r="E1681" t="str">
            <v>（労＋雑）×12%</v>
          </cell>
          <cell r="J1681">
            <v>62</v>
          </cell>
        </row>
        <row r="1683">
          <cell r="D1683" t="str">
            <v>計</v>
          </cell>
          <cell r="J1683">
            <v>964</v>
          </cell>
        </row>
        <row r="1684">
          <cell r="G1684" t="str">
            <v>共用</v>
          </cell>
        </row>
        <row r="1685">
          <cell r="A1685" t="str">
            <v>T033612</v>
          </cell>
          <cell r="B1685" t="str">
            <v>土砂運搬</v>
          </cell>
          <cell r="C1685" t="str">
            <v>ｍ3</v>
          </cell>
          <cell r="D1685" t="str">
            <v>ダンプトラック損料</v>
          </cell>
          <cell r="E1685" t="str">
            <v>１０t車</v>
          </cell>
          <cell r="G1685" t="str">
            <v>日</v>
          </cell>
          <cell r="H1685">
            <v>3.4000000000000002E-2</v>
          </cell>
          <cell r="I1685">
            <v>12900</v>
          </cell>
          <cell r="J1685">
            <v>439</v>
          </cell>
          <cell r="K1685">
            <v>1090</v>
          </cell>
          <cell r="L1685" t="str">
            <v>ダンプトラック損料</v>
          </cell>
        </row>
        <row r="1686">
          <cell r="B1686" t="str">
            <v>（１０t車，ＤＩＤ区間　無し</v>
          </cell>
          <cell r="L1686" t="str">
            <v>はタイヤ損耗費及び</v>
          </cell>
        </row>
        <row r="1687">
          <cell r="B1687" t="str">
            <v>ﾊﾞｯｸﾎｳ　油圧式ｸﾛｰﾗ型</v>
          </cell>
          <cell r="D1687" t="str">
            <v>燃料</v>
          </cell>
          <cell r="E1687" t="str">
            <v>軽油，油脂類共</v>
          </cell>
          <cell r="G1687" t="str">
            <v>㍑</v>
          </cell>
          <cell r="H1687">
            <v>2.0699999999999998</v>
          </cell>
          <cell r="I1687">
            <v>68</v>
          </cell>
          <cell r="J1687">
            <v>141</v>
          </cell>
          <cell r="L1687" t="str">
            <v>補修費を含む。</v>
          </cell>
        </row>
        <row r="1688">
          <cell r="B1688" t="str">
            <v>1.4ｍ3）10.0km以下</v>
          </cell>
        </row>
        <row r="1689">
          <cell r="D1689" t="str">
            <v>運転手（一般）</v>
          </cell>
          <cell r="G1689" t="str">
            <v>人</v>
          </cell>
          <cell r="H1689">
            <v>2.5999999999999999E-2</v>
          </cell>
          <cell r="I1689">
            <v>17000</v>
          </cell>
          <cell r="J1689">
            <v>442</v>
          </cell>
        </row>
        <row r="1691">
          <cell r="D1691" t="str">
            <v>その他</v>
          </cell>
          <cell r="E1691" t="str">
            <v>（労＋雑）×12%</v>
          </cell>
          <cell r="J1691">
            <v>70</v>
          </cell>
        </row>
        <row r="1693">
          <cell r="D1693" t="str">
            <v>計</v>
          </cell>
          <cell r="J1693">
            <v>1092</v>
          </cell>
        </row>
        <row r="1697">
          <cell r="A1697" t="str">
            <v>T033614</v>
          </cell>
          <cell r="B1697" t="str">
            <v>土砂運搬</v>
          </cell>
          <cell r="C1697" t="str">
            <v>ｍ3</v>
          </cell>
          <cell r="D1697" t="str">
            <v>ダンプトラック損料</v>
          </cell>
          <cell r="E1697" t="str">
            <v>１０t車</v>
          </cell>
          <cell r="G1697" t="str">
            <v>日</v>
          </cell>
          <cell r="H1697">
            <v>3.9E-2</v>
          </cell>
          <cell r="I1697">
            <v>12900</v>
          </cell>
          <cell r="J1697">
            <v>503</v>
          </cell>
          <cell r="K1697">
            <v>1260</v>
          </cell>
          <cell r="L1697" t="str">
            <v>ダンプトラック損料</v>
          </cell>
        </row>
        <row r="1698">
          <cell r="B1698" t="str">
            <v>（１０t車，ＤＩＤ区間　無し</v>
          </cell>
          <cell r="L1698" t="str">
            <v>はタイヤ損耗費及び</v>
          </cell>
        </row>
        <row r="1699">
          <cell r="B1699" t="str">
            <v>ﾊﾞｯｸﾎｳ　油圧式ｸﾛｰﾗ型</v>
          </cell>
          <cell r="D1699" t="str">
            <v>燃料</v>
          </cell>
          <cell r="E1699" t="str">
            <v>軽油，油脂類共</v>
          </cell>
          <cell r="G1699" t="str">
            <v>㍑</v>
          </cell>
          <cell r="H1699">
            <v>2.39</v>
          </cell>
          <cell r="I1699">
            <v>68</v>
          </cell>
          <cell r="J1699">
            <v>163</v>
          </cell>
          <cell r="L1699" t="str">
            <v>補修費を含む。</v>
          </cell>
        </row>
        <row r="1700">
          <cell r="B1700" t="str">
            <v>01.4ｍ3）12.5km以下</v>
          </cell>
        </row>
        <row r="1701">
          <cell r="D1701" t="str">
            <v>運転手（一般）</v>
          </cell>
          <cell r="G1701" t="str">
            <v>人</v>
          </cell>
          <cell r="H1701">
            <v>0.03</v>
          </cell>
          <cell r="I1701">
            <v>17000</v>
          </cell>
          <cell r="J1701">
            <v>510</v>
          </cell>
        </row>
        <row r="1703">
          <cell r="D1703" t="str">
            <v>その他</v>
          </cell>
          <cell r="E1703" t="str">
            <v>（労＋雑）×12%</v>
          </cell>
          <cell r="J1703">
            <v>81</v>
          </cell>
        </row>
        <row r="1705">
          <cell r="D1705" t="str">
            <v>計</v>
          </cell>
          <cell r="J1705">
            <v>1257</v>
          </cell>
        </row>
        <row r="1709">
          <cell r="A1709" t="str">
            <v>T033616</v>
          </cell>
          <cell r="B1709" t="str">
            <v>土砂運搬</v>
          </cell>
          <cell r="C1709" t="str">
            <v>ｍ3</v>
          </cell>
          <cell r="D1709" t="str">
            <v>ダンプトラック損料</v>
          </cell>
          <cell r="E1709" t="str">
            <v>１０t車</v>
          </cell>
          <cell r="G1709" t="str">
            <v>日</v>
          </cell>
          <cell r="H1709">
            <v>4.5999999999999999E-2</v>
          </cell>
          <cell r="I1709">
            <v>12900</v>
          </cell>
          <cell r="J1709">
            <v>593</v>
          </cell>
          <cell r="K1709">
            <v>1500</v>
          </cell>
          <cell r="L1709" t="str">
            <v>ダンプトラック損料</v>
          </cell>
        </row>
        <row r="1710">
          <cell r="B1710" t="str">
            <v>（１０t車，ＤＩＤ区間　無し</v>
          </cell>
          <cell r="L1710" t="str">
            <v>はタイヤ損耗費及び</v>
          </cell>
        </row>
        <row r="1711">
          <cell r="B1711" t="str">
            <v>ﾊﾞｯｸﾎｳ　油圧式ｸﾛｰﾗ型</v>
          </cell>
          <cell r="D1711" t="str">
            <v>燃料</v>
          </cell>
          <cell r="E1711" t="str">
            <v>軽油，油脂類共</v>
          </cell>
          <cell r="G1711" t="str">
            <v>㍑</v>
          </cell>
          <cell r="H1711">
            <v>2.87</v>
          </cell>
          <cell r="I1711">
            <v>68</v>
          </cell>
          <cell r="J1711">
            <v>195</v>
          </cell>
          <cell r="L1711" t="str">
            <v>補修費を含む。</v>
          </cell>
        </row>
        <row r="1712">
          <cell r="B1712" t="str">
            <v>1.4ｍ3）16.5km以下</v>
          </cell>
        </row>
        <row r="1713">
          <cell r="D1713" t="str">
            <v>運転手（一般）</v>
          </cell>
          <cell r="G1713" t="str">
            <v>人</v>
          </cell>
          <cell r="H1713">
            <v>3.5999999999999997E-2</v>
          </cell>
          <cell r="I1713">
            <v>17000</v>
          </cell>
          <cell r="J1713">
            <v>612</v>
          </cell>
        </row>
        <row r="1715">
          <cell r="D1715" t="str">
            <v>その他</v>
          </cell>
          <cell r="E1715" t="str">
            <v>（労＋雑）×12%</v>
          </cell>
          <cell r="J1715">
            <v>97</v>
          </cell>
        </row>
        <row r="1717">
          <cell r="D1717" t="str">
            <v>計</v>
          </cell>
          <cell r="J1717">
            <v>1497</v>
          </cell>
        </row>
        <row r="1720">
          <cell r="G1720" t="str">
            <v>共用</v>
          </cell>
        </row>
        <row r="1721">
          <cell r="A1721" t="str">
            <v>T033620</v>
          </cell>
          <cell r="B1721" t="str">
            <v>土砂運搬</v>
          </cell>
          <cell r="C1721" t="str">
            <v>ｍ3</v>
          </cell>
          <cell r="D1721" t="str">
            <v>ダンプトラック損料</v>
          </cell>
          <cell r="E1721" t="str">
            <v>１０t車</v>
          </cell>
          <cell r="G1721" t="str">
            <v>日</v>
          </cell>
          <cell r="H1721">
            <v>5.8000000000000003E-2</v>
          </cell>
          <cell r="I1721">
            <v>12900</v>
          </cell>
          <cell r="J1721">
            <v>748</v>
          </cell>
          <cell r="K1721">
            <v>1880</v>
          </cell>
          <cell r="L1721" t="str">
            <v>ダンプトラック損料</v>
          </cell>
        </row>
        <row r="1722">
          <cell r="B1722" t="str">
            <v>（１０t車，ＤＩＤ区間　無し</v>
          </cell>
          <cell r="L1722" t="str">
            <v>はタイヤ損耗費及び</v>
          </cell>
        </row>
        <row r="1723">
          <cell r="B1723" t="str">
            <v>ﾊﾞｯｸﾎｳ　油圧式ｸﾛｰﾗ型</v>
          </cell>
          <cell r="D1723" t="str">
            <v>燃料</v>
          </cell>
          <cell r="E1723" t="str">
            <v>軽油，油脂類共</v>
          </cell>
          <cell r="G1723" t="str">
            <v>㍑</v>
          </cell>
          <cell r="H1723">
            <v>3.58</v>
          </cell>
          <cell r="I1723">
            <v>68</v>
          </cell>
          <cell r="J1723">
            <v>243</v>
          </cell>
          <cell r="L1723" t="str">
            <v>補修費を含む。</v>
          </cell>
        </row>
        <row r="1724">
          <cell r="B1724" t="str">
            <v>1.4ｍ3）23.5km以下</v>
          </cell>
        </row>
        <row r="1725">
          <cell r="D1725" t="str">
            <v>運転手（一般）</v>
          </cell>
          <cell r="G1725" t="str">
            <v>人</v>
          </cell>
          <cell r="H1725">
            <v>4.4999999999999998E-2</v>
          </cell>
          <cell r="I1725">
            <v>17000</v>
          </cell>
          <cell r="J1725">
            <v>765</v>
          </cell>
        </row>
        <row r="1727">
          <cell r="D1727" t="str">
            <v>その他</v>
          </cell>
          <cell r="E1727" t="str">
            <v>（労＋雑）×12%</v>
          </cell>
          <cell r="J1727">
            <v>121</v>
          </cell>
        </row>
        <row r="1729">
          <cell r="D1729" t="str">
            <v>計</v>
          </cell>
          <cell r="J1729">
            <v>1877</v>
          </cell>
        </row>
        <row r="1732">
          <cell r="G1732" t="str">
            <v>共用</v>
          </cell>
        </row>
        <row r="1733">
          <cell r="A1733" t="str">
            <v>T033630</v>
          </cell>
          <cell r="B1733" t="str">
            <v>土砂運搬</v>
          </cell>
          <cell r="C1733" t="str">
            <v>ｍ3</v>
          </cell>
          <cell r="D1733" t="str">
            <v>ダンプトラック損料</v>
          </cell>
          <cell r="E1733" t="str">
            <v>１０t車</v>
          </cell>
          <cell r="G1733" t="str">
            <v>日</v>
          </cell>
          <cell r="H1733">
            <v>7.9000000000000001E-2</v>
          </cell>
          <cell r="I1733">
            <v>12900</v>
          </cell>
          <cell r="J1733">
            <v>1019</v>
          </cell>
          <cell r="K1733">
            <v>2550</v>
          </cell>
          <cell r="L1733" t="str">
            <v>ダンプトラック損料</v>
          </cell>
        </row>
        <row r="1734">
          <cell r="B1734" t="str">
            <v>（１０t車，ＤＩＤ区間　無し</v>
          </cell>
          <cell r="L1734" t="str">
            <v>はタイヤ損耗費及び</v>
          </cell>
        </row>
        <row r="1735">
          <cell r="B1735" t="str">
            <v>ﾊﾞｯｸﾎｳ　油圧式ｸﾛｰﾗ型</v>
          </cell>
          <cell r="D1735" t="str">
            <v>燃料</v>
          </cell>
          <cell r="E1735" t="str">
            <v>軽油，油脂類共</v>
          </cell>
          <cell r="G1735" t="str">
            <v>㍑</v>
          </cell>
          <cell r="H1735">
            <v>4.8600000000000003</v>
          </cell>
          <cell r="I1735">
            <v>68</v>
          </cell>
          <cell r="J1735">
            <v>330</v>
          </cell>
          <cell r="L1735" t="str">
            <v>補修費を含む。</v>
          </cell>
        </row>
        <row r="1736">
          <cell r="B1736" t="str">
            <v>1.4ｍ3）51.5km以下</v>
          </cell>
        </row>
        <row r="1737">
          <cell r="D1737" t="str">
            <v>運転手（一般）</v>
          </cell>
          <cell r="G1737" t="str">
            <v>人</v>
          </cell>
          <cell r="H1737">
            <v>6.0999999999999999E-2</v>
          </cell>
          <cell r="I1737">
            <v>17000</v>
          </cell>
          <cell r="J1737">
            <v>1037</v>
          </cell>
        </row>
        <row r="1739">
          <cell r="D1739" t="str">
            <v>その他</v>
          </cell>
          <cell r="E1739" t="str">
            <v>（労＋雑）×12%</v>
          </cell>
          <cell r="J1739">
            <v>164</v>
          </cell>
        </row>
        <row r="1741">
          <cell r="D1741" t="str">
            <v>計</v>
          </cell>
          <cell r="J1741">
            <v>2550</v>
          </cell>
        </row>
        <row r="1744">
          <cell r="G1744" t="str">
            <v>共用</v>
          </cell>
        </row>
        <row r="1745">
          <cell r="A1745" t="str">
            <v>T033640</v>
          </cell>
          <cell r="B1745" t="str">
            <v>土砂運搬</v>
          </cell>
          <cell r="C1745" t="str">
            <v>ｍ3</v>
          </cell>
          <cell r="D1745" t="str">
            <v>ダンプトラック損料</v>
          </cell>
          <cell r="E1745" t="str">
            <v>１０t車</v>
          </cell>
          <cell r="G1745" t="str">
            <v>日</v>
          </cell>
          <cell r="H1745">
            <v>0.11700000000000001</v>
          </cell>
          <cell r="I1745">
            <v>12900</v>
          </cell>
          <cell r="J1745">
            <v>1509</v>
          </cell>
          <cell r="K1745">
            <v>3790</v>
          </cell>
          <cell r="L1745" t="str">
            <v>ダンプトラック損料</v>
          </cell>
        </row>
        <row r="1746">
          <cell r="B1746" t="str">
            <v>（１０t車，ＤＩＤ区間　無し</v>
          </cell>
          <cell r="L1746" t="str">
            <v>はタイヤ損耗費及び</v>
          </cell>
        </row>
        <row r="1747">
          <cell r="B1747" t="str">
            <v>ﾊﾞｯｸﾎｳ　油圧式ｸﾛｰﾗ型</v>
          </cell>
          <cell r="D1747" t="str">
            <v>燃料</v>
          </cell>
          <cell r="E1747" t="str">
            <v>軽油，油脂類共</v>
          </cell>
          <cell r="G1747" t="str">
            <v>㍑</v>
          </cell>
          <cell r="H1747">
            <v>7.24</v>
          </cell>
          <cell r="I1747">
            <v>68</v>
          </cell>
          <cell r="J1747">
            <v>492</v>
          </cell>
          <cell r="L1747" t="str">
            <v>補修費を含む。</v>
          </cell>
        </row>
        <row r="1748">
          <cell r="B1748" t="str">
            <v>1.4ｍ3）60.0km以下</v>
          </cell>
        </row>
        <row r="1749">
          <cell r="D1749" t="str">
            <v>運転手（一般）</v>
          </cell>
          <cell r="G1749" t="str">
            <v>人</v>
          </cell>
          <cell r="H1749">
            <v>9.0999999999999998E-2</v>
          </cell>
          <cell r="I1749">
            <v>17000</v>
          </cell>
          <cell r="J1749">
            <v>1547</v>
          </cell>
        </row>
        <row r="1751">
          <cell r="D1751" t="str">
            <v>その他</v>
          </cell>
          <cell r="E1751" t="str">
            <v>（労＋雑）×12%</v>
          </cell>
          <cell r="J1751">
            <v>245</v>
          </cell>
        </row>
        <row r="1753">
          <cell r="D1753" t="str">
            <v>計</v>
          </cell>
          <cell r="J1753">
            <v>3793</v>
          </cell>
        </row>
        <row r="1754">
          <cell r="G1754" t="str">
            <v>共用</v>
          </cell>
        </row>
        <row r="1755">
          <cell r="A1755" t="str">
            <v>T033700</v>
          </cell>
          <cell r="B1755" t="str">
            <v>土砂運搬</v>
          </cell>
          <cell r="C1755" t="str">
            <v>ｍ3</v>
          </cell>
          <cell r="D1755" t="str">
            <v>ダンプトラック損料</v>
          </cell>
          <cell r="E1755" t="str">
            <v>１０t車</v>
          </cell>
          <cell r="G1755" t="str">
            <v>日</v>
          </cell>
          <cell r="H1755">
            <v>1.4E-2</v>
          </cell>
          <cell r="I1755">
            <v>12900</v>
          </cell>
          <cell r="J1755">
            <v>181</v>
          </cell>
          <cell r="K1755">
            <v>460</v>
          </cell>
          <cell r="L1755" t="str">
            <v>ダンプトラック損料</v>
          </cell>
        </row>
        <row r="1756">
          <cell r="B1756" t="str">
            <v>（１０t車，ＤＩＤ区間　有り</v>
          </cell>
          <cell r="L1756" t="str">
            <v>はタイヤ損耗費及び</v>
          </cell>
        </row>
        <row r="1757">
          <cell r="B1757" t="str">
            <v>ｸﾗﾑｼｪﾙ　機械ﾛｰﾌﾟ式</v>
          </cell>
          <cell r="D1757" t="str">
            <v>燃料</v>
          </cell>
          <cell r="E1757" t="str">
            <v>軽油，油脂類共</v>
          </cell>
          <cell r="G1757" t="str">
            <v>㍑</v>
          </cell>
          <cell r="H1757">
            <v>0.88</v>
          </cell>
          <cell r="I1757">
            <v>68</v>
          </cell>
          <cell r="J1757">
            <v>60</v>
          </cell>
          <cell r="L1757" t="str">
            <v>補修費を含む。</v>
          </cell>
        </row>
        <row r="1758">
          <cell r="B1758" t="str">
            <v>ｸﾛｰﾗ型0.6ｍ3）0.5km以下</v>
          </cell>
        </row>
        <row r="1759">
          <cell r="D1759" t="str">
            <v>運転手（一般）</v>
          </cell>
          <cell r="G1759" t="str">
            <v>人</v>
          </cell>
          <cell r="H1759">
            <v>1.0999999999999999E-2</v>
          </cell>
          <cell r="I1759">
            <v>17000</v>
          </cell>
          <cell r="J1759">
            <v>187</v>
          </cell>
        </row>
        <row r="1761">
          <cell r="D1761" t="str">
            <v>その他</v>
          </cell>
          <cell r="E1761" t="str">
            <v>（労＋雑）×12%</v>
          </cell>
          <cell r="J1761">
            <v>30</v>
          </cell>
        </row>
        <row r="1763">
          <cell r="D1763" t="str">
            <v>計</v>
          </cell>
          <cell r="J1763">
            <v>458</v>
          </cell>
        </row>
        <row r="1766">
          <cell r="G1766" t="str">
            <v>共用</v>
          </cell>
        </row>
        <row r="1767">
          <cell r="A1767" t="str">
            <v>T033701</v>
          </cell>
          <cell r="B1767" t="str">
            <v>土砂運搬</v>
          </cell>
          <cell r="C1767" t="str">
            <v>ｍ3</v>
          </cell>
          <cell r="D1767" t="str">
            <v>ダンプトラック損料</v>
          </cell>
          <cell r="E1767" t="str">
            <v>１０t車</v>
          </cell>
          <cell r="G1767" t="str">
            <v>日</v>
          </cell>
          <cell r="H1767">
            <v>1.4999999999999999E-2</v>
          </cell>
          <cell r="I1767">
            <v>12900</v>
          </cell>
          <cell r="J1767">
            <v>194</v>
          </cell>
          <cell r="K1767">
            <v>500</v>
          </cell>
          <cell r="L1767" t="str">
            <v>ダンプトラック損料</v>
          </cell>
        </row>
        <row r="1768">
          <cell r="B1768" t="str">
            <v>（１０t車，ＤＩＤ区間　有り</v>
          </cell>
          <cell r="L1768" t="str">
            <v>はタイヤ損耗費及び</v>
          </cell>
        </row>
        <row r="1769">
          <cell r="B1769" t="str">
            <v>ｸﾗﾑｼｪﾙ　機械ﾛｰﾌﾟ式</v>
          </cell>
          <cell r="D1769" t="str">
            <v>燃料</v>
          </cell>
          <cell r="E1769" t="str">
            <v>軽油，油脂類共</v>
          </cell>
          <cell r="G1769" t="str">
            <v>㍑</v>
          </cell>
          <cell r="H1769">
            <v>0.96</v>
          </cell>
          <cell r="I1769">
            <v>68</v>
          </cell>
          <cell r="J1769">
            <v>65</v>
          </cell>
          <cell r="L1769" t="str">
            <v>補修費を含む。</v>
          </cell>
        </row>
        <row r="1770">
          <cell r="B1770" t="str">
            <v>ｸﾛｰﾗ型0.6ｍ3）1.0km以下</v>
          </cell>
        </row>
        <row r="1771">
          <cell r="D1771" t="str">
            <v>運転手（一般）</v>
          </cell>
          <cell r="G1771" t="str">
            <v>人</v>
          </cell>
          <cell r="H1771">
            <v>1.2E-2</v>
          </cell>
          <cell r="I1771">
            <v>17000</v>
          </cell>
          <cell r="J1771">
            <v>204</v>
          </cell>
        </row>
        <row r="1773">
          <cell r="D1773" t="str">
            <v>その他</v>
          </cell>
          <cell r="E1773" t="str">
            <v>（労＋雑）×12%</v>
          </cell>
          <cell r="J1773">
            <v>32</v>
          </cell>
        </row>
        <row r="1775">
          <cell r="D1775" t="str">
            <v>計</v>
          </cell>
          <cell r="J1775">
            <v>495</v>
          </cell>
        </row>
        <row r="1778">
          <cell r="G1778" t="str">
            <v>共用</v>
          </cell>
        </row>
        <row r="1779">
          <cell r="A1779" t="str">
            <v>T033702</v>
          </cell>
          <cell r="B1779" t="str">
            <v>土砂運搬</v>
          </cell>
          <cell r="C1779" t="str">
            <v>ｍ3</v>
          </cell>
          <cell r="D1779" t="str">
            <v>ダンプトラック損料</v>
          </cell>
          <cell r="E1779" t="str">
            <v>１０t車</v>
          </cell>
          <cell r="G1779" t="str">
            <v>日</v>
          </cell>
          <cell r="H1779">
            <v>1.7999999999999999E-2</v>
          </cell>
          <cell r="I1779">
            <v>12900</v>
          </cell>
          <cell r="J1779">
            <v>232</v>
          </cell>
          <cell r="K1779">
            <v>580</v>
          </cell>
          <cell r="L1779" t="str">
            <v>ダンプトラック損料</v>
          </cell>
        </row>
        <row r="1780">
          <cell r="B1780" t="str">
            <v>（１０t車，ＤＩＤ区間　有り</v>
          </cell>
          <cell r="L1780" t="str">
            <v>はタイヤ損耗費及び</v>
          </cell>
        </row>
        <row r="1781">
          <cell r="B1781" t="str">
            <v>ｸﾗﾑｼｪﾙ　機械ﾛｰﾌﾟ式</v>
          </cell>
          <cell r="D1781" t="str">
            <v>燃料</v>
          </cell>
          <cell r="E1781" t="str">
            <v>軽油，油脂類共</v>
          </cell>
          <cell r="G1781" t="str">
            <v>㍑</v>
          </cell>
          <cell r="H1781">
            <v>1.1100000000000001</v>
          </cell>
          <cell r="I1781">
            <v>68</v>
          </cell>
          <cell r="J1781">
            <v>75</v>
          </cell>
          <cell r="L1781" t="str">
            <v>補修費を含む。</v>
          </cell>
        </row>
        <row r="1782">
          <cell r="B1782" t="str">
            <v>ｸﾛｰﾗ型0.6ｍ3）2.0km以下</v>
          </cell>
        </row>
        <row r="1783">
          <cell r="D1783" t="str">
            <v>運転手（一般）</v>
          </cell>
          <cell r="G1783" t="str">
            <v>人</v>
          </cell>
          <cell r="H1783">
            <v>1.4E-2</v>
          </cell>
          <cell r="I1783">
            <v>17000</v>
          </cell>
          <cell r="J1783">
            <v>238</v>
          </cell>
        </row>
        <row r="1785">
          <cell r="D1785" t="str">
            <v>その他</v>
          </cell>
          <cell r="E1785" t="str">
            <v>（労＋雑）×12%</v>
          </cell>
          <cell r="J1785">
            <v>38</v>
          </cell>
        </row>
        <row r="1787">
          <cell r="D1787" t="str">
            <v>計</v>
          </cell>
          <cell r="J1787">
            <v>583</v>
          </cell>
        </row>
        <row r="1790">
          <cell r="G1790" t="str">
            <v>共用</v>
          </cell>
        </row>
        <row r="1791">
          <cell r="A1791" t="str">
            <v>T033703</v>
          </cell>
          <cell r="B1791" t="str">
            <v>土砂運搬</v>
          </cell>
          <cell r="C1791" t="str">
            <v>ｍ3</v>
          </cell>
          <cell r="D1791" t="str">
            <v>ダンプトラック損料</v>
          </cell>
          <cell r="E1791" t="str">
            <v>１０t車</v>
          </cell>
          <cell r="G1791" t="str">
            <v>日</v>
          </cell>
          <cell r="H1791">
            <v>2.1999999999999999E-2</v>
          </cell>
          <cell r="I1791">
            <v>12900</v>
          </cell>
          <cell r="J1791">
            <v>284</v>
          </cell>
          <cell r="K1791">
            <v>710</v>
          </cell>
          <cell r="L1791" t="str">
            <v>ダンプトラック損料</v>
          </cell>
        </row>
        <row r="1792">
          <cell r="B1792" t="str">
            <v>（１０t車，ＤＩＤ区間　有り</v>
          </cell>
          <cell r="L1792" t="str">
            <v>はタイヤ損耗費及び</v>
          </cell>
        </row>
        <row r="1793">
          <cell r="B1793" t="str">
            <v>ｸﾗﾑｼｪﾙ　機械ﾛｰﾌﾟ式</v>
          </cell>
          <cell r="D1793" t="str">
            <v>燃料</v>
          </cell>
          <cell r="E1793" t="str">
            <v>軽油，油脂類共</v>
          </cell>
          <cell r="G1793" t="str">
            <v>㍑</v>
          </cell>
          <cell r="H1793">
            <v>1.35</v>
          </cell>
          <cell r="I1793">
            <v>68</v>
          </cell>
          <cell r="J1793">
            <v>92</v>
          </cell>
          <cell r="L1793" t="str">
            <v>補修費を含む。</v>
          </cell>
        </row>
        <row r="1794">
          <cell r="B1794" t="str">
            <v>ｸﾛｰﾗ型0.6ｍ3）3.5km以下</v>
          </cell>
        </row>
        <row r="1795">
          <cell r="D1795" t="str">
            <v>運転手（一般）</v>
          </cell>
          <cell r="G1795" t="str">
            <v>人</v>
          </cell>
          <cell r="H1795">
            <v>1.7000000000000001E-2</v>
          </cell>
          <cell r="I1795">
            <v>17000</v>
          </cell>
          <cell r="J1795">
            <v>289</v>
          </cell>
        </row>
        <row r="1797">
          <cell r="D1797" t="str">
            <v>その他</v>
          </cell>
          <cell r="E1797" t="str">
            <v>（労＋雑）×12%</v>
          </cell>
          <cell r="J1797">
            <v>46</v>
          </cell>
        </row>
        <row r="1799">
          <cell r="D1799" t="str">
            <v>計</v>
          </cell>
          <cell r="J1799">
            <v>711</v>
          </cell>
        </row>
        <row r="1802">
          <cell r="G1802" t="str">
            <v>共用</v>
          </cell>
        </row>
        <row r="1803">
          <cell r="A1803" t="str">
            <v>T033704</v>
          </cell>
          <cell r="B1803" t="str">
            <v>土砂運搬</v>
          </cell>
          <cell r="C1803" t="str">
            <v>ｍ3</v>
          </cell>
          <cell r="D1803" t="str">
            <v>ダンプトラック損料</v>
          </cell>
          <cell r="E1803" t="str">
            <v>１０t車</v>
          </cell>
          <cell r="G1803" t="str">
            <v>日</v>
          </cell>
          <cell r="H1803">
            <v>2.5999999999999999E-2</v>
          </cell>
          <cell r="I1803">
            <v>12900</v>
          </cell>
          <cell r="J1803">
            <v>335</v>
          </cell>
          <cell r="K1803">
            <v>840</v>
          </cell>
          <cell r="L1803" t="str">
            <v>ダンプトラック損料</v>
          </cell>
        </row>
        <row r="1804">
          <cell r="B1804" t="str">
            <v>（１０t車，ＤＩＤ区間　有り</v>
          </cell>
          <cell r="L1804" t="str">
            <v>はタイヤ損耗費及び</v>
          </cell>
        </row>
        <row r="1805">
          <cell r="B1805" t="str">
            <v>ｸﾗﾑｼｪﾙ　機械ﾛｰﾌﾟ式</v>
          </cell>
          <cell r="D1805" t="str">
            <v>燃料</v>
          </cell>
          <cell r="E1805" t="str">
            <v>軽油，油脂類共</v>
          </cell>
          <cell r="G1805" t="str">
            <v>㍑</v>
          </cell>
          <cell r="H1805">
            <v>1.59</v>
          </cell>
          <cell r="I1805">
            <v>68</v>
          </cell>
          <cell r="J1805">
            <v>108</v>
          </cell>
          <cell r="L1805" t="str">
            <v>補修費を含む。</v>
          </cell>
        </row>
        <row r="1806">
          <cell r="B1806" t="str">
            <v>ｸﾛｰﾗ型0.6ｍ3）4.0km以下</v>
          </cell>
        </row>
        <row r="1807">
          <cell r="D1807" t="str">
            <v>運転手（一般）</v>
          </cell>
          <cell r="G1807" t="str">
            <v>人</v>
          </cell>
          <cell r="H1807">
            <v>0.02</v>
          </cell>
          <cell r="I1807">
            <v>17000</v>
          </cell>
          <cell r="J1807">
            <v>340</v>
          </cell>
        </row>
        <row r="1809">
          <cell r="D1809" t="str">
            <v>その他</v>
          </cell>
          <cell r="E1809" t="str">
            <v>（労＋雑）×12%</v>
          </cell>
          <cell r="J1809">
            <v>54</v>
          </cell>
        </row>
        <row r="1811">
          <cell r="D1811" t="str">
            <v>計</v>
          </cell>
          <cell r="J1811">
            <v>837</v>
          </cell>
        </row>
        <row r="1814">
          <cell r="G1814" t="str">
            <v>共用</v>
          </cell>
        </row>
        <row r="1815">
          <cell r="A1815" t="str">
            <v>T033705</v>
          </cell>
          <cell r="B1815" t="str">
            <v>土砂運搬</v>
          </cell>
          <cell r="C1815" t="str">
            <v>ｍ3</v>
          </cell>
          <cell r="D1815" t="str">
            <v>ダンプトラック損料</v>
          </cell>
          <cell r="E1815" t="str">
            <v>１０t車</v>
          </cell>
          <cell r="G1815" t="str">
            <v>日</v>
          </cell>
          <cell r="H1815">
            <v>0.03</v>
          </cell>
          <cell r="I1815">
            <v>12900</v>
          </cell>
          <cell r="J1815">
            <v>387</v>
          </cell>
          <cell r="K1815">
            <v>960</v>
          </cell>
          <cell r="L1815" t="str">
            <v>ダンプトラック損料</v>
          </cell>
        </row>
        <row r="1816">
          <cell r="B1816" t="str">
            <v>（１０t車，ＤＩＤ区間　有り</v>
          </cell>
          <cell r="L1816" t="str">
            <v>はタイヤ損耗費及び</v>
          </cell>
        </row>
        <row r="1817">
          <cell r="B1817" t="str">
            <v>ｸﾗﾑｼｪﾙ　機械ﾛｰﾌﾟ式</v>
          </cell>
          <cell r="D1817" t="str">
            <v>燃料</v>
          </cell>
          <cell r="E1817" t="str">
            <v>軽油，油脂類共</v>
          </cell>
          <cell r="G1817" t="str">
            <v>㍑</v>
          </cell>
          <cell r="H1817">
            <v>1.83</v>
          </cell>
          <cell r="I1817">
            <v>68</v>
          </cell>
          <cell r="J1817">
            <v>124</v>
          </cell>
          <cell r="L1817" t="str">
            <v>補修費を含む。</v>
          </cell>
        </row>
        <row r="1818">
          <cell r="B1818" t="str">
            <v>ｸﾛｰﾗ型0.6ｍ3）5.0km以下</v>
          </cell>
        </row>
        <row r="1819">
          <cell r="D1819" t="str">
            <v>運転手（一般）</v>
          </cell>
          <cell r="G1819" t="str">
            <v>人</v>
          </cell>
          <cell r="H1819">
            <v>2.3E-2</v>
          </cell>
          <cell r="I1819">
            <v>17000</v>
          </cell>
          <cell r="J1819">
            <v>391</v>
          </cell>
        </row>
        <row r="1821">
          <cell r="D1821" t="str">
            <v>その他</v>
          </cell>
          <cell r="E1821" t="str">
            <v>（労＋雑）×12%</v>
          </cell>
          <cell r="J1821">
            <v>62</v>
          </cell>
        </row>
        <row r="1823">
          <cell r="D1823" t="str">
            <v>計</v>
          </cell>
          <cell r="J1823">
            <v>964</v>
          </cell>
        </row>
        <row r="1824">
          <cell r="G1824" t="str">
            <v>共用</v>
          </cell>
        </row>
        <row r="1825">
          <cell r="A1825" t="str">
            <v>T033706</v>
          </cell>
          <cell r="B1825" t="str">
            <v>土砂運搬</v>
          </cell>
          <cell r="C1825" t="str">
            <v>ｍ3</v>
          </cell>
          <cell r="D1825" t="str">
            <v>ダンプトラック損料</v>
          </cell>
          <cell r="E1825" t="str">
            <v>１０t車</v>
          </cell>
          <cell r="G1825" t="str">
            <v>日</v>
          </cell>
          <cell r="H1825">
            <v>3.4000000000000002E-2</v>
          </cell>
          <cell r="I1825">
            <v>12900</v>
          </cell>
          <cell r="J1825">
            <v>439</v>
          </cell>
          <cell r="K1825">
            <v>1090</v>
          </cell>
          <cell r="L1825" t="str">
            <v>ダンプトラック損料</v>
          </cell>
        </row>
        <row r="1826">
          <cell r="B1826" t="str">
            <v>（１０t車，ＤＩＤ区間　有り</v>
          </cell>
          <cell r="L1826" t="str">
            <v>はタイヤ損耗費及び</v>
          </cell>
        </row>
        <row r="1827">
          <cell r="B1827" t="str">
            <v>ｸﾗﾑｼｪﾙ　機械ﾛｰﾌﾟ式</v>
          </cell>
          <cell r="D1827" t="str">
            <v>燃料</v>
          </cell>
          <cell r="E1827" t="str">
            <v>軽油，油脂類共</v>
          </cell>
          <cell r="G1827" t="str">
            <v>㍑</v>
          </cell>
          <cell r="H1827">
            <v>2.0699999999999998</v>
          </cell>
          <cell r="I1827">
            <v>68</v>
          </cell>
          <cell r="J1827">
            <v>141</v>
          </cell>
          <cell r="L1827" t="str">
            <v>補修費を含む。</v>
          </cell>
        </row>
        <row r="1828">
          <cell r="B1828" t="str">
            <v>ｸﾛｰﾗ型0.6ｍ3）6.5km以下</v>
          </cell>
        </row>
        <row r="1829">
          <cell r="D1829" t="str">
            <v>運転手（一般）</v>
          </cell>
          <cell r="G1829" t="str">
            <v>人</v>
          </cell>
          <cell r="H1829">
            <v>2.5999999999999999E-2</v>
          </cell>
          <cell r="I1829">
            <v>17000</v>
          </cell>
          <cell r="J1829">
            <v>442</v>
          </cell>
        </row>
        <row r="1831">
          <cell r="D1831" t="str">
            <v>その他</v>
          </cell>
          <cell r="E1831" t="str">
            <v>（労＋雑）×12%</v>
          </cell>
          <cell r="J1831">
            <v>70</v>
          </cell>
        </row>
        <row r="1833">
          <cell r="D1833" t="str">
            <v>計</v>
          </cell>
          <cell r="J1833">
            <v>1092</v>
          </cell>
        </row>
        <row r="1836">
          <cell r="G1836" t="str">
            <v>共用</v>
          </cell>
        </row>
        <row r="1837">
          <cell r="A1837" t="str">
            <v>T033707</v>
          </cell>
          <cell r="B1837" t="str">
            <v>土砂運搬</v>
          </cell>
          <cell r="C1837" t="str">
            <v>ｍ3</v>
          </cell>
          <cell r="D1837" t="str">
            <v>ダンプトラック損料</v>
          </cell>
          <cell r="E1837" t="str">
            <v>１０t車</v>
          </cell>
          <cell r="G1837" t="str">
            <v>日</v>
          </cell>
          <cell r="H1837">
            <v>3.9E-2</v>
          </cell>
          <cell r="I1837">
            <v>12900</v>
          </cell>
          <cell r="J1837">
            <v>503</v>
          </cell>
          <cell r="K1837">
            <v>1260</v>
          </cell>
          <cell r="L1837" t="str">
            <v>ダンプトラック損料</v>
          </cell>
        </row>
        <row r="1838">
          <cell r="B1838" t="str">
            <v>（１０t車，ＤＩＤ区間　有り</v>
          </cell>
          <cell r="L1838" t="str">
            <v>はタイヤ損耗費及び</v>
          </cell>
        </row>
        <row r="1839">
          <cell r="B1839" t="str">
            <v>ｸﾗﾑｼｪﾙ　機械ﾛｰﾌﾟ式</v>
          </cell>
          <cell r="D1839" t="str">
            <v>燃料</v>
          </cell>
          <cell r="E1839" t="str">
            <v>軽油，油脂類共</v>
          </cell>
          <cell r="G1839" t="str">
            <v>㍑</v>
          </cell>
          <cell r="H1839">
            <v>2.39</v>
          </cell>
          <cell r="I1839">
            <v>68</v>
          </cell>
          <cell r="J1839">
            <v>163</v>
          </cell>
          <cell r="L1839" t="str">
            <v>補修費を含む。</v>
          </cell>
        </row>
        <row r="1840">
          <cell r="B1840" t="str">
            <v>ｸﾛｰﾗ型0.6ｍ3）8.5km以下</v>
          </cell>
        </row>
        <row r="1841">
          <cell r="D1841" t="str">
            <v>運転手（一般）</v>
          </cell>
          <cell r="G1841" t="str">
            <v>人</v>
          </cell>
          <cell r="H1841">
            <v>0.03</v>
          </cell>
          <cell r="I1841">
            <v>17000</v>
          </cell>
          <cell r="J1841">
            <v>510</v>
          </cell>
        </row>
        <row r="1843">
          <cell r="D1843" t="str">
            <v>その他</v>
          </cell>
          <cell r="E1843" t="str">
            <v>（労＋雑）×12%</v>
          </cell>
          <cell r="J1843">
            <v>81</v>
          </cell>
        </row>
        <row r="1845">
          <cell r="D1845" t="str">
            <v>計</v>
          </cell>
          <cell r="J1845">
            <v>1257</v>
          </cell>
        </row>
        <row r="1848">
          <cell r="G1848" t="str">
            <v>共用</v>
          </cell>
        </row>
        <row r="1849">
          <cell r="A1849" t="str">
            <v>T033716</v>
          </cell>
          <cell r="B1849" t="str">
            <v>土砂運搬</v>
          </cell>
          <cell r="C1849" t="str">
            <v>ｍ3</v>
          </cell>
          <cell r="D1849" t="str">
            <v>ダンプトラック損料</v>
          </cell>
          <cell r="E1849" t="str">
            <v>１０t車</v>
          </cell>
          <cell r="G1849" t="str">
            <v>日</v>
          </cell>
          <cell r="H1849">
            <v>4.5999999999999999E-2</v>
          </cell>
          <cell r="I1849">
            <v>12900</v>
          </cell>
          <cell r="J1849">
            <v>593</v>
          </cell>
          <cell r="K1849">
            <v>1500</v>
          </cell>
          <cell r="L1849" t="str">
            <v>ダンプトラック損料</v>
          </cell>
        </row>
        <row r="1850">
          <cell r="B1850" t="str">
            <v>（１０t車，ＤＩＤ区間　有り</v>
          </cell>
          <cell r="L1850" t="str">
            <v>はタイヤ損耗費及び</v>
          </cell>
        </row>
        <row r="1851">
          <cell r="B1851" t="str">
            <v>ｸﾗﾑｼｪﾙ　機械ﾛｰﾌﾟ式</v>
          </cell>
          <cell r="D1851" t="str">
            <v>燃料</v>
          </cell>
          <cell r="E1851" t="str">
            <v>軽油，油脂類共</v>
          </cell>
          <cell r="G1851" t="str">
            <v>㍑</v>
          </cell>
          <cell r="H1851">
            <v>2.87</v>
          </cell>
          <cell r="I1851">
            <v>68</v>
          </cell>
          <cell r="J1851">
            <v>195</v>
          </cell>
          <cell r="L1851" t="str">
            <v>補修費を含む。</v>
          </cell>
        </row>
        <row r="1852">
          <cell r="B1852" t="str">
            <v>ｸﾛｰﾗ型0.6ｍ3）12.0km以下</v>
          </cell>
        </row>
        <row r="1853">
          <cell r="D1853" t="str">
            <v>運転手（一般）</v>
          </cell>
          <cell r="G1853" t="str">
            <v>人</v>
          </cell>
          <cell r="H1853">
            <v>3.5999999999999997E-2</v>
          </cell>
          <cell r="I1853">
            <v>17000</v>
          </cell>
          <cell r="J1853">
            <v>612</v>
          </cell>
        </row>
        <row r="1855">
          <cell r="D1855" t="str">
            <v>その他</v>
          </cell>
          <cell r="E1855" t="str">
            <v>（労＋雑）×12%</v>
          </cell>
          <cell r="J1855">
            <v>97</v>
          </cell>
        </row>
        <row r="1857">
          <cell r="D1857" t="str">
            <v>計</v>
          </cell>
          <cell r="J1857">
            <v>1497</v>
          </cell>
        </row>
        <row r="1860">
          <cell r="G1860" t="str">
            <v>共用</v>
          </cell>
        </row>
        <row r="1861">
          <cell r="A1861" t="str">
            <v>T033720</v>
          </cell>
          <cell r="B1861" t="str">
            <v>土砂運搬</v>
          </cell>
          <cell r="C1861" t="str">
            <v>ｍ3</v>
          </cell>
          <cell r="D1861" t="str">
            <v>ダンプトラック損料</v>
          </cell>
          <cell r="E1861" t="str">
            <v>１０t車</v>
          </cell>
          <cell r="G1861" t="str">
            <v>日</v>
          </cell>
          <cell r="H1861">
            <v>5.8000000000000003E-2</v>
          </cell>
          <cell r="I1861">
            <v>12900</v>
          </cell>
          <cell r="J1861">
            <v>748</v>
          </cell>
          <cell r="K1861">
            <v>1880</v>
          </cell>
          <cell r="L1861" t="str">
            <v>ダンプトラック損料</v>
          </cell>
        </row>
        <row r="1862">
          <cell r="B1862" t="str">
            <v>（１０t車，ＤＩＤ区間　有り</v>
          </cell>
          <cell r="L1862" t="str">
            <v>はタイヤ損耗費及び</v>
          </cell>
        </row>
        <row r="1863">
          <cell r="B1863" t="str">
            <v>ｸﾗﾑｼｪﾙ　機械ﾛｰﾌﾟ式</v>
          </cell>
          <cell r="D1863" t="str">
            <v>燃料</v>
          </cell>
          <cell r="E1863" t="str">
            <v>軽油，油脂類共</v>
          </cell>
          <cell r="G1863" t="str">
            <v>㍑</v>
          </cell>
          <cell r="H1863">
            <v>3.58</v>
          </cell>
          <cell r="I1863">
            <v>68</v>
          </cell>
          <cell r="J1863">
            <v>243</v>
          </cell>
          <cell r="L1863" t="str">
            <v>補修費を含む。</v>
          </cell>
        </row>
        <row r="1864">
          <cell r="B1864" t="str">
            <v>ｸﾛｰﾗ型0.6ｍ3）17.0km以下</v>
          </cell>
        </row>
        <row r="1865">
          <cell r="D1865" t="str">
            <v>運転手（一般）</v>
          </cell>
          <cell r="G1865" t="str">
            <v>人</v>
          </cell>
          <cell r="H1865">
            <v>4.4999999999999998E-2</v>
          </cell>
          <cell r="I1865">
            <v>17000</v>
          </cell>
          <cell r="J1865">
            <v>765</v>
          </cell>
        </row>
        <row r="1867">
          <cell r="D1867" t="str">
            <v>その他</v>
          </cell>
          <cell r="E1867" t="str">
            <v>（労＋雑）×12%</v>
          </cell>
          <cell r="J1867">
            <v>121</v>
          </cell>
        </row>
        <row r="1869">
          <cell r="D1869" t="str">
            <v>計</v>
          </cell>
          <cell r="J1869">
            <v>1877</v>
          </cell>
        </row>
        <row r="1872">
          <cell r="G1872" t="str">
            <v>共用</v>
          </cell>
        </row>
        <row r="1873">
          <cell r="A1873" t="str">
            <v>T033730</v>
          </cell>
          <cell r="B1873" t="str">
            <v>土砂運搬</v>
          </cell>
          <cell r="C1873" t="str">
            <v>ｍ3</v>
          </cell>
          <cell r="D1873" t="str">
            <v>ダンプトラック損料</v>
          </cell>
          <cell r="E1873" t="str">
            <v>１０t車</v>
          </cell>
          <cell r="G1873" t="str">
            <v>日</v>
          </cell>
          <cell r="H1873">
            <v>7.9000000000000001E-2</v>
          </cell>
          <cell r="I1873">
            <v>12900</v>
          </cell>
          <cell r="J1873">
            <v>1019</v>
          </cell>
          <cell r="K1873">
            <v>2550</v>
          </cell>
          <cell r="L1873" t="str">
            <v>ダンプトラック損料</v>
          </cell>
        </row>
        <row r="1874">
          <cell r="B1874" t="str">
            <v>（１０t車，ＤＩＤ区間　有り</v>
          </cell>
          <cell r="L1874" t="str">
            <v>はタイヤ損耗費及び</v>
          </cell>
        </row>
        <row r="1875">
          <cell r="B1875" t="str">
            <v>ｸﾗﾑｼｪﾙ　機械ﾛｰﾌﾟ式</v>
          </cell>
          <cell r="D1875" t="str">
            <v>燃料</v>
          </cell>
          <cell r="E1875" t="str">
            <v>軽油，油脂類共</v>
          </cell>
          <cell r="G1875" t="str">
            <v>㍑</v>
          </cell>
          <cell r="H1875">
            <v>4.8600000000000003</v>
          </cell>
          <cell r="I1875">
            <v>68</v>
          </cell>
          <cell r="J1875">
            <v>330</v>
          </cell>
          <cell r="L1875" t="str">
            <v>補修費を含む。</v>
          </cell>
        </row>
        <row r="1876">
          <cell r="B1876" t="str">
            <v>ｸﾛｰﾗ型0.6ｍ3）28.0km以下</v>
          </cell>
        </row>
        <row r="1877">
          <cell r="D1877" t="str">
            <v>運転手（一般）</v>
          </cell>
          <cell r="G1877" t="str">
            <v>人</v>
          </cell>
          <cell r="H1877">
            <v>6.0999999999999999E-2</v>
          </cell>
          <cell r="I1877">
            <v>17000</v>
          </cell>
          <cell r="J1877">
            <v>1037</v>
          </cell>
        </row>
        <row r="1879">
          <cell r="D1879" t="str">
            <v>その他</v>
          </cell>
          <cell r="E1879" t="str">
            <v>（労＋雑）×12%</v>
          </cell>
          <cell r="J1879">
            <v>164</v>
          </cell>
        </row>
        <row r="1881">
          <cell r="D1881" t="str">
            <v>計</v>
          </cell>
          <cell r="J1881">
            <v>2550</v>
          </cell>
        </row>
        <row r="1884">
          <cell r="G1884" t="str">
            <v>共用</v>
          </cell>
        </row>
        <row r="1885">
          <cell r="A1885" t="str">
            <v>T033740</v>
          </cell>
          <cell r="B1885" t="str">
            <v>土砂運搬</v>
          </cell>
          <cell r="C1885" t="str">
            <v>ｍ3</v>
          </cell>
          <cell r="D1885" t="str">
            <v>ダンプトラック損料</v>
          </cell>
          <cell r="E1885" t="str">
            <v>１０t車</v>
          </cell>
          <cell r="G1885" t="str">
            <v>日</v>
          </cell>
          <cell r="H1885">
            <v>0.11700000000000001</v>
          </cell>
          <cell r="I1885">
            <v>12900</v>
          </cell>
          <cell r="J1885">
            <v>1509</v>
          </cell>
          <cell r="K1885">
            <v>3790</v>
          </cell>
          <cell r="L1885" t="str">
            <v>ダンプトラック損料</v>
          </cell>
        </row>
        <row r="1886">
          <cell r="B1886" t="str">
            <v>（１０t車，ＤＩＤ区間　有り</v>
          </cell>
          <cell r="L1886" t="str">
            <v>はタイヤ損耗費及び</v>
          </cell>
        </row>
        <row r="1887">
          <cell r="B1887" t="str">
            <v>ｸﾗﾑｼｪﾙ　機械ﾛｰﾌﾟ式</v>
          </cell>
          <cell r="D1887" t="str">
            <v>燃料</v>
          </cell>
          <cell r="E1887" t="str">
            <v>軽油，油脂類共</v>
          </cell>
          <cell r="G1887" t="str">
            <v>㍑</v>
          </cell>
          <cell r="H1887">
            <v>7.24</v>
          </cell>
          <cell r="I1887">
            <v>68</v>
          </cell>
          <cell r="J1887">
            <v>492</v>
          </cell>
          <cell r="L1887" t="str">
            <v>補修費を含む。</v>
          </cell>
        </row>
        <row r="1888">
          <cell r="B1888" t="str">
            <v>ｸﾛｰﾗ型0.6ｍ3）60.0km以下</v>
          </cell>
        </row>
        <row r="1889">
          <cell r="D1889" t="str">
            <v>運転手（一般）</v>
          </cell>
          <cell r="G1889" t="str">
            <v>人</v>
          </cell>
          <cell r="H1889">
            <v>9.0999999999999998E-2</v>
          </cell>
          <cell r="I1889">
            <v>17000</v>
          </cell>
          <cell r="J1889">
            <v>1547</v>
          </cell>
        </row>
        <row r="1891">
          <cell r="D1891" t="str">
            <v>その他</v>
          </cell>
          <cell r="E1891" t="str">
            <v>（労＋雑）×12%</v>
          </cell>
          <cell r="J1891">
            <v>245</v>
          </cell>
        </row>
        <row r="1893">
          <cell r="D1893" t="str">
            <v>計</v>
          </cell>
          <cell r="J1893">
            <v>3793</v>
          </cell>
        </row>
        <row r="1894">
          <cell r="G1894" t="str">
            <v>共用</v>
          </cell>
        </row>
        <row r="1895">
          <cell r="A1895" t="str">
            <v>T033800</v>
          </cell>
          <cell r="B1895" t="str">
            <v>土砂運搬</v>
          </cell>
          <cell r="C1895" t="str">
            <v>ｍ3</v>
          </cell>
          <cell r="D1895" t="str">
            <v>ダンプトラック損料</v>
          </cell>
          <cell r="E1895" t="str">
            <v>１０t車</v>
          </cell>
          <cell r="G1895" t="str">
            <v>日</v>
          </cell>
          <cell r="H1895">
            <v>1.4E-2</v>
          </cell>
          <cell r="I1895">
            <v>12900</v>
          </cell>
          <cell r="J1895">
            <v>181</v>
          </cell>
          <cell r="K1895">
            <v>460</v>
          </cell>
          <cell r="L1895" t="str">
            <v>ダンプトラック損料</v>
          </cell>
        </row>
        <row r="1896">
          <cell r="B1896" t="str">
            <v>（１０t車，ＤＩＤ区間　無し</v>
          </cell>
          <cell r="L1896" t="str">
            <v>はタイヤ損耗費及び</v>
          </cell>
        </row>
        <row r="1897">
          <cell r="B1897" t="str">
            <v>ｸﾗﾑｼｪﾙ　機械ﾛｰﾌﾟ式</v>
          </cell>
          <cell r="D1897" t="str">
            <v>燃料</v>
          </cell>
          <cell r="E1897" t="str">
            <v>軽油，油脂類共</v>
          </cell>
          <cell r="G1897" t="str">
            <v>㍑</v>
          </cell>
          <cell r="H1897">
            <v>0.88</v>
          </cell>
          <cell r="I1897">
            <v>68</v>
          </cell>
          <cell r="J1897">
            <v>60</v>
          </cell>
          <cell r="L1897" t="str">
            <v>補修費を含む。</v>
          </cell>
        </row>
        <row r="1898">
          <cell r="B1898" t="str">
            <v>ｸﾛｰﾗ型0.6ｍ3）0.5km以下</v>
          </cell>
        </row>
        <row r="1899">
          <cell r="D1899" t="str">
            <v>運転手（一般）</v>
          </cell>
          <cell r="G1899" t="str">
            <v>人</v>
          </cell>
          <cell r="H1899">
            <v>1.0999999999999999E-2</v>
          </cell>
          <cell r="I1899">
            <v>17000</v>
          </cell>
          <cell r="J1899">
            <v>187</v>
          </cell>
        </row>
        <row r="1901">
          <cell r="D1901" t="str">
            <v>その他</v>
          </cell>
          <cell r="E1901" t="str">
            <v>（労＋雑）×12%</v>
          </cell>
          <cell r="J1901">
            <v>30</v>
          </cell>
        </row>
        <row r="1903">
          <cell r="D1903" t="str">
            <v>計</v>
          </cell>
          <cell r="J1903">
            <v>458</v>
          </cell>
        </row>
        <row r="1906">
          <cell r="G1906" t="str">
            <v>共用</v>
          </cell>
        </row>
        <row r="1907">
          <cell r="A1907" t="str">
            <v>T033801</v>
          </cell>
          <cell r="B1907" t="str">
            <v>土砂運搬</v>
          </cell>
          <cell r="C1907" t="str">
            <v>ｍ3</v>
          </cell>
          <cell r="D1907" t="str">
            <v>ダンプトラック損料</v>
          </cell>
          <cell r="E1907" t="str">
            <v>１０t車</v>
          </cell>
          <cell r="G1907" t="str">
            <v>日</v>
          </cell>
          <cell r="H1907">
            <v>1.4999999999999999E-2</v>
          </cell>
          <cell r="I1907">
            <v>12900</v>
          </cell>
          <cell r="J1907">
            <v>194</v>
          </cell>
          <cell r="K1907">
            <v>500</v>
          </cell>
          <cell r="L1907" t="str">
            <v>ダンプトラック損料</v>
          </cell>
        </row>
        <row r="1908">
          <cell r="B1908" t="str">
            <v>（１０t車，ＤＩＤ区間　無し</v>
          </cell>
          <cell r="L1908" t="str">
            <v>はタイヤ損耗費及び</v>
          </cell>
        </row>
        <row r="1909">
          <cell r="B1909" t="str">
            <v>ｸﾗﾑｼｪﾙ　機械ﾛｰﾌﾟ式</v>
          </cell>
          <cell r="D1909" t="str">
            <v>燃料</v>
          </cell>
          <cell r="E1909" t="str">
            <v>軽油，油脂類共</v>
          </cell>
          <cell r="G1909" t="str">
            <v>㍑</v>
          </cell>
          <cell r="H1909">
            <v>0.96</v>
          </cell>
          <cell r="I1909">
            <v>68</v>
          </cell>
          <cell r="J1909">
            <v>65</v>
          </cell>
          <cell r="L1909" t="str">
            <v>補修費を含む。</v>
          </cell>
        </row>
        <row r="1910">
          <cell r="B1910" t="str">
            <v>ｸﾛｰﾗ型0.6ｍ3）1.0km以下</v>
          </cell>
        </row>
        <row r="1911">
          <cell r="D1911" t="str">
            <v>運転手（一般）</v>
          </cell>
          <cell r="G1911" t="str">
            <v>人</v>
          </cell>
          <cell r="H1911">
            <v>1.2E-2</v>
          </cell>
          <cell r="I1911">
            <v>17000</v>
          </cell>
          <cell r="J1911">
            <v>204</v>
          </cell>
        </row>
        <row r="1913">
          <cell r="D1913" t="str">
            <v>その他</v>
          </cell>
          <cell r="E1913" t="str">
            <v>（労＋雑）×12%</v>
          </cell>
          <cell r="J1913">
            <v>32</v>
          </cell>
        </row>
        <row r="1915">
          <cell r="D1915" t="str">
            <v>計</v>
          </cell>
          <cell r="J1915">
            <v>495</v>
          </cell>
        </row>
        <row r="1918">
          <cell r="G1918" t="str">
            <v>共用</v>
          </cell>
        </row>
        <row r="1919">
          <cell r="A1919" t="str">
            <v>T033802</v>
          </cell>
          <cell r="B1919" t="str">
            <v>土砂運搬</v>
          </cell>
          <cell r="C1919" t="str">
            <v>ｍ3</v>
          </cell>
          <cell r="D1919" t="str">
            <v>ダンプトラック損料</v>
          </cell>
          <cell r="E1919" t="str">
            <v>１０t車</v>
          </cell>
          <cell r="G1919" t="str">
            <v>日</v>
          </cell>
          <cell r="H1919">
            <v>1.7999999999999999E-2</v>
          </cell>
          <cell r="I1919">
            <v>12900</v>
          </cell>
          <cell r="J1919">
            <v>232</v>
          </cell>
          <cell r="K1919">
            <v>580</v>
          </cell>
          <cell r="L1919" t="str">
            <v>ダンプトラック損料</v>
          </cell>
        </row>
        <row r="1920">
          <cell r="B1920" t="str">
            <v>（１０t車，ＤＩＤ区間　無し</v>
          </cell>
          <cell r="L1920" t="str">
            <v>はタイヤ損耗費及び</v>
          </cell>
        </row>
        <row r="1921">
          <cell r="B1921" t="str">
            <v>ｸﾗﾑｼｪﾙ　機械ﾛｰﾌﾟ式</v>
          </cell>
          <cell r="D1921" t="str">
            <v>燃料</v>
          </cell>
          <cell r="E1921" t="str">
            <v>軽油，油脂類共</v>
          </cell>
          <cell r="G1921" t="str">
            <v>㍑</v>
          </cell>
          <cell r="H1921">
            <v>1.1100000000000001</v>
          </cell>
          <cell r="I1921">
            <v>68</v>
          </cell>
          <cell r="J1921">
            <v>75</v>
          </cell>
          <cell r="L1921" t="str">
            <v>補修費を含む。</v>
          </cell>
        </row>
        <row r="1922">
          <cell r="B1922" t="str">
            <v>ｸﾛｰﾗ型0.6ｍ3）2.0km以下</v>
          </cell>
        </row>
        <row r="1923">
          <cell r="D1923" t="str">
            <v>運転手（一般）</v>
          </cell>
          <cell r="G1923" t="str">
            <v>人</v>
          </cell>
          <cell r="H1923">
            <v>1.4E-2</v>
          </cell>
          <cell r="I1923">
            <v>17000</v>
          </cell>
          <cell r="J1923">
            <v>238</v>
          </cell>
        </row>
        <row r="1925">
          <cell r="D1925" t="str">
            <v>その他</v>
          </cell>
          <cell r="E1925" t="str">
            <v>（労＋雑）×12%</v>
          </cell>
          <cell r="J1925">
            <v>38</v>
          </cell>
        </row>
        <row r="1927">
          <cell r="D1927" t="str">
            <v>計</v>
          </cell>
          <cell r="J1927">
            <v>583</v>
          </cell>
        </row>
        <row r="1930">
          <cell r="G1930" t="str">
            <v>共用</v>
          </cell>
        </row>
        <row r="1931">
          <cell r="A1931" t="str">
            <v>T033803</v>
          </cell>
          <cell r="B1931" t="str">
            <v>土砂運搬</v>
          </cell>
          <cell r="C1931" t="str">
            <v>ｍ3</v>
          </cell>
          <cell r="D1931" t="str">
            <v>ダンプトラック損料</v>
          </cell>
          <cell r="E1931" t="str">
            <v>１０t車</v>
          </cell>
          <cell r="G1931" t="str">
            <v>日</v>
          </cell>
          <cell r="H1931">
            <v>2.1999999999999999E-2</v>
          </cell>
          <cell r="I1931">
            <v>12900</v>
          </cell>
          <cell r="J1931">
            <v>284</v>
          </cell>
          <cell r="K1931">
            <v>710</v>
          </cell>
          <cell r="L1931" t="str">
            <v>ダンプトラック損料</v>
          </cell>
        </row>
        <row r="1932">
          <cell r="B1932" t="str">
            <v>（１０t車，ＤＩＤ区間　無し</v>
          </cell>
          <cell r="L1932" t="str">
            <v>はタイヤ損耗費及び</v>
          </cell>
        </row>
        <row r="1933">
          <cell r="B1933" t="str">
            <v>ｸﾗﾑｼｪﾙ　機械ﾛｰﾌﾟ式</v>
          </cell>
          <cell r="D1933" t="str">
            <v>燃料</v>
          </cell>
          <cell r="E1933" t="str">
            <v>軽油，油脂類共</v>
          </cell>
          <cell r="G1933" t="str">
            <v>㍑</v>
          </cell>
          <cell r="H1933">
            <v>1.35</v>
          </cell>
          <cell r="I1933">
            <v>68</v>
          </cell>
          <cell r="J1933">
            <v>92</v>
          </cell>
          <cell r="L1933" t="str">
            <v>補修費を含む。</v>
          </cell>
        </row>
        <row r="1934">
          <cell r="B1934" t="str">
            <v>ｸﾛｰﾗ型0.6ｍ3）3.5km以下</v>
          </cell>
        </row>
        <row r="1935">
          <cell r="D1935" t="str">
            <v>運転手（一般）</v>
          </cell>
          <cell r="G1935" t="str">
            <v>人</v>
          </cell>
          <cell r="H1935">
            <v>1.7000000000000001E-2</v>
          </cell>
          <cell r="I1935">
            <v>17000</v>
          </cell>
          <cell r="J1935">
            <v>289</v>
          </cell>
        </row>
        <row r="1937">
          <cell r="D1937" t="str">
            <v>その他</v>
          </cell>
          <cell r="E1937" t="str">
            <v>（労＋雑）×12%</v>
          </cell>
          <cell r="J1937">
            <v>46</v>
          </cell>
        </row>
        <row r="1939">
          <cell r="D1939" t="str">
            <v>計</v>
          </cell>
          <cell r="J1939">
            <v>711</v>
          </cell>
        </row>
        <row r="1942">
          <cell r="G1942" t="str">
            <v>共用</v>
          </cell>
        </row>
        <row r="1943">
          <cell r="A1943" t="str">
            <v>T033804</v>
          </cell>
          <cell r="B1943" t="str">
            <v>土砂運搬</v>
          </cell>
          <cell r="C1943" t="str">
            <v>ｍ3</v>
          </cell>
          <cell r="D1943" t="str">
            <v>ダンプトラック損料</v>
          </cell>
          <cell r="E1943" t="str">
            <v>１０t車</v>
          </cell>
          <cell r="G1943" t="str">
            <v>日</v>
          </cell>
          <cell r="H1943">
            <v>2.5999999999999999E-2</v>
          </cell>
          <cell r="I1943">
            <v>12900</v>
          </cell>
          <cell r="J1943">
            <v>335</v>
          </cell>
          <cell r="K1943">
            <v>840</v>
          </cell>
          <cell r="L1943" t="str">
            <v>ダンプトラック損料</v>
          </cell>
        </row>
        <row r="1944">
          <cell r="B1944" t="str">
            <v>（１０t車，ＤＩＤ区間　無し</v>
          </cell>
          <cell r="L1944" t="str">
            <v>はタイヤ損耗費及び</v>
          </cell>
        </row>
        <row r="1945">
          <cell r="B1945" t="str">
            <v>ｸﾗﾑｼｪﾙ　機械ﾛｰﾌﾟ式</v>
          </cell>
          <cell r="D1945" t="str">
            <v>燃料</v>
          </cell>
          <cell r="E1945" t="str">
            <v>軽油，油脂類共</v>
          </cell>
          <cell r="G1945" t="str">
            <v>㍑</v>
          </cell>
          <cell r="H1945">
            <v>1.59</v>
          </cell>
          <cell r="I1945">
            <v>68</v>
          </cell>
          <cell r="J1945">
            <v>108</v>
          </cell>
          <cell r="L1945" t="str">
            <v>補修費を含む。</v>
          </cell>
        </row>
        <row r="1946">
          <cell r="B1946" t="str">
            <v>ｸﾛｰﾗ型0.6ｍ3）4.5km以下</v>
          </cell>
        </row>
        <row r="1947">
          <cell r="D1947" t="str">
            <v>運転手（一般）</v>
          </cell>
          <cell r="G1947" t="str">
            <v>人</v>
          </cell>
          <cell r="H1947">
            <v>0.02</v>
          </cell>
          <cell r="I1947">
            <v>17000</v>
          </cell>
          <cell r="J1947">
            <v>340</v>
          </cell>
        </row>
        <row r="1949">
          <cell r="D1949" t="str">
            <v>その他</v>
          </cell>
          <cell r="E1949" t="str">
            <v>（労＋雑）×12%</v>
          </cell>
          <cell r="J1949">
            <v>54</v>
          </cell>
        </row>
        <row r="1951">
          <cell r="D1951" t="str">
            <v>計</v>
          </cell>
          <cell r="J1951">
            <v>837</v>
          </cell>
        </row>
        <row r="1954">
          <cell r="G1954" t="str">
            <v>共用</v>
          </cell>
        </row>
        <row r="1955">
          <cell r="A1955" t="str">
            <v>T033805</v>
          </cell>
          <cell r="B1955" t="str">
            <v>土砂運搬</v>
          </cell>
          <cell r="C1955" t="str">
            <v>ｍ3</v>
          </cell>
          <cell r="D1955" t="str">
            <v>ダンプトラック損料</v>
          </cell>
          <cell r="E1955" t="str">
            <v>１０t車</v>
          </cell>
          <cell r="G1955" t="str">
            <v>日</v>
          </cell>
          <cell r="H1955">
            <v>0.03</v>
          </cell>
          <cell r="I1955">
            <v>12900</v>
          </cell>
          <cell r="J1955">
            <v>387</v>
          </cell>
          <cell r="K1955">
            <v>960</v>
          </cell>
          <cell r="L1955" t="str">
            <v>ダンプトラック損料</v>
          </cell>
        </row>
        <row r="1956">
          <cell r="B1956" t="str">
            <v>（１０t車，ＤＩＤ区間　無し</v>
          </cell>
          <cell r="L1956" t="str">
            <v>はタイヤ損耗費及び</v>
          </cell>
        </row>
        <row r="1957">
          <cell r="B1957" t="str">
            <v>ｸﾗﾑｼｪﾙ　機械ﾛｰﾌﾟ式</v>
          </cell>
          <cell r="D1957" t="str">
            <v>燃料</v>
          </cell>
          <cell r="E1957" t="str">
            <v>軽油，油脂類共</v>
          </cell>
          <cell r="G1957" t="str">
            <v>㍑</v>
          </cell>
          <cell r="H1957">
            <v>1.83</v>
          </cell>
          <cell r="I1957">
            <v>68</v>
          </cell>
          <cell r="J1957">
            <v>124</v>
          </cell>
          <cell r="L1957" t="str">
            <v>補修費を含む。</v>
          </cell>
        </row>
        <row r="1958">
          <cell r="B1958" t="str">
            <v>ｸﾛｰﾗ型0.6ｍ3）5.5km以下</v>
          </cell>
        </row>
        <row r="1959">
          <cell r="D1959" t="str">
            <v>運転手（一般）</v>
          </cell>
          <cell r="G1959" t="str">
            <v>人</v>
          </cell>
          <cell r="H1959">
            <v>2.3E-2</v>
          </cell>
          <cell r="I1959">
            <v>17000</v>
          </cell>
          <cell r="J1959">
            <v>391</v>
          </cell>
        </row>
        <row r="1961">
          <cell r="D1961" t="str">
            <v>その他</v>
          </cell>
          <cell r="E1961" t="str">
            <v>（労＋雑）×12%</v>
          </cell>
          <cell r="J1961">
            <v>62</v>
          </cell>
        </row>
        <row r="1963">
          <cell r="D1963" t="str">
            <v>計</v>
          </cell>
          <cell r="J1963">
            <v>964</v>
          </cell>
        </row>
        <row r="1964">
          <cell r="G1964" t="str">
            <v>共用</v>
          </cell>
        </row>
        <row r="1965">
          <cell r="A1965" t="str">
            <v>T033806</v>
          </cell>
          <cell r="B1965" t="str">
            <v>土砂運搬</v>
          </cell>
          <cell r="C1965" t="str">
            <v>ｍ3</v>
          </cell>
          <cell r="D1965" t="str">
            <v>ダンプトラック損料</v>
          </cell>
          <cell r="E1965" t="str">
            <v>１０t車</v>
          </cell>
          <cell r="G1965" t="str">
            <v>日</v>
          </cell>
          <cell r="H1965">
            <v>3.4000000000000002E-2</v>
          </cell>
          <cell r="I1965">
            <v>12900</v>
          </cell>
          <cell r="J1965">
            <v>439</v>
          </cell>
          <cell r="K1965">
            <v>1090</v>
          </cell>
          <cell r="L1965" t="str">
            <v>ダンプトラック損料</v>
          </cell>
        </row>
        <row r="1966">
          <cell r="B1966" t="str">
            <v>（１０t車，ＤＩＤ区間　無し</v>
          </cell>
          <cell r="L1966" t="str">
            <v>はタイヤ損耗費及び</v>
          </cell>
        </row>
        <row r="1967">
          <cell r="B1967" t="str">
            <v>ｸﾗﾑｼｪﾙ　機械ﾛｰﾌﾟ式</v>
          </cell>
          <cell r="D1967" t="str">
            <v>燃料</v>
          </cell>
          <cell r="E1967" t="str">
            <v>軽油，油脂類共</v>
          </cell>
          <cell r="G1967" t="str">
            <v>㍑</v>
          </cell>
          <cell r="H1967">
            <v>2.0699999999999998</v>
          </cell>
          <cell r="I1967">
            <v>68</v>
          </cell>
          <cell r="J1967">
            <v>141</v>
          </cell>
          <cell r="L1967" t="str">
            <v>補修費を含む。</v>
          </cell>
        </row>
        <row r="1968">
          <cell r="B1968" t="str">
            <v>ｸﾛｰﾗ型0.6ｍ3）7.0km以下</v>
          </cell>
        </row>
        <row r="1969">
          <cell r="D1969" t="str">
            <v>運転手（一般）</v>
          </cell>
          <cell r="G1969" t="str">
            <v>人</v>
          </cell>
          <cell r="H1969">
            <v>2.5999999999999999E-2</v>
          </cell>
          <cell r="I1969">
            <v>17000</v>
          </cell>
          <cell r="J1969">
            <v>442</v>
          </cell>
        </row>
        <row r="1971">
          <cell r="D1971" t="str">
            <v>その他</v>
          </cell>
          <cell r="E1971" t="str">
            <v>（労＋雑）×12%</v>
          </cell>
          <cell r="J1971">
            <v>70</v>
          </cell>
        </row>
        <row r="1973">
          <cell r="D1973" t="str">
            <v>計</v>
          </cell>
          <cell r="J1973">
            <v>1092</v>
          </cell>
        </row>
        <row r="1976">
          <cell r="G1976" t="str">
            <v>共用</v>
          </cell>
        </row>
        <row r="1977">
          <cell r="A1977" t="str">
            <v>T033807</v>
          </cell>
          <cell r="B1977" t="str">
            <v>土砂運搬</v>
          </cell>
          <cell r="C1977" t="str">
            <v>ｍ3</v>
          </cell>
          <cell r="D1977" t="str">
            <v>ダンプトラック損料</v>
          </cell>
          <cell r="E1977" t="str">
            <v>１０t車</v>
          </cell>
          <cell r="G1977" t="str">
            <v>日</v>
          </cell>
          <cell r="H1977">
            <v>3.9E-2</v>
          </cell>
          <cell r="I1977">
            <v>12900</v>
          </cell>
          <cell r="J1977">
            <v>503</v>
          </cell>
          <cell r="K1977">
            <v>1260</v>
          </cell>
          <cell r="L1977" t="str">
            <v>ダンプトラック損料</v>
          </cell>
        </row>
        <row r="1978">
          <cell r="B1978" t="str">
            <v>（１０t車，ＤＩＤ区間　無し</v>
          </cell>
          <cell r="L1978" t="str">
            <v>はタイヤ損耗費及び</v>
          </cell>
        </row>
        <row r="1979">
          <cell r="B1979" t="str">
            <v>ｸﾗﾑｼｪﾙ　機械ﾛｰﾌﾟ式</v>
          </cell>
          <cell r="D1979" t="str">
            <v>燃料</v>
          </cell>
          <cell r="E1979" t="str">
            <v>軽油，油脂類共</v>
          </cell>
          <cell r="G1979" t="str">
            <v>㍑</v>
          </cell>
          <cell r="H1979">
            <v>2.39</v>
          </cell>
          <cell r="I1979">
            <v>68</v>
          </cell>
          <cell r="J1979">
            <v>163</v>
          </cell>
          <cell r="L1979" t="str">
            <v>補修費を含む。</v>
          </cell>
        </row>
        <row r="1980">
          <cell r="B1980" t="str">
            <v>ｸﾛｰﾗ型0.6ｍ3）9.5km以下</v>
          </cell>
        </row>
        <row r="1981">
          <cell r="D1981" t="str">
            <v>運転手（一般）</v>
          </cell>
          <cell r="G1981" t="str">
            <v>人</v>
          </cell>
          <cell r="H1981">
            <v>0.03</v>
          </cell>
          <cell r="I1981">
            <v>17000</v>
          </cell>
          <cell r="J1981">
            <v>510</v>
          </cell>
        </row>
        <row r="1983">
          <cell r="D1983" t="str">
            <v>その他</v>
          </cell>
          <cell r="E1983" t="str">
            <v>（労＋雑）×12%</v>
          </cell>
          <cell r="J1983">
            <v>81</v>
          </cell>
        </row>
        <row r="1985">
          <cell r="D1985" t="str">
            <v>計</v>
          </cell>
          <cell r="J1985">
            <v>1257</v>
          </cell>
        </row>
        <row r="1988">
          <cell r="G1988" t="str">
            <v>共用</v>
          </cell>
        </row>
        <row r="1989">
          <cell r="A1989" t="str">
            <v>T033816</v>
          </cell>
          <cell r="B1989" t="str">
            <v>土砂運搬</v>
          </cell>
          <cell r="C1989" t="str">
            <v>ｍ3</v>
          </cell>
          <cell r="D1989" t="str">
            <v>ダンプトラック損料</v>
          </cell>
          <cell r="E1989" t="str">
            <v>１０t車</v>
          </cell>
          <cell r="G1989" t="str">
            <v>日</v>
          </cell>
          <cell r="H1989">
            <v>4.5999999999999999E-2</v>
          </cell>
          <cell r="I1989">
            <v>12900</v>
          </cell>
          <cell r="J1989">
            <v>593</v>
          </cell>
          <cell r="K1989">
            <v>1500</v>
          </cell>
          <cell r="L1989" t="str">
            <v>ダンプトラック損料</v>
          </cell>
        </row>
        <row r="1990">
          <cell r="B1990" t="str">
            <v>（１０t車，ＤＩＤ区間　無し</v>
          </cell>
          <cell r="L1990" t="str">
            <v>はタイヤ損耗費及び</v>
          </cell>
        </row>
        <row r="1991">
          <cell r="B1991" t="str">
            <v>ｸﾗﾑｼｪﾙ　機械ﾛｰﾌﾟ式</v>
          </cell>
          <cell r="D1991" t="str">
            <v>燃料</v>
          </cell>
          <cell r="E1991" t="str">
            <v>軽油，油脂類共</v>
          </cell>
          <cell r="G1991" t="str">
            <v>㍑</v>
          </cell>
          <cell r="H1991">
            <v>2.87</v>
          </cell>
          <cell r="I1991">
            <v>68</v>
          </cell>
          <cell r="J1991">
            <v>195</v>
          </cell>
          <cell r="L1991" t="str">
            <v>補修費を含む。</v>
          </cell>
        </row>
        <row r="1992">
          <cell r="B1992" t="str">
            <v>ｸﾛｰﾗ型0.6ｍ3）13.0km以下</v>
          </cell>
        </row>
        <row r="1993">
          <cell r="D1993" t="str">
            <v>運転手（一般）</v>
          </cell>
          <cell r="G1993" t="str">
            <v>人</v>
          </cell>
          <cell r="H1993">
            <v>3.5999999999999997E-2</v>
          </cell>
          <cell r="I1993">
            <v>17000</v>
          </cell>
          <cell r="J1993">
            <v>612</v>
          </cell>
        </row>
        <row r="1995">
          <cell r="D1995" t="str">
            <v>その他</v>
          </cell>
          <cell r="E1995" t="str">
            <v>（労＋雑）×12%</v>
          </cell>
          <cell r="J1995">
            <v>97</v>
          </cell>
        </row>
        <row r="1997">
          <cell r="D1997" t="str">
            <v>計</v>
          </cell>
          <cell r="J1997">
            <v>1497</v>
          </cell>
        </row>
        <row r="2000">
          <cell r="G2000" t="str">
            <v>共用</v>
          </cell>
        </row>
        <row r="2001">
          <cell r="A2001" t="str">
            <v>T033820</v>
          </cell>
          <cell r="B2001" t="str">
            <v>土砂運搬</v>
          </cell>
          <cell r="C2001" t="str">
            <v>ｍ3</v>
          </cell>
          <cell r="D2001" t="str">
            <v>ダンプトラック損料</v>
          </cell>
          <cell r="E2001" t="str">
            <v>１０t車</v>
          </cell>
          <cell r="G2001" t="str">
            <v>日</v>
          </cell>
          <cell r="H2001">
            <v>5.8000000000000003E-2</v>
          </cell>
          <cell r="I2001">
            <v>12900</v>
          </cell>
          <cell r="J2001">
            <v>748</v>
          </cell>
          <cell r="K2001">
            <v>1880</v>
          </cell>
          <cell r="L2001" t="str">
            <v>ダンプトラック損料</v>
          </cell>
        </row>
        <row r="2002">
          <cell r="B2002" t="str">
            <v>（１０t車，ＤＩＤ区間　無し</v>
          </cell>
          <cell r="L2002" t="str">
            <v>はタイヤ損耗費及び</v>
          </cell>
        </row>
        <row r="2003">
          <cell r="B2003" t="str">
            <v>ｸﾗﾑｼｪﾙ　機械ﾛｰﾌﾟ式</v>
          </cell>
          <cell r="D2003" t="str">
            <v>燃料</v>
          </cell>
          <cell r="E2003" t="str">
            <v>軽油，油脂類共</v>
          </cell>
          <cell r="G2003" t="str">
            <v>㍑</v>
          </cell>
          <cell r="H2003">
            <v>3.58</v>
          </cell>
          <cell r="I2003">
            <v>68</v>
          </cell>
          <cell r="J2003">
            <v>243</v>
          </cell>
          <cell r="L2003" t="str">
            <v>補修費を含む。</v>
          </cell>
        </row>
        <row r="2004">
          <cell r="B2004" t="str">
            <v>ｸﾛｰﾗ型0.6ｍ3）19.5km以下</v>
          </cell>
        </row>
        <row r="2005">
          <cell r="D2005" t="str">
            <v>運転手（一般）</v>
          </cell>
          <cell r="G2005" t="str">
            <v>人</v>
          </cell>
          <cell r="H2005">
            <v>4.4999999999999998E-2</v>
          </cell>
          <cell r="I2005">
            <v>17000</v>
          </cell>
          <cell r="J2005">
            <v>765</v>
          </cell>
        </row>
        <row r="2007">
          <cell r="D2007" t="str">
            <v>その他</v>
          </cell>
          <cell r="E2007" t="str">
            <v>（労＋雑）×12%</v>
          </cell>
          <cell r="J2007">
            <v>121</v>
          </cell>
        </row>
        <row r="2009">
          <cell r="D2009" t="str">
            <v>計</v>
          </cell>
          <cell r="J2009">
            <v>1877</v>
          </cell>
        </row>
        <row r="2012">
          <cell r="G2012" t="str">
            <v>共用</v>
          </cell>
        </row>
        <row r="2013">
          <cell r="A2013" t="str">
            <v>T033830</v>
          </cell>
          <cell r="B2013" t="str">
            <v>土砂運搬</v>
          </cell>
          <cell r="C2013" t="str">
            <v>ｍ3</v>
          </cell>
          <cell r="D2013" t="str">
            <v>ダンプトラック損料</v>
          </cell>
          <cell r="E2013" t="str">
            <v>１０t車</v>
          </cell>
          <cell r="G2013" t="str">
            <v>日</v>
          </cell>
          <cell r="H2013">
            <v>7.9000000000000001E-2</v>
          </cell>
          <cell r="I2013">
            <v>12900</v>
          </cell>
          <cell r="J2013">
            <v>1019</v>
          </cell>
          <cell r="K2013">
            <v>2550</v>
          </cell>
          <cell r="L2013" t="str">
            <v>ダンプトラック損料</v>
          </cell>
        </row>
        <row r="2014">
          <cell r="B2014" t="str">
            <v>（１０t車，ＤＩＤ区間　無し</v>
          </cell>
          <cell r="L2014" t="str">
            <v>はタイヤ損耗費及び</v>
          </cell>
        </row>
        <row r="2015">
          <cell r="B2015" t="str">
            <v>ｸﾗﾑｼｪﾙ　機械ﾛｰﾌﾟ式</v>
          </cell>
          <cell r="D2015" t="str">
            <v>燃料</v>
          </cell>
          <cell r="E2015" t="str">
            <v>軽油，油脂類共</v>
          </cell>
          <cell r="G2015" t="str">
            <v>㍑</v>
          </cell>
          <cell r="H2015">
            <v>4.8600000000000003</v>
          </cell>
          <cell r="I2015">
            <v>68</v>
          </cell>
          <cell r="J2015">
            <v>330</v>
          </cell>
          <cell r="L2015" t="str">
            <v>補修費を含む。</v>
          </cell>
        </row>
        <row r="2016">
          <cell r="B2016" t="str">
            <v>ｸﾛｰﾗ型0.6ｍ3）37.5km以下</v>
          </cell>
        </row>
        <row r="2017">
          <cell r="D2017" t="str">
            <v>運転手（一般）</v>
          </cell>
          <cell r="G2017" t="str">
            <v>人</v>
          </cell>
          <cell r="H2017">
            <v>6.0999999999999999E-2</v>
          </cell>
          <cell r="I2017">
            <v>17000</v>
          </cell>
          <cell r="J2017">
            <v>1037</v>
          </cell>
        </row>
        <row r="2019">
          <cell r="D2019" t="str">
            <v>その他</v>
          </cell>
          <cell r="E2019" t="str">
            <v>（労＋雑）×12%</v>
          </cell>
          <cell r="J2019">
            <v>164</v>
          </cell>
        </row>
        <row r="2021">
          <cell r="D2021" t="str">
            <v>計</v>
          </cell>
          <cell r="J2021">
            <v>2550</v>
          </cell>
        </row>
        <row r="2024">
          <cell r="G2024" t="str">
            <v>共用</v>
          </cell>
        </row>
        <row r="2025">
          <cell r="A2025" t="str">
            <v>T033840</v>
          </cell>
          <cell r="B2025" t="str">
            <v>土砂運搬</v>
          </cell>
          <cell r="C2025" t="str">
            <v>ｍ3</v>
          </cell>
          <cell r="D2025" t="str">
            <v>ダンプトラック損料</v>
          </cell>
          <cell r="E2025" t="str">
            <v>１０t車</v>
          </cell>
          <cell r="G2025" t="str">
            <v>日</v>
          </cell>
          <cell r="H2025">
            <v>0.11700000000000001</v>
          </cell>
          <cell r="I2025">
            <v>12900</v>
          </cell>
          <cell r="J2025">
            <v>1509</v>
          </cell>
          <cell r="K2025">
            <v>3790</v>
          </cell>
          <cell r="L2025" t="str">
            <v>ダンプトラック損料</v>
          </cell>
        </row>
        <row r="2026">
          <cell r="B2026" t="str">
            <v>（１０t車，ＤＩＤ区間　無し</v>
          </cell>
          <cell r="L2026" t="str">
            <v>はタイヤ損耗費及び</v>
          </cell>
        </row>
        <row r="2027">
          <cell r="B2027" t="str">
            <v>ｸﾗﾑｼｪﾙ　機械ﾛｰﾌﾟ式</v>
          </cell>
          <cell r="D2027" t="str">
            <v>燃料</v>
          </cell>
          <cell r="E2027" t="str">
            <v>軽油，油脂類共</v>
          </cell>
          <cell r="G2027" t="str">
            <v>㍑</v>
          </cell>
          <cell r="H2027">
            <v>7.24</v>
          </cell>
          <cell r="I2027">
            <v>68</v>
          </cell>
          <cell r="J2027">
            <v>492</v>
          </cell>
          <cell r="L2027" t="str">
            <v>補修費を含む。</v>
          </cell>
        </row>
        <row r="2028">
          <cell r="B2028" t="str">
            <v>ｸﾛｰﾗ型0.6ｍ3）60.0km以下</v>
          </cell>
        </row>
        <row r="2029">
          <cell r="D2029" t="str">
            <v>運転手（一般）</v>
          </cell>
          <cell r="G2029" t="str">
            <v>人</v>
          </cell>
          <cell r="H2029">
            <v>9.0999999999999998E-2</v>
          </cell>
          <cell r="I2029">
            <v>17000</v>
          </cell>
          <cell r="J2029">
            <v>1547</v>
          </cell>
        </row>
        <row r="2031">
          <cell r="D2031" t="str">
            <v>その他</v>
          </cell>
          <cell r="E2031" t="str">
            <v>（労＋雑）×12%</v>
          </cell>
          <cell r="J2031">
            <v>245</v>
          </cell>
        </row>
        <row r="2033">
          <cell r="D2033" t="str">
            <v>計</v>
          </cell>
          <cell r="J2033">
            <v>3793</v>
          </cell>
        </row>
        <row r="2034">
          <cell r="G2034" t="str">
            <v>共用</v>
          </cell>
        </row>
        <row r="2035">
          <cell r="A2035" t="str">
            <v>T033900</v>
          </cell>
          <cell r="B2035" t="str">
            <v>土砂運搬</v>
          </cell>
          <cell r="C2035" t="str">
            <v>ｍ3</v>
          </cell>
          <cell r="D2035" t="str">
            <v>ダンプトラック損料</v>
          </cell>
          <cell r="E2035" t="str">
            <v>２t車</v>
          </cell>
          <cell r="G2035" t="str">
            <v>日</v>
          </cell>
          <cell r="H2035">
            <v>6.5000000000000002E-2</v>
          </cell>
          <cell r="I2035">
            <v>3220</v>
          </cell>
          <cell r="J2035">
            <v>209</v>
          </cell>
          <cell r="K2035">
            <v>1270</v>
          </cell>
          <cell r="L2035" t="str">
            <v>ダンプトラック損料</v>
          </cell>
        </row>
        <row r="2036">
          <cell r="B2036" t="str">
            <v>（２t車，ＤＩＤ区間　有り</v>
          </cell>
          <cell r="L2036" t="str">
            <v>はタイヤ損耗費及び</v>
          </cell>
        </row>
        <row r="2037">
          <cell r="B2037" t="str">
            <v>人力）</v>
          </cell>
          <cell r="D2037" t="str">
            <v>燃料</v>
          </cell>
          <cell r="E2037" t="str">
            <v>軽油，油脂類共</v>
          </cell>
          <cell r="G2037" t="str">
            <v>㍑</v>
          </cell>
          <cell r="H2037">
            <v>1.47</v>
          </cell>
          <cell r="I2037">
            <v>68</v>
          </cell>
          <cell r="J2037">
            <v>100</v>
          </cell>
          <cell r="L2037" t="str">
            <v>補修費を含む。</v>
          </cell>
        </row>
        <row r="2038">
          <cell r="B2038" t="str">
            <v>0.3km以下</v>
          </cell>
        </row>
        <row r="2039">
          <cell r="D2039" t="str">
            <v>運転手（一般）</v>
          </cell>
          <cell r="G2039" t="str">
            <v>人</v>
          </cell>
          <cell r="H2039">
            <v>0.05</v>
          </cell>
          <cell r="I2039">
            <v>17000</v>
          </cell>
          <cell r="J2039">
            <v>850</v>
          </cell>
        </row>
        <row r="2041">
          <cell r="D2041" t="str">
            <v>その他</v>
          </cell>
          <cell r="E2041" t="str">
            <v>（労＋雑）×12%</v>
          </cell>
          <cell r="J2041">
            <v>114</v>
          </cell>
        </row>
        <row r="2043">
          <cell r="D2043" t="str">
            <v>計</v>
          </cell>
          <cell r="J2043">
            <v>1273</v>
          </cell>
        </row>
        <row r="2046">
          <cell r="G2046" t="str">
            <v>共用</v>
          </cell>
        </row>
        <row r="2047">
          <cell r="A2047" t="str">
            <v>T033901</v>
          </cell>
          <cell r="B2047" t="str">
            <v>土砂運搬</v>
          </cell>
          <cell r="C2047" t="str">
            <v>ｍ3</v>
          </cell>
          <cell r="D2047" t="str">
            <v>ダンプトラック損料</v>
          </cell>
          <cell r="E2047" t="str">
            <v>２t車</v>
          </cell>
          <cell r="G2047" t="str">
            <v>日</v>
          </cell>
          <cell r="H2047">
            <v>7.0999999999999994E-2</v>
          </cell>
          <cell r="I2047">
            <v>3220</v>
          </cell>
          <cell r="J2047">
            <v>229</v>
          </cell>
          <cell r="K2047">
            <v>1400</v>
          </cell>
          <cell r="L2047" t="str">
            <v>ダンプトラック損料</v>
          </cell>
        </row>
        <row r="2048">
          <cell r="B2048" t="str">
            <v>（２t車，ＤＩＤ区間　有り</v>
          </cell>
          <cell r="L2048" t="str">
            <v>はタイヤ損耗費及び</v>
          </cell>
        </row>
        <row r="2049">
          <cell r="B2049" t="str">
            <v>人力）</v>
          </cell>
          <cell r="D2049" t="str">
            <v>燃料</v>
          </cell>
          <cell r="E2049" t="str">
            <v>軽油，油脂類共</v>
          </cell>
          <cell r="G2049" t="str">
            <v>㍑</v>
          </cell>
          <cell r="H2049">
            <v>1.62</v>
          </cell>
          <cell r="I2049">
            <v>68</v>
          </cell>
          <cell r="J2049">
            <v>110</v>
          </cell>
          <cell r="L2049" t="str">
            <v>補修費を含む。</v>
          </cell>
        </row>
        <row r="2050">
          <cell r="B2050" t="str">
            <v>0.5km以下</v>
          </cell>
        </row>
        <row r="2051">
          <cell r="D2051" t="str">
            <v>運転手（一般）</v>
          </cell>
          <cell r="G2051" t="str">
            <v>人</v>
          </cell>
          <cell r="H2051">
            <v>5.5E-2</v>
          </cell>
          <cell r="I2051">
            <v>17000</v>
          </cell>
          <cell r="J2051">
            <v>935</v>
          </cell>
        </row>
        <row r="2053">
          <cell r="D2053" t="str">
            <v>その他</v>
          </cell>
          <cell r="E2053" t="str">
            <v>（労＋雑）×12%</v>
          </cell>
          <cell r="J2053">
            <v>125</v>
          </cell>
        </row>
        <row r="2055">
          <cell r="D2055" t="str">
            <v>計</v>
          </cell>
          <cell r="J2055">
            <v>1399</v>
          </cell>
        </row>
        <row r="2058">
          <cell r="G2058" t="str">
            <v>共用</v>
          </cell>
        </row>
        <row r="2059">
          <cell r="A2059" t="str">
            <v>T033902</v>
          </cell>
          <cell r="B2059" t="str">
            <v>土砂運搬</v>
          </cell>
          <cell r="C2059" t="str">
            <v>ｍ3</v>
          </cell>
          <cell r="D2059" t="str">
            <v>ダンプトラック損料</v>
          </cell>
          <cell r="E2059" t="str">
            <v>２t車</v>
          </cell>
          <cell r="G2059" t="str">
            <v>日</v>
          </cell>
          <cell r="H2059">
            <v>7.6999999999999999E-2</v>
          </cell>
          <cell r="I2059">
            <v>3220</v>
          </cell>
          <cell r="J2059">
            <v>248</v>
          </cell>
          <cell r="K2059">
            <v>1530</v>
          </cell>
          <cell r="L2059" t="str">
            <v>ダンプトラック損料</v>
          </cell>
        </row>
        <row r="2060">
          <cell r="B2060" t="str">
            <v>（２t車，ＤＩＤ区間　有り</v>
          </cell>
          <cell r="L2060" t="str">
            <v>はタイヤ損耗費及び</v>
          </cell>
        </row>
        <row r="2061">
          <cell r="B2061" t="str">
            <v>人力）</v>
          </cell>
          <cell r="D2061" t="str">
            <v>燃料</v>
          </cell>
          <cell r="E2061" t="str">
            <v>軽油，油脂類共</v>
          </cell>
          <cell r="G2061" t="str">
            <v>㍑</v>
          </cell>
          <cell r="H2061">
            <v>1.76</v>
          </cell>
          <cell r="I2061">
            <v>68</v>
          </cell>
          <cell r="J2061">
            <v>120</v>
          </cell>
          <cell r="L2061" t="str">
            <v>補修費を含む。</v>
          </cell>
        </row>
        <row r="2062">
          <cell r="B2062" t="str">
            <v>1.0km以下</v>
          </cell>
        </row>
        <row r="2063">
          <cell r="D2063" t="str">
            <v>運転手（一般）</v>
          </cell>
          <cell r="G2063" t="str">
            <v>人</v>
          </cell>
          <cell r="H2063">
            <v>0.06</v>
          </cell>
          <cell r="I2063">
            <v>17000</v>
          </cell>
          <cell r="J2063">
            <v>1020</v>
          </cell>
        </row>
        <row r="2065">
          <cell r="D2065" t="str">
            <v>その他</v>
          </cell>
          <cell r="E2065" t="str">
            <v>（労＋雑）×12%</v>
          </cell>
          <cell r="J2065">
            <v>137</v>
          </cell>
        </row>
        <row r="2067">
          <cell r="D2067" t="str">
            <v>計</v>
          </cell>
          <cell r="J2067">
            <v>1525</v>
          </cell>
        </row>
        <row r="2070">
          <cell r="G2070" t="str">
            <v>共用</v>
          </cell>
        </row>
        <row r="2071">
          <cell r="A2071" t="str">
            <v>T033903</v>
          </cell>
          <cell r="B2071" t="str">
            <v>土砂運搬</v>
          </cell>
          <cell r="C2071" t="str">
            <v>ｍ3</v>
          </cell>
          <cell r="D2071" t="str">
            <v>ダンプトラック損料</v>
          </cell>
          <cell r="E2071" t="str">
            <v>２t車</v>
          </cell>
          <cell r="G2071" t="str">
            <v>日</v>
          </cell>
          <cell r="H2071">
            <v>0.09</v>
          </cell>
          <cell r="I2071">
            <v>3220</v>
          </cell>
          <cell r="J2071">
            <v>290</v>
          </cell>
          <cell r="K2071">
            <v>1780</v>
          </cell>
          <cell r="L2071" t="str">
            <v>ダンプトラック損料</v>
          </cell>
        </row>
        <row r="2072">
          <cell r="B2072" t="str">
            <v>（２t車，ＤＩＤ区間　有り</v>
          </cell>
          <cell r="L2072" t="str">
            <v>はタイヤ損耗費及び</v>
          </cell>
        </row>
        <row r="2073">
          <cell r="B2073" t="str">
            <v>人力）</v>
          </cell>
          <cell r="D2073" t="str">
            <v>燃料</v>
          </cell>
          <cell r="E2073" t="str">
            <v>軽油，油脂類共</v>
          </cell>
          <cell r="G2073" t="str">
            <v>㍑</v>
          </cell>
          <cell r="H2073">
            <v>2.06</v>
          </cell>
          <cell r="I2073">
            <v>68</v>
          </cell>
          <cell r="J2073">
            <v>140</v>
          </cell>
          <cell r="L2073" t="str">
            <v>補修費を含む。</v>
          </cell>
        </row>
        <row r="2074">
          <cell r="B2074" t="str">
            <v>1.5km以下</v>
          </cell>
        </row>
        <row r="2075">
          <cell r="D2075" t="str">
            <v>運転手（一般）</v>
          </cell>
          <cell r="G2075" t="str">
            <v>人</v>
          </cell>
          <cell r="H2075">
            <v>7.0000000000000007E-2</v>
          </cell>
          <cell r="I2075">
            <v>17000</v>
          </cell>
          <cell r="J2075">
            <v>1190</v>
          </cell>
        </row>
        <row r="2077">
          <cell r="D2077" t="str">
            <v>その他</v>
          </cell>
          <cell r="E2077" t="str">
            <v>（労＋雑）×12%</v>
          </cell>
          <cell r="J2077">
            <v>160</v>
          </cell>
        </row>
        <row r="2079">
          <cell r="D2079" t="str">
            <v>計</v>
          </cell>
          <cell r="J2079">
            <v>1780</v>
          </cell>
        </row>
        <row r="2082">
          <cell r="G2082" t="str">
            <v>共用</v>
          </cell>
        </row>
        <row r="2083">
          <cell r="A2083" t="str">
            <v>T033904</v>
          </cell>
          <cell r="B2083" t="str">
            <v>土砂運搬</v>
          </cell>
          <cell r="C2083" t="str">
            <v>ｍ3</v>
          </cell>
          <cell r="D2083" t="str">
            <v>ダンプトラック損料</v>
          </cell>
          <cell r="E2083" t="str">
            <v>２t車</v>
          </cell>
          <cell r="G2083" t="str">
            <v>日</v>
          </cell>
          <cell r="H2083">
            <v>0.10299999999999999</v>
          </cell>
          <cell r="I2083">
            <v>3220</v>
          </cell>
          <cell r="J2083">
            <v>332</v>
          </cell>
          <cell r="K2083">
            <v>2030</v>
          </cell>
          <cell r="L2083" t="str">
            <v>ダンプトラック損料</v>
          </cell>
        </row>
        <row r="2084">
          <cell r="B2084" t="str">
            <v>（２t車，ＤＩＤ区間　有り</v>
          </cell>
          <cell r="L2084" t="str">
            <v>はタイヤ損耗費及び</v>
          </cell>
        </row>
        <row r="2085">
          <cell r="B2085" t="str">
            <v>人力）</v>
          </cell>
          <cell r="D2085" t="str">
            <v>燃料</v>
          </cell>
          <cell r="E2085" t="str">
            <v>軽油，油脂類共</v>
          </cell>
          <cell r="G2085" t="str">
            <v>㍑</v>
          </cell>
          <cell r="H2085">
            <v>2.35</v>
          </cell>
          <cell r="I2085">
            <v>68</v>
          </cell>
          <cell r="J2085">
            <v>160</v>
          </cell>
          <cell r="L2085" t="str">
            <v>補修費を含む。</v>
          </cell>
        </row>
        <row r="2086">
          <cell r="B2086" t="str">
            <v>2.0km以下</v>
          </cell>
        </row>
        <row r="2087">
          <cell r="D2087" t="str">
            <v>運転手（一般）</v>
          </cell>
          <cell r="G2087" t="str">
            <v>人</v>
          </cell>
          <cell r="H2087">
            <v>0.08</v>
          </cell>
          <cell r="I2087">
            <v>17000</v>
          </cell>
          <cell r="J2087">
            <v>1360</v>
          </cell>
        </row>
        <row r="2089">
          <cell r="D2089" t="str">
            <v>その他</v>
          </cell>
          <cell r="E2089" t="str">
            <v>（労＋雑）×12%</v>
          </cell>
          <cell r="J2089">
            <v>182</v>
          </cell>
        </row>
        <row r="2091">
          <cell r="D2091" t="str">
            <v>計</v>
          </cell>
          <cell r="J2091">
            <v>2034</v>
          </cell>
        </row>
        <row r="2094">
          <cell r="G2094" t="str">
            <v>共用</v>
          </cell>
        </row>
        <row r="2095">
          <cell r="A2095" t="str">
            <v>T033905</v>
          </cell>
          <cell r="B2095" t="str">
            <v>土砂運搬</v>
          </cell>
          <cell r="C2095" t="str">
            <v>ｍ3</v>
          </cell>
          <cell r="D2095" t="str">
            <v>ダンプトラック損料</v>
          </cell>
          <cell r="E2095" t="str">
            <v>２t車</v>
          </cell>
          <cell r="G2095" t="str">
            <v>日</v>
          </cell>
          <cell r="H2095">
            <v>0.11600000000000001</v>
          </cell>
          <cell r="I2095">
            <v>3220</v>
          </cell>
          <cell r="J2095">
            <v>374</v>
          </cell>
          <cell r="K2095">
            <v>2290</v>
          </cell>
          <cell r="L2095" t="str">
            <v>ダンプトラック損料</v>
          </cell>
        </row>
        <row r="2096">
          <cell r="B2096" t="str">
            <v>（２t車，ＤＩＤ区間　有り</v>
          </cell>
          <cell r="L2096" t="str">
            <v>はタイヤ損耗費及び</v>
          </cell>
        </row>
        <row r="2097">
          <cell r="B2097" t="str">
            <v>人力）</v>
          </cell>
          <cell r="D2097" t="str">
            <v>燃料</v>
          </cell>
          <cell r="E2097" t="str">
            <v>軽油，油脂類共</v>
          </cell>
          <cell r="G2097" t="str">
            <v>㍑</v>
          </cell>
          <cell r="H2097">
            <v>2.65</v>
          </cell>
          <cell r="I2097">
            <v>68</v>
          </cell>
          <cell r="J2097">
            <v>180</v>
          </cell>
          <cell r="L2097" t="str">
            <v>補修費を含む。</v>
          </cell>
        </row>
        <row r="2098">
          <cell r="B2098" t="str">
            <v>2.5km以下</v>
          </cell>
        </row>
        <row r="2099">
          <cell r="D2099" t="str">
            <v>運転手（一般）</v>
          </cell>
          <cell r="G2099" t="str">
            <v>人</v>
          </cell>
          <cell r="H2099">
            <v>0.09</v>
          </cell>
          <cell r="I2099">
            <v>17000</v>
          </cell>
          <cell r="J2099">
            <v>1530</v>
          </cell>
        </row>
        <row r="2101">
          <cell r="D2101" t="str">
            <v>その他</v>
          </cell>
          <cell r="E2101" t="str">
            <v>（労＋雑）×12%</v>
          </cell>
          <cell r="J2101">
            <v>205</v>
          </cell>
        </row>
        <row r="2103">
          <cell r="D2103" t="str">
            <v>計</v>
          </cell>
          <cell r="J2103">
            <v>2289</v>
          </cell>
        </row>
        <row r="2104">
          <cell r="G2104" t="str">
            <v>共用</v>
          </cell>
        </row>
        <row r="2105">
          <cell r="A2105" t="str">
            <v>T033906</v>
          </cell>
          <cell r="B2105" t="str">
            <v>土砂運搬</v>
          </cell>
          <cell r="C2105" t="str">
            <v>ｍ3</v>
          </cell>
          <cell r="D2105" t="str">
            <v>ダンプトラック損料</v>
          </cell>
          <cell r="E2105" t="str">
            <v>２t車</v>
          </cell>
          <cell r="G2105" t="str">
            <v>日</v>
          </cell>
          <cell r="H2105">
            <v>0.129</v>
          </cell>
          <cell r="I2105">
            <v>3220</v>
          </cell>
          <cell r="J2105">
            <v>415</v>
          </cell>
          <cell r="K2105">
            <v>2540</v>
          </cell>
          <cell r="L2105" t="str">
            <v>ダンプトラック損料</v>
          </cell>
        </row>
        <row r="2106">
          <cell r="B2106" t="str">
            <v>（２t車，ＤＩＤ区間　有り</v>
          </cell>
          <cell r="L2106" t="str">
            <v>はタイヤ損耗費及び</v>
          </cell>
        </row>
        <row r="2107">
          <cell r="B2107" t="str">
            <v>人力）</v>
          </cell>
          <cell r="D2107" t="str">
            <v>燃料</v>
          </cell>
          <cell r="E2107" t="str">
            <v>軽油，油脂類共</v>
          </cell>
          <cell r="G2107" t="str">
            <v>㍑</v>
          </cell>
          <cell r="H2107">
            <v>2.94</v>
          </cell>
          <cell r="I2107">
            <v>68</v>
          </cell>
          <cell r="J2107">
            <v>200</v>
          </cell>
          <cell r="L2107" t="str">
            <v>補修費を含む。</v>
          </cell>
        </row>
        <row r="2108">
          <cell r="B2108" t="str">
            <v>3.5km以下</v>
          </cell>
        </row>
        <row r="2109">
          <cell r="D2109" t="str">
            <v>運転手（一般）</v>
          </cell>
          <cell r="G2109" t="str">
            <v>人</v>
          </cell>
          <cell r="H2109">
            <v>0.1</v>
          </cell>
          <cell r="I2109">
            <v>17000</v>
          </cell>
          <cell r="J2109">
            <v>1700</v>
          </cell>
        </row>
        <row r="2111">
          <cell r="D2111" t="str">
            <v>その他</v>
          </cell>
          <cell r="E2111" t="str">
            <v>（労＋雑）×12%</v>
          </cell>
          <cell r="J2111">
            <v>228</v>
          </cell>
        </row>
        <row r="2113">
          <cell r="D2113" t="str">
            <v>計</v>
          </cell>
          <cell r="J2113">
            <v>2543</v>
          </cell>
        </row>
        <row r="2116">
          <cell r="G2116" t="str">
            <v>共用</v>
          </cell>
        </row>
        <row r="2117">
          <cell r="A2117" t="str">
            <v>T033907</v>
          </cell>
          <cell r="B2117" t="str">
            <v>土砂運搬</v>
          </cell>
          <cell r="C2117" t="str">
            <v>ｍ3</v>
          </cell>
          <cell r="D2117" t="str">
            <v>ダンプトラック損料</v>
          </cell>
          <cell r="E2117" t="str">
            <v>２t車</v>
          </cell>
          <cell r="G2117" t="str">
            <v>日</v>
          </cell>
          <cell r="H2117">
            <v>0.14199999999999999</v>
          </cell>
          <cell r="I2117">
            <v>3220</v>
          </cell>
          <cell r="J2117">
            <v>457</v>
          </cell>
          <cell r="K2117">
            <v>2800</v>
          </cell>
          <cell r="L2117" t="str">
            <v>ダンプトラック損料</v>
          </cell>
        </row>
        <row r="2118">
          <cell r="B2118" t="str">
            <v>（２t車，ＤＩＤ区間　有り</v>
          </cell>
          <cell r="L2118" t="str">
            <v>はタイヤ損耗費及び</v>
          </cell>
        </row>
        <row r="2119">
          <cell r="B2119" t="str">
            <v>人力）</v>
          </cell>
          <cell r="D2119" t="str">
            <v>燃料</v>
          </cell>
          <cell r="E2119" t="str">
            <v>軽油，油脂類共</v>
          </cell>
          <cell r="G2119" t="str">
            <v>㍑</v>
          </cell>
          <cell r="H2119">
            <v>3.23</v>
          </cell>
          <cell r="I2119">
            <v>68</v>
          </cell>
          <cell r="J2119">
            <v>220</v>
          </cell>
          <cell r="L2119" t="str">
            <v>補修費を含む。</v>
          </cell>
        </row>
        <row r="2120">
          <cell r="B2120" t="str">
            <v>4.5km以下</v>
          </cell>
        </row>
        <row r="2121">
          <cell r="D2121" t="str">
            <v>運転手（一般）</v>
          </cell>
          <cell r="G2121" t="str">
            <v>人</v>
          </cell>
          <cell r="H2121">
            <v>0.11</v>
          </cell>
          <cell r="I2121">
            <v>17000</v>
          </cell>
          <cell r="J2121">
            <v>1870</v>
          </cell>
        </row>
        <row r="2123">
          <cell r="D2123" t="str">
            <v>その他</v>
          </cell>
          <cell r="E2123" t="str">
            <v>（労＋雑）×12%</v>
          </cell>
          <cell r="J2123">
            <v>251</v>
          </cell>
        </row>
        <row r="2125">
          <cell r="D2125" t="str">
            <v>計</v>
          </cell>
          <cell r="J2125">
            <v>2798</v>
          </cell>
        </row>
        <row r="2128">
          <cell r="G2128" t="str">
            <v>共用</v>
          </cell>
        </row>
        <row r="2129">
          <cell r="A2129" t="str">
            <v>T033908</v>
          </cell>
          <cell r="B2129" t="str">
            <v>土砂運搬</v>
          </cell>
          <cell r="C2129" t="str">
            <v>ｍ3</v>
          </cell>
          <cell r="D2129" t="str">
            <v>ダンプトラック損料</v>
          </cell>
          <cell r="E2129" t="str">
            <v>２t車</v>
          </cell>
          <cell r="G2129" t="str">
            <v>日</v>
          </cell>
          <cell r="H2129">
            <v>0.16800000000000001</v>
          </cell>
          <cell r="I2129">
            <v>3220</v>
          </cell>
          <cell r="J2129">
            <v>541</v>
          </cell>
          <cell r="K2129">
            <v>3310</v>
          </cell>
          <cell r="L2129" t="str">
            <v>ダンプトラック損料</v>
          </cell>
        </row>
        <row r="2130">
          <cell r="B2130" t="str">
            <v>（２t車，ＤＩＤ区間　有り</v>
          </cell>
          <cell r="L2130" t="str">
            <v>はタイヤ損耗費及び</v>
          </cell>
        </row>
        <row r="2131">
          <cell r="B2131" t="str">
            <v>人力）</v>
          </cell>
          <cell r="D2131" t="str">
            <v>燃料</v>
          </cell>
          <cell r="E2131" t="str">
            <v>軽油，油脂類共</v>
          </cell>
          <cell r="G2131" t="str">
            <v>㍑</v>
          </cell>
          <cell r="H2131">
            <v>3.82</v>
          </cell>
          <cell r="I2131">
            <v>68</v>
          </cell>
          <cell r="J2131">
            <v>260</v>
          </cell>
          <cell r="L2131" t="str">
            <v>補修費を含む。</v>
          </cell>
        </row>
        <row r="2132">
          <cell r="B2132" t="str">
            <v>6.0km以下</v>
          </cell>
        </row>
        <row r="2133">
          <cell r="D2133" t="str">
            <v>運転手（一般）</v>
          </cell>
          <cell r="G2133" t="str">
            <v>人</v>
          </cell>
          <cell r="H2133">
            <v>0.13</v>
          </cell>
          <cell r="I2133">
            <v>17000</v>
          </cell>
          <cell r="J2133">
            <v>2210</v>
          </cell>
        </row>
        <row r="2135">
          <cell r="D2135" t="str">
            <v>その他</v>
          </cell>
          <cell r="E2135" t="str">
            <v>（労＋雑）×12%</v>
          </cell>
          <cell r="J2135">
            <v>296</v>
          </cell>
        </row>
        <row r="2137">
          <cell r="D2137" t="str">
            <v>計</v>
          </cell>
          <cell r="J2137">
            <v>3307</v>
          </cell>
        </row>
        <row r="2140">
          <cell r="G2140" t="str">
            <v>共用</v>
          </cell>
        </row>
        <row r="2141">
          <cell r="A2141" t="str">
            <v>T033909</v>
          </cell>
          <cell r="B2141" t="str">
            <v>土砂運搬</v>
          </cell>
          <cell r="C2141" t="str">
            <v>ｍ3</v>
          </cell>
          <cell r="D2141" t="str">
            <v>ダンプトラック損料</v>
          </cell>
          <cell r="E2141" t="str">
            <v>２t車</v>
          </cell>
          <cell r="G2141" t="str">
            <v>日</v>
          </cell>
          <cell r="H2141">
            <v>0.19400000000000001</v>
          </cell>
          <cell r="I2141">
            <v>3220</v>
          </cell>
          <cell r="J2141">
            <v>625</v>
          </cell>
          <cell r="K2141">
            <v>3820</v>
          </cell>
          <cell r="L2141" t="str">
            <v>ダンプトラック損料</v>
          </cell>
        </row>
        <row r="2142">
          <cell r="B2142" t="str">
            <v>（２t車，ＤＩＤ区間　有り</v>
          </cell>
          <cell r="L2142" t="str">
            <v>はタイヤ損耗費及び</v>
          </cell>
        </row>
        <row r="2143">
          <cell r="B2143" t="str">
            <v>人力）</v>
          </cell>
          <cell r="D2143" t="str">
            <v>燃料</v>
          </cell>
          <cell r="E2143" t="str">
            <v>軽油，油脂類共</v>
          </cell>
          <cell r="G2143" t="str">
            <v>㍑</v>
          </cell>
          <cell r="H2143">
            <v>4.41</v>
          </cell>
          <cell r="I2143">
            <v>68</v>
          </cell>
          <cell r="J2143">
            <v>300</v>
          </cell>
          <cell r="L2143" t="str">
            <v>補修費を含む。</v>
          </cell>
        </row>
        <row r="2144">
          <cell r="B2144" t="str">
            <v>8.0km以下</v>
          </cell>
        </row>
        <row r="2145">
          <cell r="D2145" t="str">
            <v>運転手（一般）</v>
          </cell>
          <cell r="G2145" t="str">
            <v>人</v>
          </cell>
          <cell r="H2145">
            <v>0.15</v>
          </cell>
          <cell r="I2145">
            <v>17000</v>
          </cell>
          <cell r="J2145">
            <v>2550</v>
          </cell>
        </row>
        <row r="2147">
          <cell r="D2147" t="str">
            <v>その他</v>
          </cell>
          <cell r="E2147" t="str">
            <v>（労＋雑）×12%</v>
          </cell>
          <cell r="J2147">
            <v>342</v>
          </cell>
        </row>
        <row r="2149">
          <cell r="D2149" t="str">
            <v>計</v>
          </cell>
          <cell r="J2149">
            <v>3817</v>
          </cell>
        </row>
        <row r="2153">
          <cell r="A2153" t="str">
            <v>T033910</v>
          </cell>
          <cell r="B2153" t="str">
            <v>土砂運搬</v>
          </cell>
          <cell r="C2153" t="str">
            <v>ｍ3</v>
          </cell>
          <cell r="D2153" t="str">
            <v>ダンプトラック損料</v>
          </cell>
          <cell r="E2153" t="str">
            <v>２t車</v>
          </cell>
          <cell r="G2153" t="str">
            <v>日</v>
          </cell>
          <cell r="H2153">
            <v>0.23200000000000001</v>
          </cell>
          <cell r="I2153">
            <v>3220</v>
          </cell>
          <cell r="J2153">
            <v>747</v>
          </cell>
          <cell r="K2153">
            <v>4580</v>
          </cell>
          <cell r="L2153" t="str">
            <v>ダンプトラック損料</v>
          </cell>
        </row>
        <row r="2154">
          <cell r="B2154" t="str">
            <v>（２t車，ＤＩＤ区間　有り</v>
          </cell>
          <cell r="L2154" t="str">
            <v>はタイヤ損耗費及び</v>
          </cell>
        </row>
        <row r="2155">
          <cell r="B2155" t="str">
            <v>人力）</v>
          </cell>
          <cell r="D2155" t="str">
            <v>燃料</v>
          </cell>
          <cell r="E2155" t="str">
            <v>軽油，油脂類共</v>
          </cell>
          <cell r="G2155" t="str">
            <v>㍑</v>
          </cell>
          <cell r="H2155">
            <v>5.29</v>
          </cell>
          <cell r="I2155">
            <v>68</v>
          </cell>
          <cell r="J2155">
            <v>360</v>
          </cell>
          <cell r="L2155" t="str">
            <v>補修費を含む。</v>
          </cell>
        </row>
        <row r="2156">
          <cell r="B2156" t="str">
            <v>10.5km以下</v>
          </cell>
        </row>
        <row r="2157">
          <cell r="D2157" t="str">
            <v>運転手（一般）</v>
          </cell>
          <cell r="G2157" t="str">
            <v>人</v>
          </cell>
          <cell r="H2157">
            <v>0.18</v>
          </cell>
          <cell r="I2157">
            <v>17000</v>
          </cell>
          <cell r="J2157">
            <v>3060</v>
          </cell>
        </row>
        <row r="2159">
          <cell r="D2159" t="str">
            <v>その他</v>
          </cell>
          <cell r="E2159" t="str">
            <v>（労＋雑）×12%</v>
          </cell>
          <cell r="J2159">
            <v>410</v>
          </cell>
        </row>
        <row r="2161">
          <cell r="D2161" t="str">
            <v>計</v>
          </cell>
          <cell r="J2161">
            <v>4577</v>
          </cell>
        </row>
        <row r="2164">
          <cell r="G2164" t="str">
            <v>共用</v>
          </cell>
        </row>
        <row r="2165">
          <cell r="A2165" t="str">
            <v>T033920</v>
          </cell>
          <cell r="B2165" t="str">
            <v>土砂運搬</v>
          </cell>
          <cell r="C2165" t="str">
            <v>ｍ3</v>
          </cell>
          <cell r="D2165" t="str">
            <v>ダンプトラック損料</v>
          </cell>
          <cell r="E2165" t="str">
            <v>２t車</v>
          </cell>
          <cell r="G2165" t="str">
            <v>日</v>
          </cell>
          <cell r="H2165">
            <v>0.29699999999999999</v>
          </cell>
          <cell r="I2165">
            <v>3220</v>
          </cell>
          <cell r="J2165">
            <v>956</v>
          </cell>
          <cell r="K2165">
            <v>5850</v>
          </cell>
          <cell r="L2165" t="str">
            <v>ダンプトラック損料</v>
          </cell>
        </row>
        <row r="2166">
          <cell r="B2166" t="str">
            <v>（２t車，ＤＩＤ区間　有り</v>
          </cell>
          <cell r="L2166" t="str">
            <v>はタイヤ損耗費及び</v>
          </cell>
        </row>
        <row r="2167">
          <cell r="B2167" t="str">
            <v>人力）</v>
          </cell>
          <cell r="D2167" t="str">
            <v>燃料</v>
          </cell>
          <cell r="E2167" t="str">
            <v>軽油，油脂類共</v>
          </cell>
          <cell r="G2167" t="str">
            <v>㍑</v>
          </cell>
          <cell r="H2167">
            <v>6.76</v>
          </cell>
          <cell r="I2167">
            <v>68</v>
          </cell>
          <cell r="J2167">
            <v>460</v>
          </cell>
          <cell r="L2167" t="str">
            <v>補修費を含む。</v>
          </cell>
        </row>
        <row r="2168">
          <cell r="B2168" t="str">
            <v>14.5km以下</v>
          </cell>
        </row>
        <row r="2169">
          <cell r="D2169" t="str">
            <v>運転手（一般）</v>
          </cell>
          <cell r="G2169" t="str">
            <v>人</v>
          </cell>
          <cell r="H2169">
            <v>0.23</v>
          </cell>
          <cell r="I2169">
            <v>17000</v>
          </cell>
          <cell r="J2169">
            <v>3910</v>
          </cell>
        </row>
        <row r="2171">
          <cell r="D2171" t="str">
            <v>その他</v>
          </cell>
          <cell r="E2171" t="str">
            <v>（労＋雑）×12%</v>
          </cell>
          <cell r="J2171">
            <v>524</v>
          </cell>
        </row>
        <row r="2173">
          <cell r="D2173" t="str">
            <v>計</v>
          </cell>
          <cell r="J2173">
            <v>5850</v>
          </cell>
        </row>
        <row r="2174">
          <cell r="G2174" t="str">
            <v>共用</v>
          </cell>
        </row>
        <row r="2175">
          <cell r="A2175" t="str">
            <v>T033930</v>
          </cell>
          <cell r="B2175" t="str">
            <v>土砂運搬</v>
          </cell>
          <cell r="C2175" t="str">
            <v>ｍ3</v>
          </cell>
          <cell r="D2175" t="str">
            <v>ダンプトラック損料</v>
          </cell>
          <cell r="E2175" t="str">
            <v>２t車</v>
          </cell>
          <cell r="G2175" t="str">
            <v>日</v>
          </cell>
          <cell r="H2175">
            <v>0.38700000000000001</v>
          </cell>
          <cell r="I2175">
            <v>3220</v>
          </cell>
          <cell r="J2175">
            <v>1246</v>
          </cell>
          <cell r="K2175">
            <v>7630</v>
          </cell>
          <cell r="L2175" t="str">
            <v>ダンプトラック損料</v>
          </cell>
        </row>
        <row r="2176">
          <cell r="B2176" t="str">
            <v>（２t車，ＤＩＤ区間　有り</v>
          </cell>
          <cell r="L2176" t="str">
            <v>はタイヤ損耗費及び</v>
          </cell>
        </row>
        <row r="2177">
          <cell r="B2177" t="str">
            <v>人力）</v>
          </cell>
          <cell r="D2177" t="str">
            <v>燃料</v>
          </cell>
          <cell r="E2177" t="str">
            <v>軽油，油脂類共</v>
          </cell>
          <cell r="G2177" t="str">
            <v>㍑</v>
          </cell>
          <cell r="H2177">
            <v>8.82</v>
          </cell>
          <cell r="I2177">
            <v>68</v>
          </cell>
          <cell r="J2177">
            <v>600</v>
          </cell>
          <cell r="L2177" t="str">
            <v>補修費を含む。</v>
          </cell>
        </row>
        <row r="2178">
          <cell r="B2178" t="str">
            <v>23.0km以下</v>
          </cell>
        </row>
        <row r="2179">
          <cell r="D2179" t="str">
            <v>運転手（一般）</v>
          </cell>
          <cell r="G2179" t="str">
            <v>人</v>
          </cell>
          <cell r="H2179">
            <v>0.3</v>
          </cell>
          <cell r="I2179">
            <v>17000</v>
          </cell>
          <cell r="J2179">
            <v>5100</v>
          </cell>
        </row>
        <row r="2181">
          <cell r="D2181" t="str">
            <v>その他</v>
          </cell>
          <cell r="E2181" t="str">
            <v>（労＋雑）×12%</v>
          </cell>
          <cell r="J2181">
            <v>684</v>
          </cell>
        </row>
        <row r="2183">
          <cell r="D2183" t="str">
            <v>計</v>
          </cell>
          <cell r="J2183">
            <v>7630</v>
          </cell>
        </row>
        <row r="2186">
          <cell r="G2186" t="str">
            <v>共用</v>
          </cell>
        </row>
        <row r="2187">
          <cell r="A2187" t="str">
            <v>T033940</v>
          </cell>
          <cell r="B2187" t="str">
            <v>土砂運搬</v>
          </cell>
          <cell r="C2187" t="str">
            <v>ｍ3</v>
          </cell>
          <cell r="D2187" t="str">
            <v>ダンプトラック損料</v>
          </cell>
          <cell r="E2187" t="str">
            <v>２t車</v>
          </cell>
          <cell r="G2187" t="str">
            <v>日</v>
          </cell>
          <cell r="H2187">
            <v>0.58099999999999996</v>
          </cell>
          <cell r="I2187">
            <v>3220</v>
          </cell>
          <cell r="J2187">
            <v>1871</v>
          </cell>
          <cell r="K2187">
            <v>11450</v>
          </cell>
          <cell r="L2187" t="str">
            <v>ダンプトラック損料</v>
          </cell>
        </row>
        <row r="2188">
          <cell r="B2188" t="str">
            <v>（２t車，ＤＩＤ区間　有り</v>
          </cell>
          <cell r="L2188" t="str">
            <v>はタイヤ損耗費及び</v>
          </cell>
        </row>
        <row r="2189">
          <cell r="B2189" t="str">
            <v>人力）</v>
          </cell>
          <cell r="D2189" t="str">
            <v>燃料</v>
          </cell>
          <cell r="E2189" t="str">
            <v>軽油，油脂類共</v>
          </cell>
          <cell r="G2189" t="str">
            <v>㍑</v>
          </cell>
          <cell r="H2189">
            <v>13.23</v>
          </cell>
          <cell r="I2189">
            <v>68</v>
          </cell>
          <cell r="J2189">
            <v>900</v>
          </cell>
          <cell r="L2189" t="str">
            <v>補修費を含む。</v>
          </cell>
        </row>
        <row r="2190">
          <cell r="B2190" t="str">
            <v>60.0km以下</v>
          </cell>
        </row>
        <row r="2191">
          <cell r="D2191" t="str">
            <v>運転手（一般）</v>
          </cell>
          <cell r="G2191" t="str">
            <v>人</v>
          </cell>
          <cell r="H2191">
            <v>0.45</v>
          </cell>
          <cell r="I2191">
            <v>17000</v>
          </cell>
          <cell r="J2191">
            <v>7650</v>
          </cell>
        </row>
        <row r="2193">
          <cell r="D2193" t="str">
            <v>その他</v>
          </cell>
          <cell r="E2193" t="str">
            <v>（労＋雑）×12%</v>
          </cell>
          <cell r="J2193">
            <v>1026</v>
          </cell>
        </row>
        <row r="2195">
          <cell r="D2195" t="str">
            <v>計</v>
          </cell>
          <cell r="J2195">
            <v>11447</v>
          </cell>
        </row>
        <row r="2198">
          <cell r="G2198" t="str">
            <v>共用</v>
          </cell>
        </row>
        <row r="2199">
          <cell r="A2199" t="str">
            <v>T034000</v>
          </cell>
          <cell r="B2199" t="str">
            <v>土砂運搬</v>
          </cell>
          <cell r="C2199" t="str">
            <v>ｍ3</v>
          </cell>
          <cell r="D2199" t="str">
            <v>ダンプトラック損料</v>
          </cell>
          <cell r="E2199" t="str">
            <v>２t車</v>
          </cell>
          <cell r="G2199" t="str">
            <v>日</v>
          </cell>
          <cell r="H2199">
            <v>6.5000000000000002E-2</v>
          </cell>
          <cell r="I2199">
            <v>3220</v>
          </cell>
          <cell r="J2199">
            <v>209</v>
          </cell>
          <cell r="K2199">
            <v>1270</v>
          </cell>
          <cell r="L2199" t="str">
            <v>ダンプトラック損料</v>
          </cell>
        </row>
        <row r="2200">
          <cell r="B2200" t="str">
            <v>（２t車，ＤＩＤ区間　無し</v>
          </cell>
          <cell r="L2200" t="str">
            <v>はタイヤ損耗費及び</v>
          </cell>
        </row>
        <row r="2201">
          <cell r="B2201" t="str">
            <v>人力）</v>
          </cell>
          <cell r="D2201" t="str">
            <v>燃料</v>
          </cell>
          <cell r="E2201" t="str">
            <v>軽油，油脂類共</v>
          </cell>
          <cell r="G2201" t="str">
            <v>㍑</v>
          </cell>
          <cell r="H2201">
            <v>1.47</v>
          </cell>
          <cell r="I2201">
            <v>68</v>
          </cell>
          <cell r="J2201">
            <v>100</v>
          </cell>
          <cell r="L2201" t="str">
            <v>補修費を含む。</v>
          </cell>
        </row>
        <row r="2202">
          <cell r="B2202" t="str">
            <v>0.3km以下</v>
          </cell>
        </row>
        <row r="2203">
          <cell r="D2203" t="str">
            <v>運転手（一般）</v>
          </cell>
          <cell r="G2203" t="str">
            <v>人</v>
          </cell>
          <cell r="H2203">
            <v>0.05</v>
          </cell>
          <cell r="I2203">
            <v>17000</v>
          </cell>
          <cell r="J2203">
            <v>850</v>
          </cell>
        </row>
        <row r="2205">
          <cell r="D2205" t="str">
            <v>その他</v>
          </cell>
          <cell r="E2205" t="str">
            <v>（労＋雑）×12%</v>
          </cell>
          <cell r="J2205">
            <v>114</v>
          </cell>
        </row>
        <row r="2207">
          <cell r="D2207" t="str">
            <v>計</v>
          </cell>
          <cell r="J2207">
            <v>1273</v>
          </cell>
        </row>
        <row r="2210">
          <cell r="G2210" t="str">
            <v>共用</v>
          </cell>
        </row>
        <row r="2211">
          <cell r="A2211" t="str">
            <v>T034001</v>
          </cell>
          <cell r="B2211" t="str">
            <v>土砂運搬</v>
          </cell>
          <cell r="C2211" t="str">
            <v>ｍ3</v>
          </cell>
          <cell r="D2211" t="str">
            <v>ダンプトラック損料</v>
          </cell>
          <cell r="E2211" t="str">
            <v>２t車</v>
          </cell>
          <cell r="G2211" t="str">
            <v>日</v>
          </cell>
          <cell r="H2211">
            <v>7.0999999999999994E-2</v>
          </cell>
          <cell r="I2211">
            <v>3220</v>
          </cell>
          <cell r="J2211">
            <v>229</v>
          </cell>
          <cell r="K2211">
            <v>1400</v>
          </cell>
          <cell r="L2211" t="str">
            <v>ダンプトラック損料</v>
          </cell>
        </row>
        <row r="2212">
          <cell r="B2212" t="str">
            <v>（２t車，ＤＩＤ区間　無し</v>
          </cell>
          <cell r="L2212" t="str">
            <v>はタイヤ損耗費及び</v>
          </cell>
        </row>
        <row r="2213">
          <cell r="B2213" t="str">
            <v>人力）</v>
          </cell>
          <cell r="D2213" t="str">
            <v>燃料</v>
          </cell>
          <cell r="E2213" t="str">
            <v>軽油，油脂類共</v>
          </cell>
          <cell r="G2213" t="str">
            <v>㍑</v>
          </cell>
          <cell r="H2213">
            <v>1.62</v>
          </cell>
          <cell r="I2213">
            <v>68</v>
          </cell>
          <cell r="J2213">
            <v>110</v>
          </cell>
          <cell r="L2213" t="str">
            <v>補修費を含む。</v>
          </cell>
        </row>
        <row r="2214">
          <cell r="B2214" t="str">
            <v>0.5km以下</v>
          </cell>
        </row>
        <row r="2215">
          <cell r="D2215" t="str">
            <v>運転手（一般）</v>
          </cell>
          <cell r="G2215" t="str">
            <v>人</v>
          </cell>
          <cell r="H2215">
            <v>5.5E-2</v>
          </cell>
          <cell r="I2215">
            <v>17000</v>
          </cell>
          <cell r="J2215">
            <v>935</v>
          </cell>
        </row>
        <row r="2217">
          <cell r="D2217" t="str">
            <v>その他</v>
          </cell>
          <cell r="E2217" t="str">
            <v>（労＋雑）×12%</v>
          </cell>
          <cell r="J2217">
            <v>125</v>
          </cell>
        </row>
        <row r="2219">
          <cell r="D2219" t="str">
            <v>計</v>
          </cell>
          <cell r="J2219">
            <v>1399</v>
          </cell>
        </row>
        <row r="2222">
          <cell r="G2222" t="str">
            <v>共用</v>
          </cell>
        </row>
        <row r="2223">
          <cell r="A2223" t="str">
            <v>T034002</v>
          </cell>
          <cell r="B2223" t="str">
            <v>土砂運搬</v>
          </cell>
          <cell r="C2223" t="str">
            <v>ｍ3</v>
          </cell>
          <cell r="D2223" t="str">
            <v>ダンプトラック損料</v>
          </cell>
          <cell r="E2223" t="str">
            <v>２t車</v>
          </cell>
          <cell r="G2223" t="str">
            <v>日</v>
          </cell>
          <cell r="H2223">
            <v>7.6999999999999999E-2</v>
          </cell>
          <cell r="I2223">
            <v>3220</v>
          </cell>
          <cell r="J2223">
            <v>248</v>
          </cell>
          <cell r="K2223">
            <v>1530</v>
          </cell>
          <cell r="L2223" t="str">
            <v>ダンプトラック損料</v>
          </cell>
        </row>
        <row r="2224">
          <cell r="B2224" t="str">
            <v>（２t車，ＤＩＤ区間　無し</v>
          </cell>
          <cell r="L2224" t="str">
            <v>はタイヤ損耗費及び</v>
          </cell>
        </row>
        <row r="2225">
          <cell r="B2225" t="str">
            <v>人力）</v>
          </cell>
          <cell r="D2225" t="str">
            <v>燃料</v>
          </cell>
          <cell r="E2225" t="str">
            <v>軽油，油脂類共</v>
          </cell>
          <cell r="G2225" t="str">
            <v>㍑</v>
          </cell>
          <cell r="H2225">
            <v>1.76</v>
          </cell>
          <cell r="I2225">
            <v>68</v>
          </cell>
          <cell r="J2225">
            <v>120</v>
          </cell>
          <cell r="L2225" t="str">
            <v>補修費を含む。</v>
          </cell>
        </row>
        <row r="2226">
          <cell r="B2226" t="str">
            <v>1.5km以下</v>
          </cell>
        </row>
        <row r="2227">
          <cell r="D2227" t="str">
            <v>運転手（一般）</v>
          </cell>
          <cell r="G2227" t="str">
            <v>人</v>
          </cell>
          <cell r="H2227">
            <v>0.06</v>
          </cell>
          <cell r="I2227">
            <v>17000</v>
          </cell>
          <cell r="J2227">
            <v>1020</v>
          </cell>
        </row>
        <row r="2229">
          <cell r="D2229" t="str">
            <v>その他</v>
          </cell>
          <cell r="E2229" t="str">
            <v>（労＋雑）×12%</v>
          </cell>
          <cell r="J2229">
            <v>137</v>
          </cell>
        </row>
        <row r="2231">
          <cell r="D2231" t="str">
            <v>計</v>
          </cell>
          <cell r="J2231">
            <v>1525</v>
          </cell>
        </row>
        <row r="2234">
          <cell r="G2234" t="str">
            <v>共用</v>
          </cell>
        </row>
        <row r="2235">
          <cell r="A2235" t="str">
            <v>T034003</v>
          </cell>
          <cell r="B2235" t="str">
            <v>土砂運搬</v>
          </cell>
          <cell r="C2235" t="str">
            <v>ｍ3</v>
          </cell>
          <cell r="D2235" t="str">
            <v>ダンプトラック損料</v>
          </cell>
          <cell r="E2235" t="str">
            <v>２t車</v>
          </cell>
          <cell r="G2235" t="str">
            <v>日</v>
          </cell>
          <cell r="H2235">
            <v>0.09</v>
          </cell>
          <cell r="I2235">
            <v>3220</v>
          </cell>
          <cell r="J2235">
            <v>290</v>
          </cell>
          <cell r="K2235">
            <v>1780</v>
          </cell>
          <cell r="L2235" t="str">
            <v>ダンプトラック損料</v>
          </cell>
        </row>
        <row r="2236">
          <cell r="B2236" t="str">
            <v>（２t車，ＤＩＤ区間　無し</v>
          </cell>
          <cell r="L2236" t="str">
            <v>はタイヤ損耗費及び</v>
          </cell>
        </row>
        <row r="2237">
          <cell r="B2237" t="str">
            <v>人力）</v>
          </cell>
          <cell r="D2237" t="str">
            <v>燃料</v>
          </cell>
          <cell r="E2237" t="str">
            <v>軽油，油脂類共</v>
          </cell>
          <cell r="G2237" t="str">
            <v>㍑</v>
          </cell>
          <cell r="H2237">
            <v>2.06</v>
          </cell>
          <cell r="I2237">
            <v>68</v>
          </cell>
          <cell r="J2237">
            <v>140</v>
          </cell>
          <cell r="L2237" t="str">
            <v>補修費を含む。</v>
          </cell>
        </row>
        <row r="2238">
          <cell r="B2238" t="str">
            <v>2.0km以下</v>
          </cell>
        </row>
        <row r="2239">
          <cell r="D2239" t="str">
            <v>運転手（一般）</v>
          </cell>
          <cell r="G2239" t="str">
            <v>人</v>
          </cell>
          <cell r="H2239">
            <v>7.0000000000000007E-2</v>
          </cell>
          <cell r="I2239">
            <v>17000</v>
          </cell>
          <cell r="J2239">
            <v>1190</v>
          </cell>
        </row>
        <row r="2241">
          <cell r="D2241" t="str">
            <v>その他</v>
          </cell>
          <cell r="E2241" t="str">
            <v>（労＋雑）×12%</v>
          </cell>
          <cell r="J2241">
            <v>160</v>
          </cell>
        </row>
        <row r="2243">
          <cell r="D2243" t="str">
            <v>計</v>
          </cell>
          <cell r="J2243">
            <v>1780</v>
          </cell>
        </row>
        <row r="2244">
          <cell r="G2244" t="str">
            <v>共用</v>
          </cell>
        </row>
        <row r="2245">
          <cell r="A2245" t="str">
            <v>T034004</v>
          </cell>
          <cell r="B2245" t="str">
            <v>土砂運搬</v>
          </cell>
          <cell r="C2245" t="str">
            <v>ｍ3</v>
          </cell>
          <cell r="D2245" t="str">
            <v>ダンプトラック損料</v>
          </cell>
          <cell r="E2245" t="str">
            <v>２t車</v>
          </cell>
          <cell r="G2245" t="str">
            <v>日</v>
          </cell>
          <cell r="H2245">
            <v>0.10299999999999999</v>
          </cell>
          <cell r="I2245">
            <v>3220</v>
          </cell>
          <cell r="J2245">
            <v>332</v>
          </cell>
          <cell r="K2245">
            <v>2030</v>
          </cell>
          <cell r="L2245" t="str">
            <v>ダンプトラック損料</v>
          </cell>
        </row>
        <row r="2246">
          <cell r="B2246" t="str">
            <v>（２t車，ＤＩＤ区間　無し</v>
          </cell>
          <cell r="L2246" t="str">
            <v>はタイヤ損耗費及び</v>
          </cell>
        </row>
        <row r="2247">
          <cell r="B2247" t="str">
            <v>人力）</v>
          </cell>
          <cell r="D2247" t="str">
            <v>燃料</v>
          </cell>
          <cell r="E2247" t="str">
            <v>軽油，油脂類共</v>
          </cell>
          <cell r="G2247" t="str">
            <v>㍑</v>
          </cell>
          <cell r="H2247">
            <v>2.35</v>
          </cell>
          <cell r="I2247">
            <v>68</v>
          </cell>
          <cell r="J2247">
            <v>160</v>
          </cell>
          <cell r="L2247" t="str">
            <v>補修費を含む。</v>
          </cell>
        </row>
        <row r="2248">
          <cell r="B2248" t="str">
            <v>2.5km以下</v>
          </cell>
        </row>
        <row r="2249">
          <cell r="D2249" t="str">
            <v>運転手（一般）</v>
          </cell>
          <cell r="G2249" t="str">
            <v>人</v>
          </cell>
          <cell r="H2249">
            <v>0.08</v>
          </cell>
          <cell r="I2249">
            <v>17000</v>
          </cell>
          <cell r="J2249">
            <v>1360</v>
          </cell>
        </row>
        <row r="2251">
          <cell r="D2251" t="str">
            <v>その他</v>
          </cell>
          <cell r="E2251" t="str">
            <v>（労＋雑）×12%</v>
          </cell>
          <cell r="J2251">
            <v>182</v>
          </cell>
        </row>
        <row r="2253">
          <cell r="D2253" t="str">
            <v>計</v>
          </cell>
          <cell r="J2253">
            <v>2034</v>
          </cell>
        </row>
        <row r="2256">
          <cell r="G2256" t="str">
            <v>共用</v>
          </cell>
        </row>
        <row r="2257">
          <cell r="A2257" t="str">
            <v>T034005</v>
          </cell>
          <cell r="B2257" t="str">
            <v>土砂運搬</v>
          </cell>
          <cell r="C2257" t="str">
            <v>ｍ3</v>
          </cell>
          <cell r="D2257" t="str">
            <v>ダンプトラック損料</v>
          </cell>
          <cell r="E2257" t="str">
            <v>２t車</v>
          </cell>
          <cell r="G2257" t="str">
            <v>日</v>
          </cell>
          <cell r="H2257">
            <v>0.11600000000000001</v>
          </cell>
          <cell r="I2257">
            <v>3220</v>
          </cell>
          <cell r="J2257">
            <v>374</v>
          </cell>
          <cell r="K2257">
            <v>2290</v>
          </cell>
          <cell r="L2257" t="str">
            <v>ダンプトラック損料</v>
          </cell>
        </row>
        <row r="2258">
          <cell r="B2258" t="str">
            <v>（２t車，ＤＩＤ区間　無し</v>
          </cell>
          <cell r="L2258" t="str">
            <v>はタイヤ損耗費及び</v>
          </cell>
        </row>
        <row r="2259">
          <cell r="B2259" t="str">
            <v>人力）</v>
          </cell>
          <cell r="D2259" t="str">
            <v>燃料</v>
          </cell>
          <cell r="E2259" t="str">
            <v>軽油，油脂類共</v>
          </cell>
          <cell r="G2259" t="str">
            <v>㍑</v>
          </cell>
          <cell r="H2259">
            <v>2.65</v>
          </cell>
          <cell r="I2259">
            <v>68</v>
          </cell>
          <cell r="J2259">
            <v>180</v>
          </cell>
          <cell r="L2259" t="str">
            <v>補修費を含む。</v>
          </cell>
        </row>
        <row r="2260">
          <cell r="B2260" t="str">
            <v>3.0km以下</v>
          </cell>
        </row>
        <row r="2261">
          <cell r="D2261" t="str">
            <v>運転手（一般）</v>
          </cell>
          <cell r="G2261" t="str">
            <v>人</v>
          </cell>
          <cell r="H2261">
            <v>0.09</v>
          </cell>
          <cell r="I2261">
            <v>17000</v>
          </cell>
          <cell r="J2261">
            <v>1530</v>
          </cell>
        </row>
        <row r="2263">
          <cell r="D2263" t="str">
            <v>その他</v>
          </cell>
          <cell r="E2263" t="str">
            <v>（労＋雑）×12%</v>
          </cell>
          <cell r="J2263">
            <v>205</v>
          </cell>
        </row>
        <row r="2265">
          <cell r="D2265" t="str">
            <v>計</v>
          </cell>
          <cell r="J2265">
            <v>2289</v>
          </cell>
        </row>
        <row r="2268">
          <cell r="G2268" t="str">
            <v>共用</v>
          </cell>
        </row>
        <row r="2269">
          <cell r="A2269" t="str">
            <v>T034006</v>
          </cell>
          <cell r="B2269" t="str">
            <v>土砂運搬</v>
          </cell>
          <cell r="C2269" t="str">
            <v>ｍ3</v>
          </cell>
          <cell r="D2269" t="str">
            <v>ダンプトラック損料</v>
          </cell>
          <cell r="E2269" t="str">
            <v>２t車</v>
          </cell>
          <cell r="G2269" t="str">
            <v>日</v>
          </cell>
          <cell r="H2269">
            <v>0.129</v>
          </cell>
          <cell r="I2269">
            <v>3220</v>
          </cell>
          <cell r="J2269">
            <v>415</v>
          </cell>
          <cell r="K2269">
            <v>2540</v>
          </cell>
          <cell r="L2269" t="str">
            <v>ダンプトラック損料</v>
          </cell>
        </row>
        <row r="2270">
          <cell r="B2270" t="str">
            <v>（２t車，ＤＩＤ区間　無し</v>
          </cell>
          <cell r="L2270" t="str">
            <v>はタイヤ損耗費及び</v>
          </cell>
        </row>
        <row r="2271">
          <cell r="B2271" t="str">
            <v>人力）</v>
          </cell>
          <cell r="D2271" t="str">
            <v>燃料</v>
          </cell>
          <cell r="E2271" t="str">
            <v>軽油，油脂類共</v>
          </cell>
          <cell r="G2271" t="str">
            <v>㍑</v>
          </cell>
          <cell r="H2271">
            <v>2.94</v>
          </cell>
          <cell r="I2271">
            <v>68</v>
          </cell>
          <cell r="J2271">
            <v>200</v>
          </cell>
          <cell r="L2271" t="str">
            <v>補修費を含む。</v>
          </cell>
        </row>
        <row r="2272">
          <cell r="B2272" t="str">
            <v>4.0km以下</v>
          </cell>
        </row>
        <row r="2273">
          <cell r="D2273" t="str">
            <v>運転手（一般）</v>
          </cell>
          <cell r="G2273" t="str">
            <v>人</v>
          </cell>
          <cell r="H2273">
            <v>0.1</v>
          </cell>
          <cell r="I2273">
            <v>17000</v>
          </cell>
          <cell r="J2273">
            <v>1700</v>
          </cell>
        </row>
        <row r="2275">
          <cell r="D2275" t="str">
            <v>その他</v>
          </cell>
          <cell r="E2275" t="str">
            <v>（労＋雑）×12%</v>
          </cell>
          <cell r="J2275">
            <v>228</v>
          </cell>
        </row>
        <row r="2277">
          <cell r="D2277" t="str">
            <v>計</v>
          </cell>
          <cell r="J2277">
            <v>2543</v>
          </cell>
        </row>
        <row r="2280">
          <cell r="G2280" t="str">
            <v>共用</v>
          </cell>
        </row>
        <row r="2281">
          <cell r="A2281" t="str">
            <v>T034007</v>
          </cell>
          <cell r="B2281" t="str">
            <v>土砂運搬</v>
          </cell>
          <cell r="C2281" t="str">
            <v>ｍ3</v>
          </cell>
          <cell r="D2281" t="str">
            <v>ダンプトラック損料</v>
          </cell>
          <cell r="E2281" t="str">
            <v>２t車</v>
          </cell>
          <cell r="G2281" t="str">
            <v>日</v>
          </cell>
          <cell r="H2281">
            <v>0.14199999999999999</v>
          </cell>
          <cell r="I2281">
            <v>3220</v>
          </cell>
          <cell r="J2281">
            <v>457</v>
          </cell>
          <cell r="K2281">
            <v>2800</v>
          </cell>
          <cell r="L2281" t="str">
            <v>ダンプトラック損料</v>
          </cell>
        </row>
        <row r="2282">
          <cell r="B2282" t="str">
            <v>（２t車，ＤＩＤ区間　無し</v>
          </cell>
          <cell r="L2282" t="str">
            <v>はタイヤ損耗費及び</v>
          </cell>
        </row>
        <row r="2283">
          <cell r="B2283" t="str">
            <v>人力）</v>
          </cell>
          <cell r="D2283" t="str">
            <v>燃料</v>
          </cell>
          <cell r="E2283" t="str">
            <v>軽油，油脂類共</v>
          </cell>
          <cell r="G2283" t="str">
            <v>㍑</v>
          </cell>
          <cell r="H2283">
            <v>3.23</v>
          </cell>
          <cell r="I2283">
            <v>68</v>
          </cell>
          <cell r="J2283">
            <v>220</v>
          </cell>
          <cell r="L2283" t="str">
            <v>補修費を含む。</v>
          </cell>
        </row>
        <row r="2284">
          <cell r="B2284" t="str">
            <v>5.0km以下</v>
          </cell>
        </row>
        <row r="2285">
          <cell r="D2285" t="str">
            <v>運転手（一般）</v>
          </cell>
          <cell r="G2285" t="str">
            <v>人</v>
          </cell>
          <cell r="H2285">
            <v>0.11</v>
          </cell>
          <cell r="I2285">
            <v>17000</v>
          </cell>
          <cell r="J2285">
            <v>1870</v>
          </cell>
        </row>
        <row r="2287">
          <cell r="D2287" t="str">
            <v>その他</v>
          </cell>
          <cell r="E2287" t="str">
            <v>（労＋雑）×12%</v>
          </cell>
          <cell r="J2287">
            <v>251</v>
          </cell>
        </row>
        <row r="2289">
          <cell r="D2289" t="str">
            <v>計</v>
          </cell>
          <cell r="J2289">
            <v>2798</v>
          </cell>
        </row>
        <row r="2292">
          <cell r="G2292" t="str">
            <v>共用</v>
          </cell>
        </row>
        <row r="2293">
          <cell r="A2293" t="str">
            <v>T034008</v>
          </cell>
          <cell r="B2293" t="str">
            <v>土砂運搬</v>
          </cell>
          <cell r="C2293" t="str">
            <v>ｍ3</v>
          </cell>
          <cell r="D2293" t="str">
            <v>ダンプトラック損料</v>
          </cell>
          <cell r="E2293" t="str">
            <v>２t車</v>
          </cell>
          <cell r="G2293" t="str">
            <v>日</v>
          </cell>
          <cell r="H2293">
            <v>0.16800000000000001</v>
          </cell>
          <cell r="I2293">
            <v>3220</v>
          </cell>
          <cell r="J2293">
            <v>541</v>
          </cell>
          <cell r="K2293">
            <v>3310</v>
          </cell>
          <cell r="L2293" t="str">
            <v>ダンプトラック損料</v>
          </cell>
        </row>
        <row r="2294">
          <cell r="B2294" t="str">
            <v>（２t車，ＤＩＤ区間　無し</v>
          </cell>
          <cell r="L2294" t="str">
            <v>はタイヤ損耗費及び</v>
          </cell>
        </row>
        <row r="2295">
          <cell r="B2295" t="str">
            <v>人力）</v>
          </cell>
          <cell r="D2295" t="str">
            <v>燃料</v>
          </cell>
          <cell r="E2295" t="str">
            <v>軽油，油脂類共</v>
          </cell>
          <cell r="G2295" t="str">
            <v>㍑</v>
          </cell>
          <cell r="H2295">
            <v>3.82</v>
          </cell>
          <cell r="I2295">
            <v>68</v>
          </cell>
          <cell r="J2295">
            <v>260</v>
          </cell>
          <cell r="L2295" t="str">
            <v>補修費を含む。</v>
          </cell>
        </row>
        <row r="2296">
          <cell r="B2296" t="str">
            <v>6.5km以下</v>
          </cell>
        </row>
        <row r="2297">
          <cell r="D2297" t="str">
            <v>運転手（一般）</v>
          </cell>
          <cell r="G2297" t="str">
            <v>人</v>
          </cell>
          <cell r="H2297">
            <v>0.13</v>
          </cell>
          <cell r="I2297">
            <v>17000</v>
          </cell>
          <cell r="J2297">
            <v>2210</v>
          </cell>
        </row>
        <row r="2299">
          <cell r="D2299" t="str">
            <v>その他</v>
          </cell>
          <cell r="E2299" t="str">
            <v>（労＋雑）×12%</v>
          </cell>
          <cell r="J2299">
            <v>296</v>
          </cell>
        </row>
        <row r="2301">
          <cell r="D2301" t="str">
            <v>計</v>
          </cell>
          <cell r="J2301">
            <v>3307</v>
          </cell>
        </row>
        <row r="2304">
          <cell r="G2304" t="str">
            <v>共用</v>
          </cell>
        </row>
        <row r="2305">
          <cell r="A2305" t="str">
            <v>T034009</v>
          </cell>
          <cell r="B2305" t="str">
            <v>土砂運搬</v>
          </cell>
          <cell r="C2305" t="str">
            <v>ｍ3</v>
          </cell>
          <cell r="D2305" t="str">
            <v>ダンプトラック損料</v>
          </cell>
          <cell r="E2305" t="str">
            <v>２t車</v>
          </cell>
          <cell r="G2305" t="str">
            <v>日</v>
          </cell>
          <cell r="H2305">
            <v>0.19400000000000001</v>
          </cell>
          <cell r="I2305">
            <v>3220</v>
          </cell>
          <cell r="J2305">
            <v>625</v>
          </cell>
          <cell r="K2305">
            <v>3820</v>
          </cell>
          <cell r="L2305" t="str">
            <v>ダンプトラック損料</v>
          </cell>
        </row>
        <row r="2306">
          <cell r="B2306" t="str">
            <v>（２t車，ＤＩＤ区間　無し</v>
          </cell>
          <cell r="L2306" t="str">
            <v>はタイヤ損耗費及び</v>
          </cell>
        </row>
        <row r="2307">
          <cell r="B2307" t="str">
            <v>人力）</v>
          </cell>
          <cell r="D2307" t="str">
            <v>燃料</v>
          </cell>
          <cell r="E2307" t="str">
            <v>軽油，油脂類共</v>
          </cell>
          <cell r="G2307" t="str">
            <v>㍑</v>
          </cell>
          <cell r="H2307">
            <v>4.41</v>
          </cell>
          <cell r="I2307">
            <v>68</v>
          </cell>
          <cell r="J2307">
            <v>300</v>
          </cell>
          <cell r="L2307" t="str">
            <v>補修費を含む。</v>
          </cell>
        </row>
        <row r="2308">
          <cell r="B2308" t="str">
            <v>8.5km以下</v>
          </cell>
        </row>
        <row r="2309">
          <cell r="D2309" t="str">
            <v>運転手（一般）</v>
          </cell>
          <cell r="G2309" t="str">
            <v>人</v>
          </cell>
          <cell r="H2309">
            <v>0.15</v>
          </cell>
          <cell r="I2309">
            <v>17000</v>
          </cell>
          <cell r="J2309">
            <v>2550</v>
          </cell>
        </row>
        <row r="2311">
          <cell r="D2311" t="str">
            <v>その他</v>
          </cell>
          <cell r="E2311" t="str">
            <v>（労＋雑）×12%</v>
          </cell>
          <cell r="J2311">
            <v>342</v>
          </cell>
        </row>
        <row r="2313">
          <cell r="D2313" t="str">
            <v>計</v>
          </cell>
          <cell r="J2313">
            <v>3817</v>
          </cell>
        </row>
        <row r="2315">
          <cell r="A2315" t="str">
            <v>T034010</v>
          </cell>
          <cell r="B2315" t="str">
            <v>土砂運搬</v>
          </cell>
          <cell r="C2315" t="str">
            <v>ｍ3</v>
          </cell>
          <cell r="D2315" t="str">
            <v>ダンプトラック損料</v>
          </cell>
          <cell r="E2315" t="str">
            <v>２t車</v>
          </cell>
          <cell r="G2315" t="str">
            <v>日</v>
          </cell>
          <cell r="H2315">
            <v>0.23200000000000001</v>
          </cell>
          <cell r="I2315">
            <v>3220</v>
          </cell>
          <cell r="J2315">
            <v>747</v>
          </cell>
          <cell r="K2315">
            <v>4580</v>
          </cell>
          <cell r="L2315" t="str">
            <v>ダンプトラック損料</v>
          </cell>
        </row>
        <row r="2316">
          <cell r="B2316" t="str">
            <v>（２t車，ＤＩＤ区間　無し</v>
          </cell>
          <cell r="L2316" t="str">
            <v>はタイヤ損耗費及び</v>
          </cell>
        </row>
        <row r="2317">
          <cell r="B2317" t="str">
            <v>人力）</v>
          </cell>
          <cell r="D2317" t="str">
            <v>燃料</v>
          </cell>
          <cell r="E2317" t="str">
            <v>軽油，油脂類共</v>
          </cell>
          <cell r="G2317" t="str">
            <v>㍑</v>
          </cell>
          <cell r="H2317">
            <v>5.29</v>
          </cell>
          <cell r="I2317">
            <v>68</v>
          </cell>
          <cell r="J2317">
            <v>360</v>
          </cell>
          <cell r="L2317" t="str">
            <v>補修費を含む。</v>
          </cell>
        </row>
        <row r="2318">
          <cell r="B2318" t="str">
            <v>11.0km以下</v>
          </cell>
        </row>
        <row r="2319">
          <cell r="D2319" t="str">
            <v>運転手（一般）</v>
          </cell>
          <cell r="G2319" t="str">
            <v>人</v>
          </cell>
          <cell r="H2319">
            <v>0.18</v>
          </cell>
          <cell r="I2319">
            <v>17000</v>
          </cell>
          <cell r="J2319">
            <v>3060</v>
          </cell>
        </row>
        <row r="2321">
          <cell r="D2321" t="str">
            <v>その他</v>
          </cell>
          <cell r="E2321" t="str">
            <v>（労＋雑）×12%</v>
          </cell>
          <cell r="J2321">
            <v>410</v>
          </cell>
        </row>
        <row r="2323">
          <cell r="D2323" t="str">
            <v>計</v>
          </cell>
          <cell r="J2323">
            <v>4577</v>
          </cell>
        </row>
        <row r="2326">
          <cell r="G2326" t="str">
            <v>共用</v>
          </cell>
        </row>
        <row r="2327">
          <cell r="A2327" t="str">
            <v>T034020</v>
          </cell>
          <cell r="B2327" t="str">
            <v>土砂運搬</v>
          </cell>
          <cell r="C2327" t="str">
            <v>ｍ3</v>
          </cell>
          <cell r="D2327" t="str">
            <v>ダンプトラック損料</v>
          </cell>
          <cell r="E2327" t="str">
            <v>２t車</v>
          </cell>
          <cell r="G2327" t="str">
            <v>日</v>
          </cell>
          <cell r="H2327">
            <v>0.29699999999999999</v>
          </cell>
          <cell r="I2327">
            <v>3220</v>
          </cell>
          <cell r="J2327">
            <v>956</v>
          </cell>
          <cell r="K2327">
            <v>5850</v>
          </cell>
          <cell r="L2327" t="str">
            <v>ダンプトラック損料</v>
          </cell>
        </row>
        <row r="2328">
          <cell r="B2328" t="str">
            <v>（２t車，ＤＩＤ区間　無し</v>
          </cell>
          <cell r="L2328" t="str">
            <v>はタイヤ損耗費及び</v>
          </cell>
        </row>
        <row r="2329">
          <cell r="B2329" t="str">
            <v>人力）</v>
          </cell>
          <cell r="D2329" t="str">
            <v>燃料</v>
          </cell>
          <cell r="E2329" t="str">
            <v>軽油，油脂類共</v>
          </cell>
          <cell r="G2329" t="str">
            <v>㍑</v>
          </cell>
          <cell r="H2329">
            <v>6.76</v>
          </cell>
          <cell r="I2329">
            <v>68</v>
          </cell>
          <cell r="J2329">
            <v>460</v>
          </cell>
          <cell r="L2329" t="str">
            <v>補修費を含む。</v>
          </cell>
        </row>
        <row r="2330">
          <cell r="B2330" t="str">
            <v>16.0km以下</v>
          </cell>
        </row>
        <row r="2331">
          <cell r="D2331" t="str">
            <v>運転手（一般）</v>
          </cell>
          <cell r="G2331" t="str">
            <v>人</v>
          </cell>
          <cell r="H2331">
            <v>0.23</v>
          </cell>
          <cell r="I2331">
            <v>17000</v>
          </cell>
          <cell r="J2331">
            <v>3910</v>
          </cell>
        </row>
        <row r="2333">
          <cell r="D2333" t="str">
            <v>その他</v>
          </cell>
          <cell r="E2333" t="str">
            <v>（労＋雑）×12%</v>
          </cell>
          <cell r="J2333">
            <v>524</v>
          </cell>
        </row>
        <row r="2335">
          <cell r="D2335" t="str">
            <v>計</v>
          </cell>
          <cell r="J2335">
            <v>5850</v>
          </cell>
        </row>
        <row r="2338">
          <cell r="G2338" t="str">
            <v>共用</v>
          </cell>
        </row>
        <row r="2339">
          <cell r="A2339" t="str">
            <v>T034030</v>
          </cell>
          <cell r="B2339" t="str">
            <v>土砂運搬</v>
          </cell>
          <cell r="C2339" t="str">
            <v>ｍ3</v>
          </cell>
          <cell r="D2339" t="str">
            <v>ダンプトラック損料</v>
          </cell>
          <cell r="E2339" t="str">
            <v>２t車</v>
          </cell>
          <cell r="G2339" t="str">
            <v>日</v>
          </cell>
          <cell r="H2339">
            <v>0.38700000000000001</v>
          </cell>
          <cell r="I2339">
            <v>3220</v>
          </cell>
          <cell r="J2339">
            <v>1246</v>
          </cell>
          <cell r="K2339">
            <v>7630</v>
          </cell>
          <cell r="L2339" t="str">
            <v>ダンプトラック損料</v>
          </cell>
        </row>
        <row r="2340">
          <cell r="B2340" t="str">
            <v>（２t車，ＤＩＤ区間　無し</v>
          </cell>
          <cell r="L2340" t="str">
            <v>はタイヤ損耗費及び</v>
          </cell>
        </row>
        <row r="2341">
          <cell r="B2341" t="str">
            <v>人力）</v>
          </cell>
          <cell r="D2341" t="str">
            <v>燃料</v>
          </cell>
          <cell r="E2341" t="str">
            <v>軽油，油脂類共</v>
          </cell>
          <cell r="G2341" t="str">
            <v>㍑</v>
          </cell>
          <cell r="H2341">
            <v>8.82</v>
          </cell>
          <cell r="I2341">
            <v>68</v>
          </cell>
          <cell r="J2341">
            <v>600</v>
          </cell>
          <cell r="L2341" t="str">
            <v>補修費を含む。</v>
          </cell>
        </row>
        <row r="2342">
          <cell r="B2342" t="str">
            <v>27.5km以下</v>
          </cell>
        </row>
        <row r="2343">
          <cell r="D2343" t="str">
            <v>運転手（一般）</v>
          </cell>
          <cell r="G2343" t="str">
            <v>人</v>
          </cell>
          <cell r="H2343">
            <v>0.3</v>
          </cell>
          <cell r="I2343">
            <v>17000</v>
          </cell>
          <cell r="J2343">
            <v>5100</v>
          </cell>
        </row>
        <row r="2345">
          <cell r="D2345" t="str">
            <v>その他</v>
          </cell>
          <cell r="E2345" t="str">
            <v>（労＋雑）×12%</v>
          </cell>
          <cell r="J2345">
            <v>684</v>
          </cell>
        </row>
        <row r="2347">
          <cell r="D2347" t="str">
            <v>計</v>
          </cell>
          <cell r="J2347">
            <v>7630</v>
          </cell>
        </row>
        <row r="2350">
          <cell r="G2350" t="str">
            <v>共用</v>
          </cell>
        </row>
        <row r="2351">
          <cell r="A2351" t="str">
            <v>T034040</v>
          </cell>
          <cell r="B2351" t="str">
            <v>土砂運搬</v>
          </cell>
          <cell r="C2351" t="str">
            <v>ｍ3</v>
          </cell>
          <cell r="D2351" t="str">
            <v>ダンプトラック損料</v>
          </cell>
          <cell r="E2351" t="str">
            <v>２t車</v>
          </cell>
          <cell r="G2351" t="str">
            <v>日</v>
          </cell>
          <cell r="H2351">
            <v>0.58099999999999996</v>
          </cell>
          <cell r="I2351">
            <v>3220</v>
          </cell>
          <cell r="J2351">
            <v>1871</v>
          </cell>
          <cell r="K2351">
            <v>11450</v>
          </cell>
          <cell r="L2351" t="str">
            <v>ダンプトラック損料</v>
          </cell>
        </row>
        <row r="2352">
          <cell r="B2352" t="str">
            <v>（２t車，ＤＩＤ区間　無し</v>
          </cell>
          <cell r="L2352" t="str">
            <v>はタイヤ損耗費及び</v>
          </cell>
        </row>
        <row r="2353">
          <cell r="B2353" t="str">
            <v>人力）</v>
          </cell>
          <cell r="D2353" t="str">
            <v>燃料</v>
          </cell>
          <cell r="E2353" t="str">
            <v>軽油，油脂類共</v>
          </cell>
          <cell r="G2353" t="str">
            <v>㍑</v>
          </cell>
          <cell r="H2353">
            <v>13.23</v>
          </cell>
          <cell r="I2353">
            <v>68</v>
          </cell>
          <cell r="J2353">
            <v>900</v>
          </cell>
          <cell r="L2353" t="str">
            <v>補修費を含む。</v>
          </cell>
        </row>
        <row r="2354">
          <cell r="B2354" t="str">
            <v>60.0km以下</v>
          </cell>
        </row>
        <row r="2355">
          <cell r="D2355" t="str">
            <v>運転手（一般）</v>
          </cell>
          <cell r="G2355" t="str">
            <v>人</v>
          </cell>
          <cell r="H2355">
            <v>0.45</v>
          </cell>
          <cell r="I2355">
            <v>17000</v>
          </cell>
          <cell r="J2355">
            <v>7650</v>
          </cell>
        </row>
        <row r="2357">
          <cell r="D2357" t="str">
            <v>その他</v>
          </cell>
          <cell r="E2357" t="str">
            <v>（労＋雑）×12%</v>
          </cell>
          <cell r="J2357">
            <v>1026</v>
          </cell>
        </row>
        <row r="2359">
          <cell r="D2359" t="str">
            <v>計</v>
          </cell>
          <cell r="J2359">
            <v>11447</v>
          </cell>
        </row>
        <row r="2361">
          <cell r="D2361" t="str">
            <v>計</v>
          </cell>
          <cell r="J2361">
            <v>21023</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給水"/>
      <sheetName val="給)代価"/>
      <sheetName val="排水"/>
      <sheetName val="排)代価"/>
      <sheetName val="衛生"/>
      <sheetName val="衛)代価"/>
      <sheetName val="撤去"/>
      <sheetName val="撤)代価"/>
      <sheetName val="代価表(衛生) "/>
      <sheetName val="代価表 (撤去)"/>
      <sheetName val="見比衛生"/>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給水"/>
      <sheetName val="給)代価"/>
      <sheetName val="排水"/>
      <sheetName val="排)代価"/>
      <sheetName val="衛生"/>
      <sheetName val="衛)代価"/>
      <sheetName val="撤去"/>
      <sheetName val="撤)代価"/>
      <sheetName val="代価表(衛生) "/>
      <sheetName val="代価表 (撤去)"/>
      <sheetName val="見比衛生"/>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南　建築"/>
      <sheetName val="南　電気"/>
      <sheetName val="南　機械"/>
      <sheetName val="北　建築"/>
      <sheetName val="北　電気"/>
      <sheetName val="北　機械"/>
      <sheetName val="共通仮設"/>
      <sheetName val="諸経費"/>
      <sheetName val="南"/>
      <sheetName val="北"/>
      <sheetName val="変更経費"/>
    </sheetNames>
    <definedNames>
      <definedName name="印刷"/>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Data"/>
      <sheetName val="作成基準"/>
      <sheetName val="取扱要領"/>
      <sheetName val="複合単価"/>
      <sheetName val="労務資材"/>
      <sheetName val="歩掛"/>
    </sheetNames>
    <sheetDataSet>
      <sheetData sheetId="0"/>
      <sheetData sheetId="1"/>
      <sheetData sheetId="2"/>
      <sheetData sheetId="3"/>
      <sheetData sheetId="4"/>
      <sheetData sheetId="5"/>
      <sheetData sheetId="6" refreshError="1">
        <row r="1">
          <cell r="A1" t="str">
            <v>複合単価算出表（土木工事）</v>
          </cell>
        </row>
        <row r="2">
          <cell r="A2" t="str">
            <v>コード</v>
          </cell>
          <cell r="B2" t="str">
            <v>種　　　　類</v>
          </cell>
          <cell r="C2" t="str">
            <v>単位</v>
          </cell>
          <cell r="D2" t="str">
            <v>資材ｺｰﾄﾞ</v>
          </cell>
          <cell r="E2" t="str">
            <v>名　称</v>
          </cell>
          <cell r="F2" t="str">
            <v>摘　　　　要</v>
          </cell>
          <cell r="G2" t="str">
            <v>数 量</v>
          </cell>
          <cell r="H2" t="str">
            <v>単位</v>
          </cell>
          <cell r="I2" t="str">
            <v>単　価</v>
          </cell>
          <cell r="J2" t="str">
            <v>金　額</v>
          </cell>
          <cell r="K2" t="str">
            <v>複合単価</v>
          </cell>
        </row>
        <row r="3">
          <cell r="A3">
            <v>500010</v>
          </cell>
          <cell r="B3" t="str">
            <v>電動式ﾊﾞｲﾌﾞﾛﾊﾝﾏ杭打機運転費</v>
          </cell>
          <cell r="C3" t="str">
            <v>日</v>
          </cell>
          <cell r="D3" t="str">
            <v>FF1400</v>
          </cell>
          <cell r="E3" t="str">
            <v>運転手(特殊)</v>
          </cell>
          <cell r="G3">
            <v>1</v>
          </cell>
          <cell r="H3" t="str">
            <v>人</v>
          </cell>
          <cell r="I3">
            <v>15200</v>
          </cell>
          <cell r="J3">
            <v>15200</v>
          </cell>
          <cell r="K3">
            <v>101110</v>
          </cell>
        </row>
        <row r="4">
          <cell r="B4" t="str">
            <v>ﾊﾞｲﾌﾞﾛﾊﾝﾏ(単体)電動式･普通型60kw</v>
          </cell>
          <cell r="D4" t="str">
            <v>AE0101</v>
          </cell>
          <cell r="E4" t="str">
            <v>燃料費(軽油)</v>
          </cell>
          <cell r="F4" t="str">
            <v>油脂類及び消耗品等を含む</v>
          </cell>
          <cell r="G4">
            <v>74</v>
          </cell>
          <cell r="H4" t="str">
            <v>㍑</v>
          </cell>
          <cell r="I4">
            <v>69.5</v>
          </cell>
          <cell r="J4">
            <v>5143</v>
          </cell>
        </row>
        <row r="5">
          <cell r="B5" t="str">
            <v>＋</v>
          </cell>
          <cell r="D5" t="str">
            <v>AF9043</v>
          </cell>
          <cell r="E5" t="str">
            <v>機械損料</v>
          </cell>
          <cell r="F5" t="str">
            <v>電動式ﾊﾞｲﾌﾞﾛﾊﾝﾏ60kw</v>
          </cell>
          <cell r="G5">
            <v>1.2</v>
          </cell>
          <cell r="H5" t="str">
            <v>供用日</v>
          </cell>
          <cell r="I5">
            <v>24100</v>
          </cell>
          <cell r="J5">
            <v>28920</v>
          </cell>
        </row>
        <row r="6">
          <cell r="B6" t="str">
            <v xml:space="preserve">ｸﾛｰﾗｸﾚｰﾝ油圧駆動式ｳｲﾝﾁ･ </v>
          </cell>
          <cell r="D6" t="str">
            <v>AF4252</v>
          </cell>
          <cell r="E6" t="str">
            <v>機械損料</v>
          </cell>
          <cell r="F6" t="str">
            <v>ｸﾛｰﾗｸﾚｰﾝ(油圧駆動式ｳｨﾝﾁ・</v>
          </cell>
          <cell r="G6">
            <v>1.2</v>
          </cell>
          <cell r="H6" t="str">
            <v>供用日</v>
          </cell>
          <cell r="I6">
            <v>43200</v>
          </cell>
          <cell r="J6">
            <v>51840</v>
          </cell>
        </row>
        <row r="7">
          <cell r="B7" t="str">
            <v xml:space="preserve"> ﾗﾁｽｼﾞﾌ50～55t吊</v>
          </cell>
          <cell r="E7" t="str">
            <v>諸雑費</v>
          </cell>
          <cell r="F7" t="str">
            <v>　　　　　　　　　ﾗﾁｽｼﾞﾌ型)50～55ｔ吊</v>
          </cell>
          <cell r="G7" t="str">
            <v>一式</v>
          </cell>
          <cell r="J7">
            <v>7</v>
          </cell>
        </row>
        <row r="8">
          <cell r="B8" t="str">
            <v>(矢板・Ｈ形鋼用)</v>
          </cell>
          <cell r="J8">
            <v>101110</v>
          </cell>
        </row>
        <row r="9">
          <cell r="A9">
            <v>500020</v>
          </cell>
          <cell r="B9" t="str">
            <v>電動式ﾊﾞｲﾌﾞﾛﾊﾝﾏ杭打機運転費</v>
          </cell>
          <cell r="C9" t="str">
            <v>日</v>
          </cell>
          <cell r="D9" t="str">
            <v>FF1400</v>
          </cell>
          <cell r="E9" t="str">
            <v>運転手(特殊)</v>
          </cell>
          <cell r="G9">
            <v>1</v>
          </cell>
          <cell r="H9" t="str">
            <v>人</v>
          </cell>
          <cell r="I9">
            <v>15200</v>
          </cell>
          <cell r="J9">
            <v>15200</v>
          </cell>
          <cell r="K9">
            <v>102670</v>
          </cell>
        </row>
        <row r="10">
          <cell r="B10" t="str">
            <v>ﾊﾞｲﾌﾞﾛﾊﾝﾏ(単体)電動式･普通型90kw</v>
          </cell>
          <cell r="D10" t="str">
            <v>AE0101</v>
          </cell>
          <cell r="E10" t="str">
            <v>燃料費(軽油)</v>
          </cell>
          <cell r="F10" t="str">
            <v>油脂類及び消耗品等を含む</v>
          </cell>
          <cell r="G10">
            <v>74</v>
          </cell>
          <cell r="H10" t="str">
            <v>㍑</v>
          </cell>
          <cell r="I10">
            <v>69.5</v>
          </cell>
          <cell r="J10">
            <v>5143</v>
          </cell>
        </row>
        <row r="11">
          <cell r="B11" t="str">
            <v>＋</v>
          </cell>
          <cell r="D11" t="str">
            <v>AF9090</v>
          </cell>
          <cell r="E11" t="str">
            <v>機械損料</v>
          </cell>
          <cell r="F11" t="str">
            <v>電動式ﾊﾞｲﾌﾞﾛﾊﾝﾏ90kw</v>
          </cell>
          <cell r="G11">
            <v>1.2</v>
          </cell>
          <cell r="H11" t="str">
            <v>供用日</v>
          </cell>
          <cell r="I11">
            <v>25400</v>
          </cell>
          <cell r="J11">
            <v>30480</v>
          </cell>
        </row>
        <row r="12">
          <cell r="B12" t="str">
            <v xml:space="preserve">ｸﾛｰﾗｸﾚｰﾝ油圧駆動式ｳｲﾝﾁ･ </v>
          </cell>
          <cell r="D12" t="str">
            <v>AF4252</v>
          </cell>
          <cell r="E12" t="str">
            <v>機械損料</v>
          </cell>
          <cell r="F12" t="str">
            <v>ｸﾛｰﾗｸﾚｰﾝ(油圧駆動式ｳｨﾝﾁ・</v>
          </cell>
          <cell r="G12">
            <v>1.2</v>
          </cell>
          <cell r="H12" t="str">
            <v>供用日</v>
          </cell>
          <cell r="I12">
            <v>43200</v>
          </cell>
          <cell r="J12">
            <v>51840</v>
          </cell>
        </row>
        <row r="13">
          <cell r="B13" t="str">
            <v xml:space="preserve"> ﾗﾁｽｼﾞﾌ50～55t吊</v>
          </cell>
          <cell r="E13" t="str">
            <v>諸雑費</v>
          </cell>
          <cell r="F13" t="str">
            <v>　　　　　　　　　ﾗﾁｽｼﾞﾌ型)50～55ｔ吊</v>
          </cell>
          <cell r="G13" t="str">
            <v>一式</v>
          </cell>
          <cell r="J13">
            <v>7</v>
          </cell>
        </row>
        <row r="14">
          <cell r="B14" t="str">
            <v>(矢板・Ｈ形鋼用)</v>
          </cell>
          <cell r="J14">
            <v>102670</v>
          </cell>
        </row>
        <row r="15">
          <cell r="A15">
            <v>501110</v>
          </cell>
          <cell r="B15" t="str">
            <v>ブルドーザ運転費</v>
          </cell>
          <cell r="C15" t="str">
            <v>日</v>
          </cell>
          <cell r="D15" t="str">
            <v>FF1400</v>
          </cell>
          <cell r="E15" t="str">
            <v>運転手(特殊)</v>
          </cell>
          <cell r="G15">
            <v>1</v>
          </cell>
          <cell r="H15" t="str">
            <v>人</v>
          </cell>
          <cell r="I15">
            <v>15200</v>
          </cell>
          <cell r="J15">
            <v>15200</v>
          </cell>
          <cell r="K15">
            <v>24790</v>
          </cell>
        </row>
        <row r="16">
          <cell r="B16" t="str">
            <v xml:space="preserve">排出ガス対策型　普通3t </v>
          </cell>
          <cell r="C16" t="str">
            <v>　</v>
          </cell>
          <cell r="D16" t="str">
            <v>AE0101</v>
          </cell>
          <cell r="E16" t="str">
            <v>燃料費(軽油)</v>
          </cell>
          <cell r="F16" t="str">
            <v>油脂類及び消耗品等を含む</v>
          </cell>
          <cell r="G16">
            <v>29</v>
          </cell>
          <cell r="H16" t="str">
            <v>㍑</v>
          </cell>
          <cell r="I16">
            <v>69.5</v>
          </cell>
          <cell r="J16">
            <v>2016</v>
          </cell>
        </row>
        <row r="17">
          <cell r="B17" t="str">
            <v>(土砂・砕石敷均)</v>
          </cell>
          <cell r="D17" t="str">
            <v>AF1002</v>
          </cell>
          <cell r="E17" t="str">
            <v>機械損料</v>
          </cell>
          <cell r="G17">
            <v>1.56</v>
          </cell>
          <cell r="H17" t="str">
            <v>供用日</v>
          </cell>
          <cell r="I17">
            <v>4850</v>
          </cell>
          <cell r="J17">
            <v>7566</v>
          </cell>
        </row>
        <row r="18">
          <cell r="B18" t="str">
            <v>(狭隘な箇所)</v>
          </cell>
          <cell r="E18" t="str">
            <v>諸雑費</v>
          </cell>
          <cell r="G18" t="str">
            <v>一式</v>
          </cell>
          <cell r="J18">
            <v>8</v>
          </cell>
        </row>
        <row r="19">
          <cell r="J19">
            <v>24790</v>
          </cell>
        </row>
        <row r="20">
          <cell r="A20">
            <v>501210</v>
          </cell>
          <cell r="B20" t="str">
            <v>ブルドーザ運転費</v>
          </cell>
          <cell r="C20" t="str">
            <v>ｈ</v>
          </cell>
          <cell r="D20" t="str">
            <v>FF1400</v>
          </cell>
          <cell r="E20" t="str">
            <v>運転手(特殊)</v>
          </cell>
          <cell r="G20">
            <v>0.19</v>
          </cell>
          <cell r="H20" t="str">
            <v>人</v>
          </cell>
          <cell r="I20">
            <v>15200</v>
          </cell>
          <cell r="J20">
            <v>2888</v>
          </cell>
          <cell r="K20">
            <v>6560</v>
          </cell>
        </row>
        <row r="21">
          <cell r="B21" t="str">
            <v xml:space="preserve">排出ガス対策型　普通6t </v>
          </cell>
          <cell r="C21" t="str">
            <v>　</v>
          </cell>
          <cell r="D21" t="str">
            <v>AE0101</v>
          </cell>
          <cell r="E21" t="str">
            <v>燃料費(軽油)</v>
          </cell>
          <cell r="F21" t="str">
            <v>油脂類及び消耗品等を含む</v>
          </cell>
          <cell r="G21">
            <v>9.3000000000000007</v>
          </cell>
          <cell r="H21" t="str">
            <v>㍑</v>
          </cell>
          <cell r="I21">
            <v>69.5</v>
          </cell>
          <cell r="J21">
            <v>646</v>
          </cell>
        </row>
        <row r="22">
          <cell r="B22" t="str">
            <v>(運動施設の舗装)</v>
          </cell>
          <cell r="D22" t="str">
            <v>AF1006</v>
          </cell>
          <cell r="E22" t="str">
            <v>機械損料</v>
          </cell>
          <cell r="F22" t="str">
            <v>　</v>
          </cell>
          <cell r="G22">
            <v>1</v>
          </cell>
          <cell r="H22" t="str">
            <v>ｈ</v>
          </cell>
          <cell r="I22">
            <v>3020</v>
          </cell>
          <cell r="J22">
            <v>3020</v>
          </cell>
        </row>
        <row r="23">
          <cell r="E23" t="str">
            <v>諸雑費</v>
          </cell>
          <cell r="G23" t="str">
            <v>一式</v>
          </cell>
          <cell r="J23">
            <v>6</v>
          </cell>
        </row>
        <row r="24">
          <cell r="E24" t="str">
            <v>　</v>
          </cell>
          <cell r="H24" t="str">
            <v>　</v>
          </cell>
          <cell r="J24">
            <v>6560</v>
          </cell>
        </row>
        <row r="25">
          <cell r="A25">
            <v>501310</v>
          </cell>
          <cell r="B25" t="str">
            <v>ブルドーザ運転費</v>
          </cell>
          <cell r="C25" t="str">
            <v>ｈ</v>
          </cell>
          <cell r="D25" t="str">
            <v>FF1400</v>
          </cell>
          <cell r="E25" t="str">
            <v>運転手(特殊)</v>
          </cell>
          <cell r="G25">
            <v>0.19</v>
          </cell>
          <cell r="H25" t="str">
            <v>人</v>
          </cell>
          <cell r="I25">
            <v>15200</v>
          </cell>
          <cell r="J25">
            <v>2888</v>
          </cell>
          <cell r="K25">
            <v>10320</v>
          </cell>
        </row>
        <row r="26">
          <cell r="B26" t="str">
            <v xml:space="preserve">排出ガス対策型　普通15t </v>
          </cell>
          <cell r="C26" t="str">
            <v>　</v>
          </cell>
          <cell r="D26" t="str">
            <v>AE0101</v>
          </cell>
          <cell r="E26" t="str">
            <v>燃料費(軽油)</v>
          </cell>
          <cell r="F26" t="str">
            <v>油脂類及び消耗品等を含む</v>
          </cell>
          <cell r="G26">
            <v>18</v>
          </cell>
          <cell r="H26" t="str">
            <v>㍑</v>
          </cell>
          <cell r="I26">
            <v>69.5</v>
          </cell>
          <cell r="J26">
            <v>1251</v>
          </cell>
        </row>
        <row r="27">
          <cell r="B27" t="str">
            <v>(埋戻・法面整形)</v>
          </cell>
          <cell r="D27" t="str">
            <v>AF1015</v>
          </cell>
          <cell r="E27" t="str">
            <v>機械損料</v>
          </cell>
          <cell r="F27" t="str">
            <v>　</v>
          </cell>
          <cell r="G27">
            <v>1</v>
          </cell>
          <cell r="H27" t="str">
            <v>ｈ</v>
          </cell>
          <cell r="I27">
            <v>6180</v>
          </cell>
          <cell r="J27">
            <v>6180</v>
          </cell>
        </row>
        <row r="28">
          <cell r="E28" t="str">
            <v>諸雑費</v>
          </cell>
          <cell r="G28" t="str">
            <v>一式</v>
          </cell>
          <cell r="J28">
            <v>1</v>
          </cell>
        </row>
        <row r="29">
          <cell r="E29" t="str">
            <v>　</v>
          </cell>
          <cell r="H29" t="str">
            <v>　</v>
          </cell>
          <cell r="J29">
            <v>10320</v>
          </cell>
        </row>
        <row r="30">
          <cell r="A30">
            <v>501320</v>
          </cell>
          <cell r="B30" t="str">
            <v>ブルドーザ運転費</v>
          </cell>
          <cell r="C30" t="str">
            <v>日</v>
          </cell>
          <cell r="D30" t="str">
            <v>FF1400</v>
          </cell>
          <cell r="E30" t="str">
            <v>運転手(特殊)</v>
          </cell>
          <cell r="G30">
            <v>1</v>
          </cell>
          <cell r="H30" t="str">
            <v>人</v>
          </cell>
          <cell r="I30">
            <v>15200</v>
          </cell>
          <cell r="J30">
            <v>15200</v>
          </cell>
          <cell r="K30">
            <v>49100</v>
          </cell>
        </row>
        <row r="31">
          <cell r="B31" t="str">
            <v xml:space="preserve">排出ガス対策型　普通15t </v>
          </cell>
          <cell r="C31" t="str">
            <v>　</v>
          </cell>
          <cell r="D31" t="str">
            <v>AE0101</v>
          </cell>
          <cell r="E31" t="str">
            <v>燃料費(軽油)</v>
          </cell>
          <cell r="F31" t="str">
            <v>油脂類及び消耗品等を含む</v>
          </cell>
          <cell r="G31">
            <v>113</v>
          </cell>
          <cell r="H31" t="str">
            <v>㍑</v>
          </cell>
          <cell r="I31">
            <v>69.5</v>
          </cell>
          <cell r="J31">
            <v>7854</v>
          </cell>
        </row>
        <row r="32">
          <cell r="B32" t="str">
            <v>(土砂敷均)</v>
          </cell>
          <cell r="D32" t="str">
            <v>AF1018</v>
          </cell>
          <cell r="E32" t="str">
            <v>機械損料</v>
          </cell>
          <cell r="G32">
            <v>1.55</v>
          </cell>
          <cell r="H32" t="str">
            <v>供用日</v>
          </cell>
          <cell r="I32">
            <v>16800</v>
          </cell>
          <cell r="J32">
            <v>26040</v>
          </cell>
        </row>
        <row r="33">
          <cell r="E33" t="str">
            <v>諸雑費</v>
          </cell>
          <cell r="G33" t="str">
            <v>一式</v>
          </cell>
          <cell r="J33">
            <v>6</v>
          </cell>
        </row>
        <row r="34">
          <cell r="J34">
            <v>49100</v>
          </cell>
        </row>
        <row r="35">
          <cell r="A35">
            <v>501340</v>
          </cell>
          <cell r="B35" t="str">
            <v>ブルドーザ運転費</v>
          </cell>
          <cell r="C35" t="str">
            <v>日</v>
          </cell>
          <cell r="D35" t="str">
            <v>FF1400</v>
          </cell>
          <cell r="E35" t="str">
            <v>運転手(特殊)</v>
          </cell>
          <cell r="G35">
            <v>1</v>
          </cell>
          <cell r="H35" t="str">
            <v>人</v>
          </cell>
          <cell r="I35">
            <v>15200</v>
          </cell>
          <cell r="J35">
            <v>15200</v>
          </cell>
          <cell r="K35">
            <v>49030</v>
          </cell>
        </row>
        <row r="36">
          <cell r="B36" t="str">
            <v xml:space="preserve">排出ガス対策型　普通15t </v>
          </cell>
          <cell r="C36" t="str">
            <v>　</v>
          </cell>
          <cell r="D36" t="str">
            <v>AE0101</v>
          </cell>
          <cell r="E36" t="str">
            <v>燃料費(軽油)</v>
          </cell>
          <cell r="F36" t="str">
            <v>油脂類及び消耗品等を含む</v>
          </cell>
          <cell r="G36">
            <v>112</v>
          </cell>
          <cell r="H36" t="str">
            <v>㍑</v>
          </cell>
          <cell r="I36">
            <v>69.5</v>
          </cell>
          <cell r="J36">
            <v>7784</v>
          </cell>
        </row>
        <row r="37">
          <cell r="B37" t="str">
            <v>(土砂敷均締固)</v>
          </cell>
          <cell r="D37" t="str">
            <v>AF1018</v>
          </cell>
          <cell r="E37" t="str">
            <v>機械損料</v>
          </cell>
          <cell r="G37">
            <v>1.55</v>
          </cell>
          <cell r="H37" t="str">
            <v>供用日</v>
          </cell>
          <cell r="I37">
            <v>16800</v>
          </cell>
          <cell r="J37">
            <v>26040</v>
          </cell>
        </row>
        <row r="38">
          <cell r="E38" t="str">
            <v>諸雑費</v>
          </cell>
          <cell r="G38" t="str">
            <v>一式</v>
          </cell>
          <cell r="J38">
            <v>6</v>
          </cell>
        </row>
        <row r="39">
          <cell r="J39">
            <v>49030</v>
          </cell>
        </row>
        <row r="40">
          <cell r="A40">
            <v>501410</v>
          </cell>
          <cell r="B40" t="str">
            <v>ブルドーザ運転費</v>
          </cell>
          <cell r="C40" t="str">
            <v>日</v>
          </cell>
          <cell r="D40" t="str">
            <v>FF1400</v>
          </cell>
          <cell r="E40" t="str">
            <v>運転手(特殊)</v>
          </cell>
          <cell r="G40">
            <v>1</v>
          </cell>
          <cell r="H40" t="str">
            <v>人</v>
          </cell>
          <cell r="I40">
            <v>15200</v>
          </cell>
          <cell r="J40">
            <v>15200</v>
          </cell>
          <cell r="K40">
            <v>69740</v>
          </cell>
        </row>
        <row r="41">
          <cell r="B41" t="str">
            <v xml:space="preserve">排出ガス対策型　湿地20t </v>
          </cell>
          <cell r="C41" t="str">
            <v>　</v>
          </cell>
          <cell r="D41" t="str">
            <v>AE0101</v>
          </cell>
          <cell r="E41" t="str">
            <v>燃料費(軽油)</v>
          </cell>
          <cell r="F41" t="str">
            <v>油脂類及び消耗品等を含む</v>
          </cell>
          <cell r="G41">
            <v>158</v>
          </cell>
          <cell r="H41" t="str">
            <v>㍑</v>
          </cell>
          <cell r="I41">
            <v>69.5</v>
          </cell>
          <cell r="J41">
            <v>10981</v>
          </cell>
        </row>
        <row r="42">
          <cell r="B42" t="str">
            <v>(土砂掘削・軟岩破砕片押土)</v>
          </cell>
          <cell r="D42" t="str">
            <v>AF1021</v>
          </cell>
          <cell r="E42" t="str">
            <v>機械損料</v>
          </cell>
          <cell r="F42" t="str">
            <v>　</v>
          </cell>
          <cell r="G42">
            <v>1.83</v>
          </cell>
          <cell r="H42" t="str">
            <v>供用日</v>
          </cell>
          <cell r="I42">
            <v>23800</v>
          </cell>
          <cell r="J42">
            <v>43554</v>
          </cell>
        </row>
        <row r="43">
          <cell r="B43" t="str">
            <v>　</v>
          </cell>
          <cell r="E43" t="str">
            <v>諸雑費</v>
          </cell>
          <cell r="G43" t="str">
            <v>一式</v>
          </cell>
          <cell r="J43">
            <v>5</v>
          </cell>
        </row>
        <row r="44">
          <cell r="J44">
            <v>69740</v>
          </cell>
        </row>
        <row r="45">
          <cell r="A45">
            <v>501430</v>
          </cell>
          <cell r="B45" t="str">
            <v>ブルドーザ運転費</v>
          </cell>
          <cell r="C45" t="str">
            <v>日</v>
          </cell>
          <cell r="D45" t="str">
            <v>FF1400</v>
          </cell>
          <cell r="E45" t="str">
            <v>運転手(特殊)</v>
          </cell>
          <cell r="G45">
            <v>1</v>
          </cell>
          <cell r="H45" t="str">
            <v>人</v>
          </cell>
          <cell r="I45">
            <v>15200</v>
          </cell>
          <cell r="J45">
            <v>15200</v>
          </cell>
          <cell r="K45">
            <v>77510</v>
          </cell>
        </row>
        <row r="46">
          <cell r="B46" t="str">
            <v xml:space="preserve">排出ガス対策型　普通21t </v>
          </cell>
          <cell r="C46" t="str">
            <v>　</v>
          </cell>
          <cell r="D46" t="str">
            <v>AE0101</v>
          </cell>
          <cell r="E46" t="str">
            <v>燃料費(軽油)</v>
          </cell>
          <cell r="F46" t="str">
            <v>油脂類及び消耗品等を含む</v>
          </cell>
          <cell r="G46">
            <v>165</v>
          </cell>
          <cell r="H46" t="str">
            <v>㍑</v>
          </cell>
          <cell r="I46">
            <v>69.5</v>
          </cell>
          <cell r="J46">
            <v>11468</v>
          </cell>
        </row>
        <row r="47">
          <cell r="B47" t="str">
            <v>(土砂敷均)</v>
          </cell>
          <cell r="D47" t="str">
            <v>AF1025</v>
          </cell>
          <cell r="E47" t="str">
            <v>機械損料</v>
          </cell>
          <cell r="G47">
            <v>1.55</v>
          </cell>
          <cell r="H47" t="str">
            <v>供用日</v>
          </cell>
          <cell r="I47">
            <v>32800</v>
          </cell>
          <cell r="J47">
            <v>50840</v>
          </cell>
        </row>
        <row r="48">
          <cell r="E48" t="str">
            <v>諸雑費</v>
          </cell>
          <cell r="G48" t="str">
            <v>一式</v>
          </cell>
          <cell r="J48">
            <v>2</v>
          </cell>
        </row>
        <row r="49">
          <cell r="J49">
            <v>77510</v>
          </cell>
        </row>
        <row r="50">
          <cell r="A50">
            <v>501450</v>
          </cell>
          <cell r="B50" t="str">
            <v>ブルドーザ運転費</v>
          </cell>
          <cell r="C50" t="str">
            <v>日</v>
          </cell>
          <cell r="D50" t="str">
            <v>FF1400</v>
          </cell>
          <cell r="E50" t="str">
            <v>運転手(特殊)</v>
          </cell>
          <cell r="G50">
            <v>1</v>
          </cell>
          <cell r="H50" t="str">
            <v>人</v>
          </cell>
          <cell r="I50">
            <v>15200</v>
          </cell>
          <cell r="J50">
            <v>15200</v>
          </cell>
          <cell r="K50">
            <v>78620</v>
          </cell>
        </row>
        <row r="51">
          <cell r="B51" t="str">
            <v xml:space="preserve">排出ガス対策型　普通21t </v>
          </cell>
          <cell r="C51" t="str">
            <v>　</v>
          </cell>
          <cell r="D51" t="str">
            <v>AE0101</v>
          </cell>
          <cell r="E51" t="str">
            <v>燃料費(軽油)</v>
          </cell>
          <cell r="F51" t="str">
            <v>油脂類及び消耗品等を含む</v>
          </cell>
          <cell r="G51">
            <v>181</v>
          </cell>
          <cell r="H51" t="str">
            <v>㍑</v>
          </cell>
          <cell r="I51">
            <v>69.5</v>
          </cell>
          <cell r="J51">
            <v>12580</v>
          </cell>
        </row>
        <row r="52">
          <cell r="B52" t="str">
            <v>(土砂敷均締固)</v>
          </cell>
          <cell r="D52" t="str">
            <v>AF1025</v>
          </cell>
          <cell r="E52" t="str">
            <v>機械損料</v>
          </cell>
          <cell r="G52">
            <v>1.55</v>
          </cell>
          <cell r="H52" t="str">
            <v>供用日</v>
          </cell>
          <cell r="I52">
            <v>32800</v>
          </cell>
          <cell r="J52">
            <v>50840</v>
          </cell>
        </row>
        <row r="53">
          <cell r="E53" t="str">
            <v>諸雑費</v>
          </cell>
          <cell r="G53" t="str">
            <v>一式</v>
          </cell>
          <cell r="J53">
            <v>0</v>
          </cell>
        </row>
        <row r="54">
          <cell r="J54">
            <v>78620</v>
          </cell>
        </row>
        <row r="55">
          <cell r="A55">
            <v>501510</v>
          </cell>
          <cell r="B55" t="str">
            <v>ブルドーザ運転費</v>
          </cell>
          <cell r="C55" t="str">
            <v>日</v>
          </cell>
          <cell r="D55" t="str">
            <v>FF1400</v>
          </cell>
          <cell r="E55" t="str">
            <v>運転手(特殊)</v>
          </cell>
          <cell r="G55">
            <v>1</v>
          </cell>
          <cell r="H55" t="str">
            <v>人</v>
          </cell>
          <cell r="I55">
            <v>15200</v>
          </cell>
          <cell r="J55">
            <v>15200</v>
          </cell>
          <cell r="K55">
            <v>102930</v>
          </cell>
        </row>
        <row r="56">
          <cell r="B56" t="str">
            <v xml:space="preserve">排出ガス対策型　普通32t </v>
          </cell>
          <cell r="C56" t="str">
            <v>　</v>
          </cell>
          <cell r="D56" t="str">
            <v>AE0101</v>
          </cell>
          <cell r="E56" t="str">
            <v>燃料費(軽油)</v>
          </cell>
          <cell r="F56" t="str">
            <v>油脂類及び消耗品等を含む</v>
          </cell>
          <cell r="G56">
            <v>238</v>
          </cell>
          <cell r="H56" t="str">
            <v>㍑</v>
          </cell>
          <cell r="I56">
            <v>69.5</v>
          </cell>
          <cell r="J56">
            <v>16541</v>
          </cell>
        </row>
        <row r="57">
          <cell r="B57" t="str">
            <v>(土砂掘削押土)</v>
          </cell>
          <cell r="D57" t="str">
            <v>AF1032</v>
          </cell>
          <cell r="E57" t="str">
            <v>機械損料</v>
          </cell>
          <cell r="F57" t="str">
            <v>　</v>
          </cell>
          <cell r="G57">
            <v>1.83</v>
          </cell>
          <cell r="H57" t="str">
            <v>供用日</v>
          </cell>
          <cell r="I57">
            <v>38900</v>
          </cell>
          <cell r="J57">
            <v>71187</v>
          </cell>
        </row>
        <row r="58">
          <cell r="E58" t="str">
            <v>諸雑費</v>
          </cell>
          <cell r="G58" t="str">
            <v>一式</v>
          </cell>
          <cell r="J58">
            <v>2</v>
          </cell>
        </row>
        <row r="59">
          <cell r="E59" t="str">
            <v>　</v>
          </cell>
          <cell r="H59" t="str">
            <v>　</v>
          </cell>
          <cell r="J59">
            <v>102930</v>
          </cell>
        </row>
        <row r="60">
          <cell r="A60">
            <v>501620</v>
          </cell>
          <cell r="B60" t="str">
            <v>ブルドーザ運転費</v>
          </cell>
          <cell r="C60" t="str">
            <v>日</v>
          </cell>
          <cell r="D60" t="str">
            <v>FF1400</v>
          </cell>
          <cell r="E60" t="str">
            <v>運転手(特殊)</v>
          </cell>
          <cell r="G60">
            <v>1</v>
          </cell>
          <cell r="H60" t="str">
            <v>人</v>
          </cell>
          <cell r="I60">
            <v>15200</v>
          </cell>
          <cell r="J60">
            <v>15200</v>
          </cell>
          <cell r="K60">
            <v>56160</v>
          </cell>
        </row>
        <row r="61">
          <cell r="B61" t="str">
            <v xml:space="preserve">排出ガス対策型　湿地16t </v>
          </cell>
          <cell r="C61" t="str">
            <v>　</v>
          </cell>
          <cell r="D61" t="str">
            <v>AE0101</v>
          </cell>
          <cell r="E61" t="str">
            <v>燃料費(軽油)</v>
          </cell>
          <cell r="F61" t="str">
            <v>油脂類及び消耗品等を含む</v>
          </cell>
          <cell r="G61">
            <v>122</v>
          </cell>
          <cell r="H61" t="str">
            <v>㍑</v>
          </cell>
          <cell r="I61">
            <v>69.5</v>
          </cell>
          <cell r="J61">
            <v>8479</v>
          </cell>
        </row>
        <row r="62">
          <cell r="B62" t="str">
            <v>(土砂敷均)</v>
          </cell>
          <cell r="D62" t="str">
            <v>AF1052</v>
          </cell>
          <cell r="E62" t="str">
            <v>機械損料</v>
          </cell>
          <cell r="G62">
            <v>1.64</v>
          </cell>
          <cell r="H62" t="str">
            <v>供用日</v>
          </cell>
          <cell r="I62">
            <v>19800</v>
          </cell>
          <cell r="J62">
            <v>32472</v>
          </cell>
        </row>
        <row r="63">
          <cell r="B63" t="str">
            <v>(サンドマット敷均)</v>
          </cell>
          <cell r="E63" t="str">
            <v>諸雑費</v>
          </cell>
          <cell r="G63" t="str">
            <v>一式</v>
          </cell>
          <cell r="J63">
            <v>9</v>
          </cell>
        </row>
        <row r="64">
          <cell r="J64">
            <v>56160</v>
          </cell>
        </row>
        <row r="65">
          <cell r="A65">
            <v>501630</v>
          </cell>
          <cell r="B65" t="str">
            <v>ブルドーザ運転費</v>
          </cell>
          <cell r="C65" t="str">
            <v>日</v>
          </cell>
          <cell r="D65" t="str">
            <v>FF1400</v>
          </cell>
          <cell r="E65" t="str">
            <v>運転手(特殊)</v>
          </cell>
          <cell r="G65">
            <v>1</v>
          </cell>
          <cell r="H65" t="str">
            <v>人</v>
          </cell>
          <cell r="I65">
            <v>15200</v>
          </cell>
          <cell r="J65">
            <v>15200</v>
          </cell>
          <cell r="K65">
            <v>54560</v>
          </cell>
        </row>
        <row r="66">
          <cell r="B66" t="str">
            <v xml:space="preserve">排出ガス対策型　湿地16t </v>
          </cell>
          <cell r="C66" t="str">
            <v>　</v>
          </cell>
          <cell r="D66" t="str">
            <v>AE0101</v>
          </cell>
          <cell r="E66" t="str">
            <v>燃料費(軽油)</v>
          </cell>
          <cell r="F66" t="str">
            <v>油脂類及び消耗品等を含む</v>
          </cell>
          <cell r="G66">
            <v>99</v>
          </cell>
          <cell r="H66" t="str">
            <v>㍑</v>
          </cell>
          <cell r="I66">
            <v>69.5</v>
          </cell>
          <cell r="J66">
            <v>6881</v>
          </cell>
        </row>
        <row r="67">
          <cell r="B67" t="str">
            <v>(土砂敷均締固)</v>
          </cell>
          <cell r="D67" t="str">
            <v>AF1052</v>
          </cell>
          <cell r="E67" t="str">
            <v>機械損料</v>
          </cell>
          <cell r="G67">
            <v>1.64</v>
          </cell>
          <cell r="H67" t="str">
            <v>供用日</v>
          </cell>
          <cell r="I67">
            <v>19800</v>
          </cell>
          <cell r="J67">
            <v>32472</v>
          </cell>
        </row>
        <row r="68">
          <cell r="E68" t="str">
            <v>諸雑費</v>
          </cell>
          <cell r="G68" t="str">
            <v>一式</v>
          </cell>
          <cell r="J68">
            <v>7</v>
          </cell>
        </row>
        <row r="69">
          <cell r="J69">
            <v>54560</v>
          </cell>
        </row>
        <row r="70">
          <cell r="A70">
            <v>501710</v>
          </cell>
          <cell r="B70" t="str">
            <v>リッパ装置付ブルドーザ運転費</v>
          </cell>
          <cell r="C70" t="str">
            <v>日</v>
          </cell>
          <cell r="D70" t="str">
            <v>FF1400</v>
          </cell>
          <cell r="E70" t="str">
            <v>運転手(特殊)</v>
          </cell>
          <cell r="G70">
            <v>1</v>
          </cell>
          <cell r="H70" t="str">
            <v>人</v>
          </cell>
          <cell r="I70">
            <v>15200</v>
          </cell>
          <cell r="J70">
            <v>15200</v>
          </cell>
          <cell r="K70">
            <v>87870</v>
          </cell>
        </row>
        <row r="71">
          <cell r="B71" t="str">
            <v xml:space="preserve">排出ガス対策型　32t </v>
          </cell>
          <cell r="C71" t="str">
            <v>　</v>
          </cell>
          <cell r="D71" t="str">
            <v>AE0101</v>
          </cell>
          <cell r="E71" t="str">
            <v>燃料費(軽油)</v>
          </cell>
          <cell r="F71" t="str">
            <v>油脂類及び消耗品等を含む</v>
          </cell>
          <cell r="G71">
            <v>153</v>
          </cell>
          <cell r="H71" t="str">
            <v>㍑</v>
          </cell>
          <cell r="I71">
            <v>69.5</v>
          </cell>
          <cell r="J71">
            <v>10634</v>
          </cell>
        </row>
        <row r="72">
          <cell r="B72" t="str">
            <v>(リッパ掘削・軟岩)</v>
          </cell>
          <cell r="D72" t="str">
            <v>AF1064</v>
          </cell>
          <cell r="E72" t="str">
            <v>機械損料</v>
          </cell>
          <cell r="G72">
            <v>1.47</v>
          </cell>
          <cell r="H72" t="str">
            <v>供用日</v>
          </cell>
          <cell r="I72">
            <v>42200</v>
          </cell>
          <cell r="J72">
            <v>62034</v>
          </cell>
        </row>
        <row r="73">
          <cell r="E73" t="str">
            <v>諸雑費</v>
          </cell>
          <cell r="G73" t="str">
            <v>一式</v>
          </cell>
          <cell r="J73">
            <v>2</v>
          </cell>
        </row>
        <row r="74">
          <cell r="J74">
            <v>87870</v>
          </cell>
        </row>
        <row r="75">
          <cell r="A75">
            <v>501720</v>
          </cell>
          <cell r="B75" t="str">
            <v>リッパ装置付ブルドーザ運転費</v>
          </cell>
          <cell r="C75" t="str">
            <v>日</v>
          </cell>
          <cell r="D75" t="str">
            <v>FF1400</v>
          </cell>
          <cell r="E75" t="str">
            <v>運転手(特殊)</v>
          </cell>
          <cell r="G75">
            <v>1</v>
          </cell>
          <cell r="H75" t="str">
            <v>人</v>
          </cell>
          <cell r="I75">
            <v>15200</v>
          </cell>
          <cell r="J75">
            <v>15200</v>
          </cell>
          <cell r="K75">
            <v>83490</v>
          </cell>
        </row>
        <row r="76">
          <cell r="B76" t="str">
            <v xml:space="preserve">排出ガス対策型　32t </v>
          </cell>
          <cell r="C76" t="str">
            <v>　</v>
          </cell>
          <cell r="D76" t="str">
            <v>AE0101</v>
          </cell>
          <cell r="E76" t="str">
            <v>燃料費(軽油)</v>
          </cell>
          <cell r="F76" t="str">
            <v>油脂類及び消耗品等を含む</v>
          </cell>
          <cell r="G76">
            <v>90</v>
          </cell>
          <cell r="H76" t="str">
            <v>㍑</v>
          </cell>
          <cell r="I76">
            <v>69.5</v>
          </cell>
          <cell r="J76">
            <v>6255</v>
          </cell>
        </row>
        <row r="77">
          <cell r="B77" t="str">
            <v>(火薬併用リッパ掘削・硬岩)</v>
          </cell>
          <cell r="D77" t="str">
            <v>AF1064</v>
          </cell>
          <cell r="E77" t="str">
            <v>機械損料</v>
          </cell>
          <cell r="G77">
            <v>1.47</v>
          </cell>
          <cell r="H77" t="str">
            <v>供用日</v>
          </cell>
          <cell r="I77">
            <v>42200</v>
          </cell>
          <cell r="J77">
            <v>62034</v>
          </cell>
        </row>
        <row r="78">
          <cell r="E78" t="str">
            <v>諸雑費</v>
          </cell>
          <cell r="G78" t="str">
            <v>一式</v>
          </cell>
          <cell r="J78">
            <v>1</v>
          </cell>
        </row>
        <row r="79">
          <cell r="J79">
            <v>83490</v>
          </cell>
        </row>
        <row r="80">
          <cell r="A80">
            <v>502110</v>
          </cell>
          <cell r="B80" t="str">
            <v>小型バックホウ運転費</v>
          </cell>
          <cell r="C80" t="str">
            <v>日</v>
          </cell>
          <cell r="D80" t="str">
            <v>FF1400</v>
          </cell>
          <cell r="E80" t="str">
            <v>運転手(特殊)</v>
          </cell>
          <cell r="G80">
            <v>1</v>
          </cell>
          <cell r="H80" t="str">
            <v>人</v>
          </cell>
          <cell r="I80">
            <v>15200</v>
          </cell>
          <cell r="J80">
            <v>15200</v>
          </cell>
          <cell r="K80">
            <v>26370</v>
          </cell>
        </row>
        <row r="81">
          <cell r="B81" t="str">
            <v>排出ガス対策型　</v>
          </cell>
          <cell r="C81" t="str">
            <v>　</v>
          </cell>
          <cell r="D81" t="str">
            <v>AE0101</v>
          </cell>
          <cell r="E81" t="str">
            <v>燃料費(軽油)</v>
          </cell>
          <cell r="F81" t="str">
            <v>油脂類及び消耗品等を含む</v>
          </cell>
          <cell r="G81">
            <v>25</v>
          </cell>
          <cell r="H81" t="str">
            <v>㍑</v>
          </cell>
          <cell r="I81">
            <v>69.5</v>
          </cell>
          <cell r="J81">
            <v>1738</v>
          </cell>
        </row>
        <row r="82">
          <cell r="B82" t="str">
            <v xml:space="preserve">油圧式・クローラ型　0.13m3 </v>
          </cell>
          <cell r="D82" t="str">
            <v>AF1916</v>
          </cell>
          <cell r="E82" t="str">
            <v>機械損料</v>
          </cell>
          <cell r="F82" t="str">
            <v>　</v>
          </cell>
          <cell r="G82">
            <v>1</v>
          </cell>
          <cell r="H82" t="str">
            <v>日</v>
          </cell>
          <cell r="I82">
            <v>9430</v>
          </cell>
          <cell r="J82">
            <v>9430</v>
          </cell>
        </row>
        <row r="83">
          <cell r="B83" t="str">
            <v>(掘取)</v>
          </cell>
          <cell r="E83" t="str">
            <v>諸雑費</v>
          </cell>
          <cell r="G83" t="str">
            <v>一式</v>
          </cell>
          <cell r="J83">
            <v>2</v>
          </cell>
        </row>
        <row r="84">
          <cell r="J84">
            <v>26370</v>
          </cell>
        </row>
        <row r="85">
          <cell r="A85">
            <v>502130</v>
          </cell>
          <cell r="B85" t="str">
            <v>小型バックホウ運転費</v>
          </cell>
          <cell r="C85" t="str">
            <v>日</v>
          </cell>
          <cell r="D85" t="str">
            <v>FF1400</v>
          </cell>
          <cell r="E85" t="str">
            <v>運転手(特殊)</v>
          </cell>
          <cell r="G85">
            <v>1</v>
          </cell>
          <cell r="H85" t="str">
            <v>人</v>
          </cell>
          <cell r="I85">
            <v>15200</v>
          </cell>
          <cell r="J85">
            <v>15200</v>
          </cell>
          <cell r="K85">
            <v>24600</v>
          </cell>
        </row>
        <row r="86">
          <cell r="B86" t="str">
            <v>排出ガス対策型　</v>
          </cell>
          <cell r="C86" t="str">
            <v>　</v>
          </cell>
          <cell r="D86" t="str">
            <v>AE0101</v>
          </cell>
          <cell r="E86" t="str">
            <v>燃料費(軽油)</v>
          </cell>
          <cell r="F86" t="str">
            <v>油脂類及び消耗品等を含む</v>
          </cell>
          <cell r="G86">
            <v>22</v>
          </cell>
          <cell r="H86" t="str">
            <v>㍑</v>
          </cell>
          <cell r="I86">
            <v>69.5</v>
          </cell>
          <cell r="J86">
            <v>1529</v>
          </cell>
        </row>
        <row r="87">
          <cell r="B87" t="str">
            <v xml:space="preserve">油圧式・クローラ型　0.13m3 </v>
          </cell>
          <cell r="D87" t="str">
            <v>AF1913</v>
          </cell>
          <cell r="E87" t="str">
            <v>機械損料</v>
          </cell>
          <cell r="G87">
            <v>1.39</v>
          </cell>
          <cell r="H87" t="str">
            <v>供用日</v>
          </cell>
          <cell r="I87">
            <v>5660</v>
          </cell>
          <cell r="J87">
            <v>7867</v>
          </cell>
        </row>
        <row r="88">
          <cell r="B88" t="str">
            <v>(小規模土工)</v>
          </cell>
          <cell r="E88" t="str">
            <v>諸雑費</v>
          </cell>
          <cell r="G88" t="str">
            <v>一式</v>
          </cell>
          <cell r="J88">
            <v>4</v>
          </cell>
        </row>
        <row r="89">
          <cell r="J89">
            <v>24600</v>
          </cell>
        </row>
        <row r="90">
          <cell r="A90">
            <v>502210</v>
          </cell>
          <cell r="B90" t="str">
            <v>バックホウ運転費</v>
          </cell>
          <cell r="C90" t="str">
            <v>ｈ</v>
          </cell>
          <cell r="D90" t="str">
            <v>FF1400</v>
          </cell>
          <cell r="E90" t="str">
            <v>運転手(特殊)</v>
          </cell>
          <cell r="G90">
            <v>0.17</v>
          </cell>
          <cell r="H90" t="str">
            <v>人</v>
          </cell>
          <cell r="I90">
            <v>15200</v>
          </cell>
          <cell r="J90">
            <v>2584</v>
          </cell>
          <cell r="K90">
            <v>4820</v>
          </cell>
        </row>
        <row r="91">
          <cell r="B91" t="str">
            <v>排出ガス対策型　</v>
          </cell>
          <cell r="C91" t="str">
            <v>　</v>
          </cell>
          <cell r="D91" t="str">
            <v>AE0101</v>
          </cell>
          <cell r="E91" t="str">
            <v>燃料費(軽油)</v>
          </cell>
          <cell r="F91" t="str">
            <v>油脂類及び消耗品等を含む</v>
          </cell>
          <cell r="G91">
            <v>7.2</v>
          </cell>
          <cell r="H91" t="str">
            <v>㍑</v>
          </cell>
          <cell r="I91">
            <v>69.5</v>
          </cell>
          <cell r="J91">
            <v>500</v>
          </cell>
        </row>
        <row r="92">
          <cell r="B92" t="str">
            <v xml:space="preserve">油圧式・クローラ型　0.28m3 </v>
          </cell>
          <cell r="D92" t="str">
            <v>AF1920</v>
          </cell>
          <cell r="E92" t="str">
            <v>機械損料</v>
          </cell>
          <cell r="F92" t="str">
            <v>　</v>
          </cell>
          <cell r="G92">
            <v>1</v>
          </cell>
          <cell r="H92" t="str">
            <v>ｈ</v>
          </cell>
          <cell r="I92">
            <v>1730</v>
          </cell>
          <cell r="J92">
            <v>1730</v>
          </cell>
        </row>
        <row r="93">
          <cell r="B93" t="str">
            <v>(簡易土留)</v>
          </cell>
          <cell r="E93" t="str">
            <v>諸雑費</v>
          </cell>
          <cell r="G93" t="str">
            <v>一式</v>
          </cell>
          <cell r="J93">
            <v>6</v>
          </cell>
        </row>
        <row r="94">
          <cell r="J94">
            <v>4820</v>
          </cell>
        </row>
        <row r="95">
          <cell r="A95">
            <v>502220</v>
          </cell>
          <cell r="B95" t="str">
            <v>バックホウ運転費</v>
          </cell>
          <cell r="C95" t="str">
            <v>日</v>
          </cell>
          <cell r="D95" t="str">
            <v>FF1400</v>
          </cell>
          <cell r="E95" t="str">
            <v>運転手(特殊)</v>
          </cell>
          <cell r="G95">
            <v>1</v>
          </cell>
          <cell r="H95" t="str">
            <v>人</v>
          </cell>
          <cell r="I95">
            <v>15200</v>
          </cell>
          <cell r="J95">
            <v>15200</v>
          </cell>
          <cell r="K95">
            <v>28390</v>
          </cell>
        </row>
        <row r="96">
          <cell r="B96" t="str">
            <v>排出ガス対策型　</v>
          </cell>
          <cell r="C96" t="str">
            <v>　</v>
          </cell>
          <cell r="D96" t="str">
            <v>AE0101</v>
          </cell>
          <cell r="E96" t="str">
            <v>燃料費(軽油)</v>
          </cell>
          <cell r="F96" t="str">
            <v>油脂類及び消耗品等を含む</v>
          </cell>
          <cell r="G96">
            <v>38</v>
          </cell>
          <cell r="H96" t="str">
            <v>㍑</v>
          </cell>
          <cell r="I96">
            <v>69.5</v>
          </cell>
          <cell r="J96">
            <v>2641</v>
          </cell>
        </row>
        <row r="97">
          <cell r="B97" t="str">
            <v xml:space="preserve">油圧式・クローラ型　0.28m3 </v>
          </cell>
          <cell r="D97" t="str">
            <v>AF1923</v>
          </cell>
          <cell r="E97" t="str">
            <v>機械損料</v>
          </cell>
          <cell r="G97">
            <v>1.52</v>
          </cell>
          <cell r="H97" t="str">
            <v>供用日</v>
          </cell>
          <cell r="I97">
            <v>6940</v>
          </cell>
          <cell r="J97">
            <v>10549</v>
          </cell>
        </row>
        <row r="98">
          <cell r="E98" t="str">
            <v>諸雑費</v>
          </cell>
          <cell r="G98" t="str">
            <v>一式</v>
          </cell>
          <cell r="J98">
            <v>0</v>
          </cell>
        </row>
        <row r="99">
          <cell r="B99" t="str">
            <v>(小規模土工)</v>
          </cell>
          <cell r="J99">
            <v>28390</v>
          </cell>
        </row>
        <row r="100">
          <cell r="A100">
            <v>502230</v>
          </cell>
          <cell r="B100" t="str">
            <v>バックホウ運転費</v>
          </cell>
          <cell r="C100" t="str">
            <v>日</v>
          </cell>
          <cell r="D100" t="str">
            <v>FF1400</v>
          </cell>
          <cell r="E100" t="str">
            <v>運転手(特殊)</v>
          </cell>
          <cell r="G100">
            <v>1</v>
          </cell>
          <cell r="H100" t="str">
            <v>人</v>
          </cell>
          <cell r="I100">
            <v>15200</v>
          </cell>
          <cell r="J100">
            <v>15200</v>
          </cell>
          <cell r="K100">
            <v>29960</v>
          </cell>
        </row>
        <row r="101">
          <cell r="B101" t="str">
            <v>排出ガス対策型　</v>
          </cell>
          <cell r="C101" t="str">
            <v>　</v>
          </cell>
          <cell r="D101" t="str">
            <v>AE0101</v>
          </cell>
          <cell r="E101" t="str">
            <v>燃料費(軽油)</v>
          </cell>
          <cell r="F101" t="str">
            <v>油脂類及び消耗品等を含む</v>
          </cell>
          <cell r="G101">
            <v>38</v>
          </cell>
          <cell r="H101" t="str">
            <v>㍑</v>
          </cell>
          <cell r="I101">
            <v>69.5</v>
          </cell>
          <cell r="J101">
            <v>2641</v>
          </cell>
        </row>
        <row r="102">
          <cell r="B102" t="str">
            <v xml:space="preserve">油圧式・クローラ型　0.28m3 </v>
          </cell>
          <cell r="D102" t="str">
            <v>AF1924</v>
          </cell>
          <cell r="E102" t="str">
            <v>機械損料</v>
          </cell>
          <cell r="G102">
            <v>1.52</v>
          </cell>
          <cell r="H102" t="str">
            <v>供用日</v>
          </cell>
          <cell r="I102">
            <v>7970</v>
          </cell>
          <cell r="J102">
            <v>12114</v>
          </cell>
        </row>
        <row r="103">
          <cell r="B103" t="str">
            <v>後方超小旋回型　</v>
          </cell>
          <cell r="E103" t="str">
            <v>諸雑費</v>
          </cell>
          <cell r="G103" t="str">
            <v>一式</v>
          </cell>
          <cell r="J103">
            <v>5</v>
          </cell>
        </row>
        <row r="104">
          <cell r="B104" t="str">
            <v>(小規模土工)</v>
          </cell>
          <cell r="J104">
            <v>29960</v>
          </cell>
        </row>
        <row r="105">
          <cell r="A105">
            <v>502310</v>
          </cell>
          <cell r="B105" t="str">
            <v>バックホウ運転費</v>
          </cell>
          <cell r="C105" t="str">
            <v>ｈ</v>
          </cell>
          <cell r="D105" t="str">
            <v>FF1400</v>
          </cell>
          <cell r="E105" t="str">
            <v>運転手(特殊)</v>
          </cell>
          <cell r="G105">
            <v>0.18</v>
          </cell>
          <cell r="H105" t="str">
            <v>人</v>
          </cell>
          <cell r="I105">
            <v>15200</v>
          </cell>
          <cell r="J105">
            <v>2736</v>
          </cell>
          <cell r="K105">
            <v>5990</v>
          </cell>
        </row>
        <row r="106">
          <cell r="B106" t="str">
            <v>排出ガス対策型　</v>
          </cell>
          <cell r="C106" t="str">
            <v>　</v>
          </cell>
          <cell r="D106" t="str">
            <v>AE0101</v>
          </cell>
          <cell r="E106" t="str">
            <v>燃料費(軽油)</v>
          </cell>
          <cell r="F106" t="str">
            <v>油脂類及び消耗品等を含む</v>
          </cell>
          <cell r="G106">
            <v>11</v>
          </cell>
          <cell r="H106" t="str">
            <v>㍑</v>
          </cell>
          <cell r="I106">
            <v>69.5</v>
          </cell>
          <cell r="J106">
            <v>765</v>
          </cell>
        </row>
        <row r="107">
          <cell r="B107" t="str">
            <v xml:space="preserve">油圧式・クローラ型　0.45m3 </v>
          </cell>
          <cell r="D107" t="str">
            <v>AF1930</v>
          </cell>
          <cell r="E107" t="str">
            <v>機械損料</v>
          </cell>
          <cell r="F107" t="str">
            <v>　</v>
          </cell>
          <cell r="G107">
            <v>1</v>
          </cell>
          <cell r="H107" t="str">
            <v>ｈ</v>
          </cell>
          <cell r="I107">
            <v>2480</v>
          </cell>
          <cell r="J107">
            <v>2480</v>
          </cell>
        </row>
        <row r="108">
          <cell r="B108" t="str">
            <v>(埋戻・矢板設置・簡易土留)</v>
          </cell>
          <cell r="E108" t="str">
            <v>諸雑費</v>
          </cell>
          <cell r="G108" t="str">
            <v>一式</v>
          </cell>
          <cell r="J108">
            <v>9</v>
          </cell>
        </row>
        <row r="109">
          <cell r="B109" t="str">
            <v>(ﾌｨﾙﾀｰ材敷設)</v>
          </cell>
          <cell r="E109" t="str">
            <v>　</v>
          </cell>
          <cell r="H109" t="str">
            <v>　</v>
          </cell>
          <cell r="J109">
            <v>5990</v>
          </cell>
        </row>
        <row r="110">
          <cell r="A110">
            <v>502320</v>
          </cell>
          <cell r="B110" t="str">
            <v>バックホウ運転費</v>
          </cell>
          <cell r="C110" t="str">
            <v>日</v>
          </cell>
          <cell r="D110" t="str">
            <v>FF1400</v>
          </cell>
          <cell r="E110" t="str">
            <v>運転手(特殊)</v>
          </cell>
          <cell r="G110">
            <v>1</v>
          </cell>
          <cell r="H110" t="str">
            <v>人</v>
          </cell>
          <cell r="I110">
            <v>15200</v>
          </cell>
          <cell r="J110">
            <v>15200</v>
          </cell>
          <cell r="K110">
            <v>36260</v>
          </cell>
        </row>
        <row r="111">
          <cell r="B111" t="str">
            <v>排出ガス対策型　</v>
          </cell>
          <cell r="C111" t="str">
            <v>　</v>
          </cell>
          <cell r="D111" t="str">
            <v>AE0101</v>
          </cell>
          <cell r="E111" t="str">
            <v>燃料費(軽油)</v>
          </cell>
          <cell r="F111" t="str">
            <v>油脂類及び消耗品等を含む</v>
          </cell>
          <cell r="G111">
            <v>72</v>
          </cell>
          <cell r="H111" t="str">
            <v>㍑</v>
          </cell>
          <cell r="I111">
            <v>69.5</v>
          </cell>
          <cell r="J111">
            <v>5004</v>
          </cell>
        </row>
        <row r="112">
          <cell r="B112" t="str">
            <v xml:space="preserve">油圧式・クローラ型　0.45m3 </v>
          </cell>
          <cell r="D112" t="str">
            <v>AF1933</v>
          </cell>
          <cell r="E112" t="str">
            <v>機械損料</v>
          </cell>
          <cell r="F112" t="str">
            <v>　</v>
          </cell>
          <cell r="G112">
            <v>1.62</v>
          </cell>
          <cell r="H112" t="str">
            <v>供用日</v>
          </cell>
          <cell r="I112">
            <v>9910</v>
          </cell>
          <cell r="J112">
            <v>16054</v>
          </cell>
        </row>
        <row r="113">
          <cell r="B113" t="str">
            <v>(舗装版直接掘削積込)</v>
          </cell>
          <cell r="E113" t="str">
            <v>諸雑費</v>
          </cell>
          <cell r="G113" t="str">
            <v>一式</v>
          </cell>
          <cell r="J113">
            <v>2</v>
          </cell>
        </row>
        <row r="114">
          <cell r="E114" t="str">
            <v>　</v>
          </cell>
          <cell r="H114" t="str">
            <v>　</v>
          </cell>
          <cell r="J114">
            <v>36260</v>
          </cell>
        </row>
        <row r="115">
          <cell r="A115">
            <v>502330</v>
          </cell>
          <cell r="B115" t="str">
            <v>バックホウ運転費</v>
          </cell>
          <cell r="C115" t="str">
            <v>日</v>
          </cell>
          <cell r="D115" t="str">
            <v>FF1400</v>
          </cell>
          <cell r="E115" t="str">
            <v>運転手(特殊)</v>
          </cell>
          <cell r="G115">
            <v>1</v>
          </cell>
          <cell r="H115" t="str">
            <v>人</v>
          </cell>
          <cell r="I115">
            <v>15200</v>
          </cell>
          <cell r="J115">
            <v>15200</v>
          </cell>
          <cell r="K115">
            <v>36260</v>
          </cell>
        </row>
        <row r="116">
          <cell r="A116" t="str">
            <v>削除</v>
          </cell>
          <cell r="B116" t="str">
            <v>排出ガス対策型　</v>
          </cell>
          <cell r="C116" t="str">
            <v>　</v>
          </cell>
          <cell r="D116" t="str">
            <v>AE0101</v>
          </cell>
          <cell r="E116" t="str">
            <v>燃料費(軽油)</v>
          </cell>
          <cell r="F116" t="str">
            <v>油脂類及び消耗品等を含む</v>
          </cell>
          <cell r="G116">
            <v>72</v>
          </cell>
          <cell r="H116" t="str">
            <v>㍑</v>
          </cell>
          <cell r="I116">
            <v>69.5</v>
          </cell>
          <cell r="J116">
            <v>5004</v>
          </cell>
        </row>
        <row r="117">
          <cell r="B117" t="str">
            <v xml:space="preserve">油圧式・クローラ型　0.45m3 </v>
          </cell>
          <cell r="D117" t="str">
            <v>AF1933</v>
          </cell>
          <cell r="E117" t="str">
            <v>機械損料</v>
          </cell>
          <cell r="F117" t="str">
            <v>　</v>
          </cell>
          <cell r="G117">
            <v>1.62</v>
          </cell>
          <cell r="H117" t="str">
            <v>供用日</v>
          </cell>
          <cell r="I117">
            <v>9910</v>
          </cell>
          <cell r="J117">
            <v>16054</v>
          </cell>
        </row>
        <row r="118">
          <cell r="B118" t="str">
            <v>(舗装版破砕Co版)</v>
          </cell>
          <cell r="E118" t="str">
            <v>諸雑費</v>
          </cell>
          <cell r="G118" t="str">
            <v>一式</v>
          </cell>
          <cell r="J118">
            <v>2</v>
          </cell>
        </row>
        <row r="119">
          <cell r="E119" t="str">
            <v>　</v>
          </cell>
          <cell r="H119" t="str">
            <v>　</v>
          </cell>
          <cell r="J119">
            <v>36260</v>
          </cell>
        </row>
        <row r="120">
          <cell r="A120">
            <v>502340</v>
          </cell>
          <cell r="B120" t="str">
            <v>バックホウ運転費</v>
          </cell>
          <cell r="C120" t="str">
            <v>日</v>
          </cell>
          <cell r="D120" t="str">
            <v>FF1400</v>
          </cell>
          <cell r="E120" t="str">
            <v>運転手(特殊)</v>
          </cell>
          <cell r="G120">
            <v>1</v>
          </cell>
          <cell r="H120" t="str">
            <v>人</v>
          </cell>
          <cell r="I120">
            <v>15200</v>
          </cell>
          <cell r="J120">
            <v>15200</v>
          </cell>
          <cell r="K120">
            <v>32910</v>
          </cell>
        </row>
        <row r="121">
          <cell r="B121" t="str">
            <v>排出ガス対策型　</v>
          </cell>
          <cell r="C121" t="str">
            <v>　</v>
          </cell>
          <cell r="D121" t="str">
            <v>AE0101</v>
          </cell>
          <cell r="E121" t="str">
            <v>燃料費(軽油)</v>
          </cell>
          <cell r="F121" t="str">
            <v>油脂類及び消耗品等を含む</v>
          </cell>
          <cell r="G121">
            <v>58</v>
          </cell>
          <cell r="H121" t="str">
            <v>㍑</v>
          </cell>
          <cell r="I121">
            <v>69.5</v>
          </cell>
          <cell r="J121">
            <v>4031</v>
          </cell>
        </row>
        <row r="122">
          <cell r="B122" t="str">
            <v xml:space="preserve">油圧式・クローラ型　0.45m3 </v>
          </cell>
          <cell r="D122" t="str">
            <v>AF1933</v>
          </cell>
          <cell r="E122" t="str">
            <v>機械損料</v>
          </cell>
          <cell r="G122">
            <v>1.38</v>
          </cell>
          <cell r="H122" t="str">
            <v>供用日</v>
          </cell>
          <cell r="I122">
            <v>9910</v>
          </cell>
          <cell r="J122">
            <v>13676</v>
          </cell>
        </row>
        <row r="123">
          <cell r="B123" t="str">
            <v>(掘削積込・積込)</v>
          </cell>
          <cell r="E123" t="str">
            <v>諸雑費</v>
          </cell>
          <cell r="G123" t="str">
            <v>一式</v>
          </cell>
          <cell r="J123">
            <v>3</v>
          </cell>
        </row>
        <row r="124">
          <cell r="J124">
            <v>32910</v>
          </cell>
        </row>
        <row r="125">
          <cell r="A125">
            <v>502350</v>
          </cell>
          <cell r="B125" t="str">
            <v>バックホウ運転費</v>
          </cell>
          <cell r="C125" t="str">
            <v>ｈ</v>
          </cell>
          <cell r="D125" t="str">
            <v>FF1400</v>
          </cell>
          <cell r="E125" t="str">
            <v>運転手(特殊)</v>
          </cell>
          <cell r="G125">
            <v>0.16</v>
          </cell>
          <cell r="H125" t="str">
            <v>人</v>
          </cell>
          <cell r="I125">
            <v>15200</v>
          </cell>
          <cell r="J125">
            <v>2432</v>
          </cell>
          <cell r="K125">
            <v>5830</v>
          </cell>
        </row>
        <row r="126">
          <cell r="B126" t="str">
            <v>排出ガス対策型　</v>
          </cell>
          <cell r="C126" t="str">
            <v>　</v>
          </cell>
          <cell r="D126" t="str">
            <v>AE0101</v>
          </cell>
          <cell r="E126" t="str">
            <v>燃料費(軽油)</v>
          </cell>
          <cell r="F126" t="str">
            <v>油脂類及び消耗品等を含む</v>
          </cell>
          <cell r="G126">
            <v>11</v>
          </cell>
          <cell r="H126" t="str">
            <v>㍑</v>
          </cell>
          <cell r="I126">
            <v>69.5</v>
          </cell>
          <cell r="J126">
            <v>765</v>
          </cell>
        </row>
        <row r="127">
          <cell r="B127" t="str">
            <v>油圧式・クローラ型　0.45m3</v>
          </cell>
          <cell r="D127" t="str">
            <v>AF1965</v>
          </cell>
          <cell r="E127" t="str">
            <v>機械損料</v>
          </cell>
          <cell r="F127" t="str">
            <v>　</v>
          </cell>
          <cell r="G127">
            <v>1</v>
          </cell>
          <cell r="H127" t="str">
            <v>ｈ</v>
          </cell>
          <cell r="I127">
            <v>2630</v>
          </cell>
          <cell r="J127">
            <v>2630</v>
          </cell>
        </row>
        <row r="128">
          <cell r="B128" t="str">
            <v xml:space="preserve">ｸﾚｰﾝ機能(2.9t)付 </v>
          </cell>
          <cell r="E128" t="str">
            <v>諸雑費</v>
          </cell>
          <cell r="G128" t="str">
            <v>一式</v>
          </cell>
          <cell r="J128">
            <v>3</v>
          </cell>
        </row>
        <row r="129">
          <cell r="B129" t="str">
            <v>(L形側溝,管(函)渠側溝,ﾋｭｰﾑ管,集水桝)</v>
          </cell>
          <cell r="E129" t="str">
            <v>　</v>
          </cell>
          <cell r="H129" t="str">
            <v>　</v>
          </cell>
          <cell r="J129">
            <v>5830</v>
          </cell>
        </row>
        <row r="130">
          <cell r="A130">
            <v>502360</v>
          </cell>
          <cell r="B130" t="str">
            <v>バックホウ運転費</v>
          </cell>
          <cell r="C130" t="str">
            <v>日</v>
          </cell>
          <cell r="D130" t="str">
            <v>FF1400</v>
          </cell>
          <cell r="E130" t="str">
            <v>運転手(特殊)</v>
          </cell>
          <cell r="G130">
            <v>1</v>
          </cell>
          <cell r="H130" t="str">
            <v>人</v>
          </cell>
          <cell r="I130">
            <v>15200</v>
          </cell>
          <cell r="J130">
            <v>15200</v>
          </cell>
          <cell r="K130">
            <v>32840</v>
          </cell>
        </row>
        <row r="131">
          <cell r="B131" t="str">
            <v>排出ガス対策型　</v>
          </cell>
          <cell r="C131" t="str">
            <v>　</v>
          </cell>
          <cell r="D131" t="str">
            <v>AE0101</v>
          </cell>
          <cell r="E131" t="str">
            <v>燃料費(軽油)</v>
          </cell>
          <cell r="F131" t="str">
            <v>油脂類及び消耗品等を含む</v>
          </cell>
          <cell r="G131">
            <v>57</v>
          </cell>
          <cell r="H131" t="str">
            <v>㍑</v>
          </cell>
          <cell r="I131">
            <v>69.5</v>
          </cell>
          <cell r="J131">
            <v>3962</v>
          </cell>
        </row>
        <row r="132">
          <cell r="B132" t="str">
            <v xml:space="preserve">油圧式・クローラ型　0.45m3 </v>
          </cell>
          <cell r="D132" t="str">
            <v>AF1933</v>
          </cell>
          <cell r="E132" t="str">
            <v>機械損料</v>
          </cell>
          <cell r="G132">
            <v>1.38</v>
          </cell>
          <cell r="H132" t="str">
            <v>供用日</v>
          </cell>
          <cell r="I132">
            <v>9910</v>
          </cell>
          <cell r="J132">
            <v>13676</v>
          </cell>
        </row>
        <row r="133">
          <cell r="B133" t="str">
            <v>(床掘)</v>
          </cell>
          <cell r="E133" t="str">
            <v>諸雑費</v>
          </cell>
          <cell r="G133" t="str">
            <v>一式</v>
          </cell>
          <cell r="J133">
            <v>2</v>
          </cell>
        </row>
        <row r="134">
          <cell r="J134">
            <v>32840</v>
          </cell>
        </row>
        <row r="135">
          <cell r="A135">
            <v>502370</v>
          </cell>
          <cell r="B135" t="str">
            <v>バックホウ運転費</v>
          </cell>
          <cell r="C135" t="str">
            <v>日</v>
          </cell>
          <cell r="D135" t="str">
            <v>FF1400</v>
          </cell>
          <cell r="E135" t="str">
            <v>運転手(特殊)</v>
          </cell>
          <cell r="G135">
            <v>1</v>
          </cell>
          <cell r="H135" t="str">
            <v>人</v>
          </cell>
          <cell r="I135">
            <v>15200</v>
          </cell>
          <cell r="J135">
            <v>15200</v>
          </cell>
          <cell r="K135">
            <v>34920</v>
          </cell>
        </row>
        <row r="136">
          <cell r="B136" t="str">
            <v>排出ガス対策型　</v>
          </cell>
          <cell r="C136" t="str">
            <v>　</v>
          </cell>
          <cell r="D136" t="str">
            <v>AE0101</v>
          </cell>
          <cell r="E136" t="str">
            <v>燃料費(軽油)</v>
          </cell>
          <cell r="F136" t="str">
            <v>油脂類及び消耗品等を含む</v>
          </cell>
          <cell r="G136">
            <v>48</v>
          </cell>
          <cell r="H136" t="str">
            <v>㍑</v>
          </cell>
          <cell r="I136">
            <v>69.5</v>
          </cell>
          <cell r="J136">
            <v>3336</v>
          </cell>
        </row>
        <row r="137">
          <cell r="B137" t="str">
            <v xml:space="preserve">油圧式・クローラ型　0.45m3 </v>
          </cell>
          <cell r="D137" t="str">
            <v>AF1964</v>
          </cell>
          <cell r="E137" t="str">
            <v>機械損料</v>
          </cell>
          <cell r="G137">
            <v>1.56</v>
          </cell>
          <cell r="H137" t="str">
            <v>供用日</v>
          </cell>
          <cell r="I137">
            <v>10500</v>
          </cell>
          <cell r="J137">
            <v>16380</v>
          </cell>
        </row>
        <row r="138">
          <cell r="B138" t="str">
            <v>ｸﾚｰﾝ機能(2.9t)付</v>
          </cell>
          <cell r="E138" t="str">
            <v>諸雑費</v>
          </cell>
          <cell r="G138" t="str">
            <v>一式</v>
          </cell>
          <cell r="J138">
            <v>4</v>
          </cell>
        </row>
        <row r="139">
          <cell r="B139" t="str">
            <v>(安定処理工)</v>
          </cell>
          <cell r="J139">
            <v>34920</v>
          </cell>
        </row>
        <row r="140">
          <cell r="A140">
            <v>502410</v>
          </cell>
          <cell r="B140" t="str">
            <v>バックホウ運転費</v>
          </cell>
          <cell r="C140" t="str">
            <v>ｈ</v>
          </cell>
          <cell r="D140" t="str">
            <v>FF1400</v>
          </cell>
          <cell r="E140" t="str">
            <v>運転手(特殊)</v>
          </cell>
          <cell r="G140">
            <v>0.17</v>
          </cell>
          <cell r="H140" t="str">
            <v>人</v>
          </cell>
          <cell r="I140">
            <v>15200</v>
          </cell>
          <cell r="J140">
            <v>2584</v>
          </cell>
          <cell r="K140">
            <v>8140</v>
          </cell>
        </row>
        <row r="141">
          <cell r="B141" t="str">
            <v>排出ガス対策型　</v>
          </cell>
          <cell r="C141" t="str">
            <v>　</v>
          </cell>
          <cell r="D141" t="str">
            <v>AE0101</v>
          </cell>
          <cell r="E141" t="str">
            <v>燃料費(軽油)</v>
          </cell>
          <cell r="F141" t="str">
            <v>油脂類及び消耗品等を含む</v>
          </cell>
          <cell r="G141">
            <v>18</v>
          </cell>
          <cell r="H141" t="str">
            <v>㍑</v>
          </cell>
          <cell r="I141">
            <v>69.5</v>
          </cell>
          <cell r="J141">
            <v>1251</v>
          </cell>
        </row>
        <row r="142">
          <cell r="B142" t="str">
            <v xml:space="preserve">油圧式・クローラ型　0.8m3 </v>
          </cell>
          <cell r="D142" t="str">
            <v>AF1950</v>
          </cell>
          <cell r="E142" t="str">
            <v>機械損料</v>
          </cell>
          <cell r="F142" t="str">
            <v>　</v>
          </cell>
          <cell r="G142">
            <v>1</v>
          </cell>
          <cell r="H142" t="str">
            <v>ｈ</v>
          </cell>
          <cell r="I142">
            <v>4300</v>
          </cell>
          <cell r="J142">
            <v>4300</v>
          </cell>
        </row>
        <row r="143">
          <cell r="B143" t="str">
            <v>(簡易土留・埋戻・法面整形・中詰)</v>
          </cell>
          <cell r="E143" t="str">
            <v>諸雑費</v>
          </cell>
          <cell r="G143" t="str">
            <v>一式</v>
          </cell>
          <cell r="J143">
            <v>5</v>
          </cell>
        </row>
        <row r="144">
          <cell r="J144">
            <v>8140</v>
          </cell>
        </row>
        <row r="145">
          <cell r="A145">
            <v>502420</v>
          </cell>
          <cell r="B145" t="str">
            <v>バックホウ運転費</v>
          </cell>
          <cell r="C145" t="str">
            <v>ｈ</v>
          </cell>
          <cell r="D145" t="str">
            <v>FF1400</v>
          </cell>
          <cell r="E145" t="str">
            <v>運転手(特殊)</v>
          </cell>
          <cell r="G145">
            <v>0.18</v>
          </cell>
          <cell r="H145" t="str">
            <v>人</v>
          </cell>
          <cell r="I145">
            <v>15200</v>
          </cell>
          <cell r="J145">
            <v>2736</v>
          </cell>
          <cell r="K145">
            <v>8290</v>
          </cell>
        </row>
        <row r="146">
          <cell r="A146" t="str">
            <v>削除</v>
          </cell>
          <cell r="B146" t="str">
            <v>排出ガス対策型　</v>
          </cell>
          <cell r="C146" t="str">
            <v>　</v>
          </cell>
          <cell r="D146" t="str">
            <v>AE0101</v>
          </cell>
          <cell r="E146" t="str">
            <v>燃料費(軽油)</v>
          </cell>
          <cell r="F146" t="str">
            <v>油脂類及び消耗品等を含む</v>
          </cell>
          <cell r="G146">
            <v>18</v>
          </cell>
          <cell r="H146" t="str">
            <v>㍑</v>
          </cell>
          <cell r="I146">
            <v>69.5</v>
          </cell>
          <cell r="J146">
            <v>1251</v>
          </cell>
        </row>
        <row r="147">
          <cell r="B147" t="str">
            <v xml:space="preserve">油圧式・クローラ型　0.8m3 </v>
          </cell>
          <cell r="D147" t="str">
            <v>AF1950</v>
          </cell>
          <cell r="E147" t="str">
            <v>機械損料</v>
          </cell>
          <cell r="F147" t="str">
            <v>　</v>
          </cell>
          <cell r="G147">
            <v>1</v>
          </cell>
          <cell r="H147" t="str">
            <v>ｈ</v>
          </cell>
          <cell r="I147">
            <v>4300</v>
          </cell>
          <cell r="J147">
            <v>4300</v>
          </cell>
        </row>
        <row r="148">
          <cell r="B148" t="str">
            <v>(舗装版破砕As版)</v>
          </cell>
          <cell r="E148" t="str">
            <v>諸雑費</v>
          </cell>
          <cell r="G148" t="str">
            <v>一式</v>
          </cell>
          <cell r="J148">
            <v>3</v>
          </cell>
        </row>
        <row r="149">
          <cell r="J149">
            <v>8290</v>
          </cell>
        </row>
        <row r="150">
          <cell r="A150">
            <v>502440</v>
          </cell>
          <cell r="B150" t="str">
            <v>バックホウ運転費</v>
          </cell>
          <cell r="C150" t="str">
            <v>日</v>
          </cell>
          <cell r="D150" t="str">
            <v>FF1400</v>
          </cell>
          <cell r="E150" t="str">
            <v>運転手(特殊)</v>
          </cell>
          <cell r="G150">
            <v>1</v>
          </cell>
          <cell r="H150" t="str">
            <v>人</v>
          </cell>
          <cell r="I150">
            <v>15200</v>
          </cell>
          <cell r="J150">
            <v>15200</v>
          </cell>
          <cell r="K150">
            <v>47820</v>
          </cell>
        </row>
        <row r="151">
          <cell r="B151" t="str">
            <v>排出ガス対策型　</v>
          </cell>
          <cell r="C151" t="str">
            <v>　</v>
          </cell>
          <cell r="D151" t="str">
            <v>AE0101</v>
          </cell>
          <cell r="E151" t="str">
            <v>燃料費(軽油)</v>
          </cell>
          <cell r="F151" t="str">
            <v>油脂類及び消耗品等を含む</v>
          </cell>
          <cell r="G151">
            <v>108</v>
          </cell>
          <cell r="H151" t="str">
            <v>㍑</v>
          </cell>
          <cell r="I151">
            <v>69.5</v>
          </cell>
          <cell r="J151">
            <v>7506</v>
          </cell>
        </row>
        <row r="152">
          <cell r="B152" t="str">
            <v xml:space="preserve">油圧式・クローラ型　0.8m3 </v>
          </cell>
          <cell r="D152" t="str">
            <v>AF1953</v>
          </cell>
          <cell r="E152" t="str">
            <v>機械損料</v>
          </cell>
          <cell r="G152">
            <v>1.46</v>
          </cell>
          <cell r="H152" t="str">
            <v>供用日</v>
          </cell>
          <cell r="I152">
            <v>17200</v>
          </cell>
          <cell r="J152">
            <v>25112</v>
          </cell>
        </row>
        <row r="153">
          <cell r="B153" t="str">
            <v>(掘削積込・積込)</v>
          </cell>
          <cell r="E153" t="str">
            <v>諸雑費</v>
          </cell>
          <cell r="G153" t="str">
            <v>一式</v>
          </cell>
          <cell r="J153">
            <v>2</v>
          </cell>
        </row>
        <row r="154">
          <cell r="J154">
            <v>47820</v>
          </cell>
        </row>
        <row r="155">
          <cell r="A155">
            <v>502470</v>
          </cell>
          <cell r="B155" t="str">
            <v>バックホウ運転費</v>
          </cell>
          <cell r="C155" t="str">
            <v>日</v>
          </cell>
          <cell r="D155" t="str">
            <v>FF1400</v>
          </cell>
          <cell r="E155" t="str">
            <v>運転手(特殊)</v>
          </cell>
          <cell r="G155">
            <v>1</v>
          </cell>
          <cell r="H155" t="str">
            <v>人</v>
          </cell>
          <cell r="I155">
            <v>15200</v>
          </cell>
          <cell r="J155">
            <v>15200</v>
          </cell>
          <cell r="K155">
            <v>48310</v>
          </cell>
        </row>
        <row r="156">
          <cell r="B156" t="str">
            <v>排出ガス対策型　</v>
          </cell>
          <cell r="C156" t="str">
            <v>　</v>
          </cell>
          <cell r="D156" t="str">
            <v>AE0101</v>
          </cell>
          <cell r="E156" t="str">
            <v>燃料費(軽油)</v>
          </cell>
          <cell r="F156" t="str">
            <v>油脂類及び消耗品等を含む</v>
          </cell>
          <cell r="G156">
            <v>110</v>
          </cell>
          <cell r="H156" t="str">
            <v>㍑</v>
          </cell>
          <cell r="I156">
            <v>69.5</v>
          </cell>
          <cell r="J156">
            <v>7645</v>
          </cell>
        </row>
        <row r="157">
          <cell r="B157" t="str">
            <v xml:space="preserve">油圧式・クローラ型　0.8m3 </v>
          </cell>
          <cell r="D157" t="str">
            <v>AF1953</v>
          </cell>
          <cell r="E157" t="str">
            <v>機械損料</v>
          </cell>
          <cell r="G157">
            <v>1.48</v>
          </cell>
          <cell r="H157" t="str">
            <v>供用日</v>
          </cell>
          <cell r="I157">
            <v>17200</v>
          </cell>
          <cell r="J157">
            <v>25456</v>
          </cell>
        </row>
        <row r="158">
          <cell r="B158" t="str">
            <v>(床掘)</v>
          </cell>
          <cell r="E158" t="str">
            <v>諸雑費</v>
          </cell>
          <cell r="G158" t="str">
            <v>一式</v>
          </cell>
          <cell r="J158">
            <v>9</v>
          </cell>
        </row>
        <row r="159">
          <cell r="J159">
            <v>48310</v>
          </cell>
        </row>
        <row r="160">
          <cell r="A160">
            <v>502480</v>
          </cell>
          <cell r="B160" t="str">
            <v>バックホウ運転費</v>
          </cell>
          <cell r="C160" t="str">
            <v>日</v>
          </cell>
          <cell r="D160" t="str">
            <v>FF1400</v>
          </cell>
          <cell r="E160" t="str">
            <v>運転手(特殊)</v>
          </cell>
          <cell r="G160">
            <v>1</v>
          </cell>
          <cell r="H160" t="str">
            <v>人</v>
          </cell>
          <cell r="I160">
            <v>15200</v>
          </cell>
          <cell r="J160">
            <v>15200</v>
          </cell>
          <cell r="K160">
            <v>45100</v>
          </cell>
        </row>
        <row r="161">
          <cell r="B161" t="str">
            <v>排出ガス対策型　</v>
          </cell>
          <cell r="C161" t="str">
            <v>　</v>
          </cell>
          <cell r="D161" t="str">
            <v>AE0101</v>
          </cell>
          <cell r="E161" t="str">
            <v>燃料費(軽油)</v>
          </cell>
          <cell r="F161" t="str">
            <v>油脂類及び消耗品等を含む</v>
          </cell>
          <cell r="G161">
            <v>101</v>
          </cell>
          <cell r="H161" t="str">
            <v>㍑</v>
          </cell>
          <cell r="I161">
            <v>69.5</v>
          </cell>
          <cell r="J161">
            <v>7020</v>
          </cell>
        </row>
        <row r="162">
          <cell r="B162" t="str">
            <v xml:space="preserve">油圧式・クローラ型　0.8m3 </v>
          </cell>
          <cell r="D162" t="str">
            <v>AF1953</v>
          </cell>
          <cell r="E162" t="str">
            <v>機械損料</v>
          </cell>
          <cell r="G162">
            <v>1.33</v>
          </cell>
          <cell r="H162" t="str">
            <v>供用日</v>
          </cell>
          <cell r="I162">
            <v>17200</v>
          </cell>
          <cell r="J162">
            <v>22876</v>
          </cell>
        </row>
        <row r="163">
          <cell r="B163" t="str">
            <v>(片切掘削)</v>
          </cell>
          <cell r="E163" t="str">
            <v>諸雑費</v>
          </cell>
          <cell r="G163" t="str">
            <v>一式</v>
          </cell>
          <cell r="J163">
            <v>4</v>
          </cell>
        </row>
        <row r="164">
          <cell r="J164">
            <v>45100</v>
          </cell>
        </row>
        <row r="165">
          <cell r="A165">
            <v>502500</v>
          </cell>
          <cell r="B165" t="str">
            <v>バックホウ運転費</v>
          </cell>
          <cell r="C165" t="str">
            <v>日</v>
          </cell>
          <cell r="D165" t="str">
            <v>FF1400</v>
          </cell>
          <cell r="E165" t="str">
            <v>運転手(特殊)</v>
          </cell>
          <cell r="G165">
            <v>0.57999999999999996</v>
          </cell>
          <cell r="H165" t="str">
            <v>人</v>
          </cell>
          <cell r="I165">
            <v>15200</v>
          </cell>
          <cell r="J165">
            <v>8816</v>
          </cell>
          <cell r="K165">
            <v>25260</v>
          </cell>
        </row>
        <row r="166">
          <cell r="B166" t="str">
            <v>排出ガス対策型　</v>
          </cell>
          <cell r="C166" t="str">
            <v>　</v>
          </cell>
          <cell r="D166" t="str">
            <v>AE0101</v>
          </cell>
          <cell r="E166" t="str">
            <v>燃料費(軽油)</v>
          </cell>
          <cell r="F166" t="str">
            <v>油脂類及び消耗品等を含む</v>
          </cell>
          <cell r="G166">
            <v>41</v>
          </cell>
          <cell r="H166" t="str">
            <v>㍑</v>
          </cell>
          <cell r="I166">
            <v>69.5</v>
          </cell>
          <cell r="J166">
            <v>2850</v>
          </cell>
        </row>
        <row r="167">
          <cell r="B167" t="str">
            <v xml:space="preserve">油圧式・クローラ型　0.8m3 </v>
          </cell>
          <cell r="D167" t="str">
            <v>AF1953</v>
          </cell>
          <cell r="E167" t="str">
            <v>機械損料</v>
          </cell>
          <cell r="F167" t="str">
            <v>　</v>
          </cell>
          <cell r="G167">
            <v>0.79</v>
          </cell>
          <cell r="H167" t="str">
            <v>供用日</v>
          </cell>
          <cell r="I167">
            <v>17200</v>
          </cell>
          <cell r="J167">
            <v>13588</v>
          </cell>
        </row>
        <row r="168">
          <cell r="B168" t="str">
            <v>(基礎砕石)</v>
          </cell>
          <cell r="E168" t="str">
            <v>諸雑費</v>
          </cell>
          <cell r="G168" t="str">
            <v>一式</v>
          </cell>
          <cell r="J168">
            <v>6</v>
          </cell>
        </row>
        <row r="169">
          <cell r="E169" t="str">
            <v>　</v>
          </cell>
          <cell r="H169" t="str">
            <v>　</v>
          </cell>
          <cell r="J169">
            <v>25260</v>
          </cell>
        </row>
        <row r="170">
          <cell r="A170">
            <v>502510</v>
          </cell>
          <cell r="B170" t="str">
            <v>バックホウ運転費</v>
          </cell>
          <cell r="C170" t="str">
            <v>ｈ</v>
          </cell>
          <cell r="D170" t="str">
            <v>FF1400</v>
          </cell>
          <cell r="E170" t="str">
            <v>運転手(特殊)</v>
          </cell>
          <cell r="G170">
            <v>0.25</v>
          </cell>
          <cell r="H170" t="str">
            <v>人</v>
          </cell>
          <cell r="I170">
            <v>15200</v>
          </cell>
          <cell r="J170">
            <v>3800</v>
          </cell>
          <cell r="K170">
            <v>9360</v>
          </cell>
        </row>
        <row r="171">
          <cell r="B171" t="str">
            <v>排出ガス対策型　</v>
          </cell>
          <cell r="C171" t="str">
            <v>　</v>
          </cell>
          <cell r="D171" t="str">
            <v>AE0101</v>
          </cell>
          <cell r="E171" t="str">
            <v>燃料費(軽油)</v>
          </cell>
          <cell r="F171" t="str">
            <v>油脂類及び消耗品等を含む</v>
          </cell>
          <cell r="G171">
            <v>18</v>
          </cell>
          <cell r="H171" t="str">
            <v>㍑</v>
          </cell>
          <cell r="I171">
            <v>69.5</v>
          </cell>
          <cell r="J171">
            <v>1251</v>
          </cell>
        </row>
        <row r="172">
          <cell r="B172" t="str">
            <v xml:space="preserve">油圧式・クローラ型　0.8m3 </v>
          </cell>
          <cell r="D172" t="str">
            <v>AF1950</v>
          </cell>
          <cell r="E172" t="str">
            <v>機械損料</v>
          </cell>
          <cell r="F172" t="str">
            <v>　</v>
          </cell>
          <cell r="G172">
            <v>1</v>
          </cell>
          <cell r="H172" t="str">
            <v>ｈ</v>
          </cell>
          <cell r="I172">
            <v>4300</v>
          </cell>
          <cell r="J172">
            <v>4300</v>
          </cell>
        </row>
        <row r="173">
          <cell r="B173" t="str">
            <v>(胴込・裏込・客土材投入)</v>
          </cell>
          <cell r="E173" t="str">
            <v>諸雑費</v>
          </cell>
          <cell r="G173" t="str">
            <v>一式</v>
          </cell>
          <cell r="J173">
            <v>9</v>
          </cell>
        </row>
        <row r="174">
          <cell r="E174" t="str">
            <v>　</v>
          </cell>
          <cell r="H174" t="str">
            <v>　</v>
          </cell>
          <cell r="J174">
            <v>9360</v>
          </cell>
        </row>
        <row r="175">
          <cell r="A175">
            <v>502610</v>
          </cell>
          <cell r="B175" t="str">
            <v>バックホウ運転費</v>
          </cell>
          <cell r="C175" t="str">
            <v>日</v>
          </cell>
          <cell r="D175" t="str">
            <v>FF1400</v>
          </cell>
          <cell r="E175" t="str">
            <v>運転手(特殊)</v>
          </cell>
          <cell r="G175">
            <v>1</v>
          </cell>
          <cell r="H175" t="str">
            <v>人</v>
          </cell>
          <cell r="I175">
            <v>15200</v>
          </cell>
          <cell r="J175">
            <v>15200</v>
          </cell>
          <cell r="K175">
            <v>61990</v>
          </cell>
        </row>
        <row r="176">
          <cell r="B176" t="str">
            <v>排出ガス対策型　</v>
          </cell>
          <cell r="C176" t="str">
            <v>　</v>
          </cell>
          <cell r="D176" t="str">
            <v>AE0101</v>
          </cell>
          <cell r="E176" t="str">
            <v>燃料費(軽油)</v>
          </cell>
          <cell r="F176" t="str">
            <v>油脂類及び消耗品等を含む</v>
          </cell>
          <cell r="G176">
            <v>168</v>
          </cell>
          <cell r="H176" t="str">
            <v>㍑</v>
          </cell>
          <cell r="I176">
            <v>69.5</v>
          </cell>
          <cell r="J176">
            <v>11676</v>
          </cell>
        </row>
        <row r="177">
          <cell r="B177" t="str">
            <v xml:space="preserve">油圧式・クローラ型　1.4m3 </v>
          </cell>
          <cell r="D177" t="str">
            <v>AF1963</v>
          </cell>
          <cell r="E177" t="str">
            <v>機械損料</v>
          </cell>
          <cell r="G177">
            <v>1.33</v>
          </cell>
          <cell r="H177" t="str">
            <v>供用日</v>
          </cell>
          <cell r="I177">
            <v>26400</v>
          </cell>
          <cell r="J177">
            <v>35112</v>
          </cell>
        </row>
        <row r="178">
          <cell r="B178" t="str">
            <v>(掘削積込・積込)</v>
          </cell>
          <cell r="E178" t="str">
            <v>諸雑費</v>
          </cell>
          <cell r="G178" t="str">
            <v>一式</v>
          </cell>
          <cell r="J178">
            <v>2</v>
          </cell>
        </row>
        <row r="179">
          <cell r="J179">
            <v>61990</v>
          </cell>
        </row>
        <row r="180">
          <cell r="A180">
            <v>503030</v>
          </cell>
          <cell r="B180" t="str">
            <v>タンパ及びランマ運転費</v>
          </cell>
          <cell r="C180" t="str">
            <v>日</v>
          </cell>
          <cell r="D180" t="str">
            <v>FF0100</v>
          </cell>
          <cell r="E180" t="str">
            <v>特殊作業員</v>
          </cell>
          <cell r="G180">
            <v>1</v>
          </cell>
          <cell r="H180" t="str">
            <v>人</v>
          </cell>
          <cell r="I180">
            <v>16200</v>
          </cell>
          <cell r="J180">
            <v>16200</v>
          </cell>
          <cell r="K180">
            <v>17730</v>
          </cell>
        </row>
        <row r="181">
          <cell r="B181" t="str">
            <v xml:space="preserve">60～100kg </v>
          </cell>
          <cell r="D181" t="str">
            <v>AE0012</v>
          </cell>
          <cell r="E181" t="str">
            <v>燃料費(ｶﾞｿﾘﾝ)</v>
          </cell>
          <cell r="F181" t="str">
            <v>油脂類及び消耗品等を含む</v>
          </cell>
          <cell r="G181">
            <v>6</v>
          </cell>
          <cell r="H181" t="str">
            <v>㍑</v>
          </cell>
          <cell r="I181">
            <v>107</v>
          </cell>
          <cell r="J181">
            <v>642</v>
          </cell>
        </row>
        <row r="182">
          <cell r="B182" t="str">
            <v>(舗装工)</v>
          </cell>
          <cell r="D182" t="str">
            <v>AF5016</v>
          </cell>
          <cell r="E182" t="str">
            <v>機械損料</v>
          </cell>
          <cell r="G182">
            <v>1.6</v>
          </cell>
          <cell r="H182" t="str">
            <v>供用日</v>
          </cell>
          <cell r="I182">
            <v>553</v>
          </cell>
          <cell r="J182">
            <v>885</v>
          </cell>
        </row>
        <row r="183">
          <cell r="E183" t="str">
            <v>諸雑費</v>
          </cell>
          <cell r="G183" t="str">
            <v>一式</v>
          </cell>
          <cell r="J183">
            <v>3</v>
          </cell>
        </row>
        <row r="184">
          <cell r="J184">
            <v>17730</v>
          </cell>
        </row>
        <row r="185">
          <cell r="A185">
            <v>503040</v>
          </cell>
          <cell r="B185" t="str">
            <v>タンパ及びランマ運転費</v>
          </cell>
          <cell r="C185" t="str">
            <v>日</v>
          </cell>
          <cell r="D185" t="str">
            <v>FF0100</v>
          </cell>
          <cell r="E185" t="str">
            <v>特殊作業員</v>
          </cell>
          <cell r="G185">
            <v>1</v>
          </cell>
          <cell r="H185" t="str">
            <v>人</v>
          </cell>
          <cell r="I185">
            <v>16200</v>
          </cell>
          <cell r="J185">
            <v>16200</v>
          </cell>
          <cell r="K185">
            <v>17630</v>
          </cell>
        </row>
        <row r="186">
          <cell r="B186" t="str">
            <v xml:space="preserve">60～100kg </v>
          </cell>
          <cell r="D186" t="str">
            <v>AE0012</v>
          </cell>
          <cell r="E186" t="str">
            <v>燃料費(ｶﾞｿﾘﾝ)</v>
          </cell>
          <cell r="F186" t="str">
            <v>油脂類及び消耗品等を含む</v>
          </cell>
          <cell r="G186">
            <v>5</v>
          </cell>
          <cell r="H186" t="str">
            <v>㍑</v>
          </cell>
          <cell r="I186">
            <v>107</v>
          </cell>
          <cell r="J186">
            <v>535</v>
          </cell>
        </row>
        <row r="187">
          <cell r="B187" t="str">
            <v>(小規模土工)</v>
          </cell>
          <cell r="D187" t="str">
            <v>AF5016</v>
          </cell>
          <cell r="E187" t="str">
            <v>機械損料</v>
          </cell>
          <cell r="G187">
            <v>1.61</v>
          </cell>
          <cell r="H187" t="str">
            <v>供用日</v>
          </cell>
          <cell r="I187">
            <v>553</v>
          </cell>
          <cell r="J187">
            <v>890</v>
          </cell>
        </row>
        <row r="188">
          <cell r="E188" t="str">
            <v>諸雑費</v>
          </cell>
          <cell r="G188" t="str">
            <v>一式</v>
          </cell>
          <cell r="J188">
            <v>5</v>
          </cell>
        </row>
        <row r="189">
          <cell r="J189">
            <v>17630</v>
          </cell>
        </row>
        <row r="190">
          <cell r="A190">
            <v>503050</v>
          </cell>
          <cell r="B190" t="str">
            <v>タンパ及びランマ運転費</v>
          </cell>
          <cell r="C190" t="str">
            <v>日(5h)</v>
          </cell>
          <cell r="D190" t="str">
            <v>FF0100</v>
          </cell>
          <cell r="E190" t="str">
            <v>特殊作業員</v>
          </cell>
          <cell r="G190">
            <v>1</v>
          </cell>
          <cell r="H190" t="str">
            <v>人</v>
          </cell>
          <cell r="I190">
            <v>16200</v>
          </cell>
          <cell r="J190">
            <v>16200</v>
          </cell>
          <cell r="K190">
            <v>17450</v>
          </cell>
        </row>
        <row r="191">
          <cell r="B191" t="str">
            <v xml:space="preserve">60～100kg </v>
          </cell>
          <cell r="D191" t="str">
            <v>AE0012</v>
          </cell>
          <cell r="E191" t="str">
            <v>燃料費(ｶﾞｿﾘﾝ)</v>
          </cell>
          <cell r="F191" t="str">
            <v>油脂類及び消耗品等を含む</v>
          </cell>
          <cell r="G191">
            <v>4.5</v>
          </cell>
          <cell r="H191" t="str">
            <v>㍑</v>
          </cell>
          <cell r="I191">
            <v>107</v>
          </cell>
          <cell r="J191">
            <v>482</v>
          </cell>
        </row>
        <row r="192">
          <cell r="B192" t="str">
            <v>(埋戻)(法面整形)</v>
          </cell>
          <cell r="D192" t="str">
            <v>AF5006</v>
          </cell>
          <cell r="E192" t="str">
            <v>機械損料</v>
          </cell>
          <cell r="F192" t="str">
            <v>　</v>
          </cell>
          <cell r="G192">
            <v>1</v>
          </cell>
          <cell r="H192" t="str">
            <v>日</v>
          </cell>
          <cell r="I192">
            <v>760</v>
          </cell>
          <cell r="J192">
            <v>760</v>
          </cell>
        </row>
        <row r="193">
          <cell r="B193" t="str">
            <v>　</v>
          </cell>
          <cell r="E193" t="str">
            <v>諸雑費</v>
          </cell>
          <cell r="G193" t="str">
            <v>一式</v>
          </cell>
          <cell r="J193">
            <v>8</v>
          </cell>
        </row>
        <row r="194">
          <cell r="E194" t="str">
            <v>　</v>
          </cell>
          <cell r="H194" t="str">
            <v>　</v>
          </cell>
          <cell r="J194">
            <v>17450</v>
          </cell>
        </row>
        <row r="195">
          <cell r="A195">
            <v>503110</v>
          </cell>
          <cell r="B195" t="str">
            <v>モータグレーダ運転費</v>
          </cell>
          <cell r="C195" t="str">
            <v>日</v>
          </cell>
          <cell r="D195" t="str">
            <v>FF1400</v>
          </cell>
          <cell r="E195" t="str">
            <v>運転手(特殊)</v>
          </cell>
          <cell r="G195">
            <v>1</v>
          </cell>
          <cell r="H195" t="str">
            <v>人</v>
          </cell>
          <cell r="I195">
            <v>15200</v>
          </cell>
          <cell r="J195">
            <v>15200</v>
          </cell>
          <cell r="K195">
            <v>40710</v>
          </cell>
        </row>
        <row r="196">
          <cell r="B196" t="str">
            <v xml:space="preserve">排出ガス対策型　3.1m </v>
          </cell>
          <cell r="C196" t="str">
            <v>　</v>
          </cell>
          <cell r="D196" t="str">
            <v>AE0101</v>
          </cell>
          <cell r="E196" t="str">
            <v>燃料費(軽油)</v>
          </cell>
          <cell r="F196" t="str">
            <v>油脂類及び消耗品等を含む</v>
          </cell>
          <cell r="G196">
            <v>54</v>
          </cell>
          <cell r="H196" t="str">
            <v>㍑</v>
          </cell>
          <cell r="I196">
            <v>69.5</v>
          </cell>
          <cell r="J196">
            <v>3753</v>
          </cell>
        </row>
        <row r="197">
          <cell r="B197" t="str">
            <v>(路盤工・不陸整正)</v>
          </cell>
          <cell r="D197" t="str">
            <v>AF5133</v>
          </cell>
          <cell r="E197" t="str">
            <v>機械損料</v>
          </cell>
          <cell r="F197" t="str">
            <v>切刃消耗費及び補修費を含む</v>
          </cell>
          <cell r="G197">
            <v>1.45</v>
          </cell>
          <cell r="H197" t="str">
            <v>供用日</v>
          </cell>
          <cell r="I197">
            <v>15000</v>
          </cell>
          <cell r="J197">
            <v>21750</v>
          </cell>
        </row>
        <row r="198">
          <cell r="B198" t="str">
            <v>　　</v>
          </cell>
          <cell r="E198" t="str">
            <v>諸雑費</v>
          </cell>
          <cell r="G198" t="str">
            <v>一式</v>
          </cell>
          <cell r="J198">
            <v>7</v>
          </cell>
        </row>
        <row r="199">
          <cell r="J199">
            <v>40710</v>
          </cell>
        </row>
        <row r="200">
          <cell r="A200">
            <v>503130</v>
          </cell>
          <cell r="B200" t="str">
            <v>モータグレーダ運転費</v>
          </cell>
          <cell r="C200" t="str">
            <v>日</v>
          </cell>
          <cell r="D200" t="str">
            <v>FF1400</v>
          </cell>
          <cell r="E200" t="str">
            <v>運転手(特殊)</v>
          </cell>
          <cell r="G200">
            <v>1</v>
          </cell>
          <cell r="H200" t="str">
            <v>人</v>
          </cell>
          <cell r="I200">
            <v>15200</v>
          </cell>
          <cell r="J200">
            <v>15200</v>
          </cell>
          <cell r="K200">
            <v>45670</v>
          </cell>
        </row>
        <row r="201">
          <cell r="B201" t="str">
            <v xml:space="preserve">排出ガス対策型　3.1m </v>
          </cell>
          <cell r="C201" t="str">
            <v>　</v>
          </cell>
          <cell r="D201" t="str">
            <v>AE0101</v>
          </cell>
          <cell r="E201" t="str">
            <v>燃料費(軽油)</v>
          </cell>
          <cell r="F201" t="str">
            <v>油脂類及び消耗品等を含む</v>
          </cell>
          <cell r="G201">
            <v>39</v>
          </cell>
          <cell r="H201" t="str">
            <v>㍑</v>
          </cell>
          <cell r="I201">
            <v>69.5</v>
          </cell>
          <cell r="J201">
            <v>2711</v>
          </cell>
        </row>
        <row r="202">
          <cell r="B202" t="str">
            <v>(安定処理工)</v>
          </cell>
          <cell r="D202" t="str">
            <v>AF5133</v>
          </cell>
          <cell r="E202" t="str">
            <v>機械損料</v>
          </cell>
          <cell r="F202" t="str">
            <v>切刃消耗費及び補修費を含む</v>
          </cell>
          <cell r="G202">
            <v>1.85</v>
          </cell>
          <cell r="H202" t="str">
            <v>供用日</v>
          </cell>
          <cell r="I202">
            <v>15000</v>
          </cell>
          <cell r="J202">
            <v>27750</v>
          </cell>
        </row>
        <row r="203">
          <cell r="B203" t="str">
            <v>　　</v>
          </cell>
          <cell r="E203" t="str">
            <v>諸雑費</v>
          </cell>
          <cell r="G203" t="str">
            <v>一式</v>
          </cell>
          <cell r="J203">
            <v>9</v>
          </cell>
        </row>
        <row r="204">
          <cell r="J204">
            <v>45670</v>
          </cell>
        </row>
        <row r="205">
          <cell r="A205">
            <v>503210</v>
          </cell>
          <cell r="B205" t="str">
            <v>トラクタ運転費</v>
          </cell>
          <cell r="C205" t="str">
            <v>ｈ</v>
          </cell>
          <cell r="D205" t="str">
            <v>FF0100</v>
          </cell>
          <cell r="E205" t="str">
            <v>特殊作業員</v>
          </cell>
          <cell r="G205">
            <v>0.22</v>
          </cell>
          <cell r="H205" t="str">
            <v>人</v>
          </cell>
          <cell r="I205">
            <v>16200</v>
          </cell>
          <cell r="J205">
            <v>3564</v>
          </cell>
          <cell r="K205">
            <v>4550</v>
          </cell>
        </row>
        <row r="206">
          <cell r="B206" t="str">
            <v xml:space="preserve">1.0t級 </v>
          </cell>
          <cell r="C206" t="str">
            <v>　</v>
          </cell>
          <cell r="D206" t="str">
            <v>AE0101</v>
          </cell>
          <cell r="E206" t="str">
            <v>燃料費(軽油)</v>
          </cell>
          <cell r="F206" t="str">
            <v>油脂類及び消耗品等を含む</v>
          </cell>
          <cell r="G206">
            <v>2.7</v>
          </cell>
          <cell r="H206" t="str">
            <v>㍑</v>
          </cell>
          <cell r="I206">
            <v>69.5</v>
          </cell>
          <cell r="J206">
            <v>188</v>
          </cell>
        </row>
        <row r="207">
          <cell r="B207" t="str">
            <v>(運動施設の舗装)</v>
          </cell>
          <cell r="D207" t="str">
            <v>AF5510</v>
          </cell>
          <cell r="E207" t="str">
            <v>機械損料</v>
          </cell>
          <cell r="F207" t="str">
            <v>　</v>
          </cell>
          <cell r="G207">
            <v>1</v>
          </cell>
          <cell r="H207" t="str">
            <v>ｈ</v>
          </cell>
          <cell r="I207">
            <v>792</v>
          </cell>
          <cell r="J207">
            <v>792</v>
          </cell>
        </row>
        <row r="208">
          <cell r="B208" t="str">
            <v>　</v>
          </cell>
          <cell r="E208" t="str">
            <v>諸雑費</v>
          </cell>
          <cell r="G208" t="str">
            <v>一式</v>
          </cell>
          <cell r="J208">
            <v>6</v>
          </cell>
        </row>
        <row r="209">
          <cell r="E209" t="str">
            <v>　</v>
          </cell>
          <cell r="H209" t="str">
            <v>　</v>
          </cell>
          <cell r="J209">
            <v>4550</v>
          </cell>
        </row>
        <row r="210">
          <cell r="A210">
            <v>503410</v>
          </cell>
          <cell r="B210" t="str">
            <v>ロードローラ運転費</v>
          </cell>
          <cell r="C210" t="str">
            <v>日</v>
          </cell>
          <cell r="D210" t="str">
            <v>FF1400</v>
          </cell>
          <cell r="E210" t="str">
            <v>運転手(特殊)</v>
          </cell>
          <cell r="G210">
            <v>1</v>
          </cell>
          <cell r="H210" t="str">
            <v>人</v>
          </cell>
          <cell r="I210">
            <v>15200</v>
          </cell>
          <cell r="J210">
            <v>15200</v>
          </cell>
          <cell r="K210">
            <v>35870</v>
          </cell>
        </row>
        <row r="211">
          <cell r="B211" t="str">
            <v>排出ガス対策型　</v>
          </cell>
          <cell r="C211" t="str">
            <v>　</v>
          </cell>
          <cell r="D211" t="str">
            <v>AE0101</v>
          </cell>
          <cell r="E211" t="str">
            <v>燃料費(軽油)</v>
          </cell>
          <cell r="F211" t="str">
            <v>油脂類及び消耗品等を含む</v>
          </cell>
          <cell r="G211">
            <v>30</v>
          </cell>
          <cell r="H211" t="str">
            <v>㍑</v>
          </cell>
          <cell r="I211">
            <v>69.5</v>
          </cell>
          <cell r="J211">
            <v>2085</v>
          </cell>
        </row>
        <row r="212">
          <cell r="B212" t="str">
            <v xml:space="preserve">マカダム10～12t </v>
          </cell>
          <cell r="D212" t="str">
            <v>AF5211</v>
          </cell>
          <cell r="E212" t="str">
            <v>機械損料</v>
          </cell>
          <cell r="F212" t="str">
            <v>　</v>
          </cell>
          <cell r="G212">
            <v>1.63</v>
          </cell>
          <cell r="H212" t="str">
            <v>供用日</v>
          </cell>
          <cell r="I212">
            <v>11400</v>
          </cell>
          <cell r="J212">
            <v>18582</v>
          </cell>
        </row>
        <row r="213">
          <cell r="B213" t="str">
            <v>(運動施設の舗装)</v>
          </cell>
          <cell r="E213" t="str">
            <v>諸雑費</v>
          </cell>
          <cell r="G213" t="str">
            <v>一式</v>
          </cell>
          <cell r="J213">
            <v>3</v>
          </cell>
        </row>
        <row r="214">
          <cell r="B214" t="str">
            <v>(排水性アスファルト舗装)</v>
          </cell>
          <cell r="J214">
            <v>35870</v>
          </cell>
        </row>
        <row r="215">
          <cell r="A215">
            <v>503420</v>
          </cell>
          <cell r="B215" t="str">
            <v>ロードローラ運転費</v>
          </cell>
          <cell r="C215" t="str">
            <v>日</v>
          </cell>
          <cell r="D215" t="str">
            <v>FF1400</v>
          </cell>
          <cell r="E215" t="str">
            <v>運転手(特殊)</v>
          </cell>
          <cell r="G215">
            <v>1</v>
          </cell>
          <cell r="H215" t="str">
            <v>人</v>
          </cell>
          <cell r="I215">
            <v>15200</v>
          </cell>
          <cell r="J215">
            <v>15200</v>
          </cell>
          <cell r="K215">
            <v>34050</v>
          </cell>
        </row>
        <row r="216">
          <cell r="B216" t="str">
            <v>排出ガス対策型　</v>
          </cell>
          <cell r="C216" t="str">
            <v>　</v>
          </cell>
          <cell r="D216" t="str">
            <v>AE0101</v>
          </cell>
          <cell r="E216" t="str">
            <v>燃料費(軽油)</v>
          </cell>
          <cell r="F216" t="str">
            <v>油脂類及び消耗品等を含む</v>
          </cell>
          <cell r="G216">
            <v>30</v>
          </cell>
          <cell r="H216" t="str">
            <v>㍑</v>
          </cell>
          <cell r="I216">
            <v>69.5</v>
          </cell>
          <cell r="J216">
            <v>2085</v>
          </cell>
        </row>
        <row r="217">
          <cell r="B217" t="str">
            <v xml:space="preserve">マカダム10～12t </v>
          </cell>
          <cell r="D217" t="str">
            <v>AF5211</v>
          </cell>
          <cell r="E217" t="str">
            <v>機械損料</v>
          </cell>
          <cell r="G217">
            <v>1.47</v>
          </cell>
          <cell r="H217" t="str">
            <v>供用日</v>
          </cell>
          <cell r="I217">
            <v>11400</v>
          </cell>
          <cell r="J217">
            <v>16758</v>
          </cell>
        </row>
        <row r="218">
          <cell r="B218" t="str">
            <v>(路盤工・不陸整正)</v>
          </cell>
          <cell r="E218" t="str">
            <v>諸雑費</v>
          </cell>
          <cell r="G218" t="str">
            <v>一式</v>
          </cell>
          <cell r="J218">
            <v>7</v>
          </cell>
        </row>
        <row r="219">
          <cell r="J219">
            <v>34050</v>
          </cell>
        </row>
        <row r="220">
          <cell r="A220">
            <v>503460</v>
          </cell>
          <cell r="B220" t="str">
            <v>ロードローラ運転費</v>
          </cell>
          <cell r="C220" t="str">
            <v>日</v>
          </cell>
          <cell r="D220" t="str">
            <v>FF1400</v>
          </cell>
          <cell r="E220" t="str">
            <v>運転手(特殊)</v>
          </cell>
          <cell r="G220">
            <v>1</v>
          </cell>
          <cell r="H220" t="str">
            <v>人</v>
          </cell>
          <cell r="I220">
            <v>15200</v>
          </cell>
          <cell r="J220">
            <v>15200</v>
          </cell>
          <cell r="K220">
            <v>36220</v>
          </cell>
        </row>
        <row r="221">
          <cell r="B221" t="str">
            <v>排出ガス対策型　</v>
          </cell>
          <cell r="C221" t="str">
            <v>　</v>
          </cell>
          <cell r="D221" t="str">
            <v>AE0101</v>
          </cell>
          <cell r="E221" t="str">
            <v>燃料費(軽油)</v>
          </cell>
          <cell r="F221" t="str">
            <v>油脂類及び消耗品等を含む</v>
          </cell>
          <cell r="G221">
            <v>35</v>
          </cell>
          <cell r="H221" t="str">
            <v>㍑</v>
          </cell>
          <cell r="I221">
            <v>69.5</v>
          </cell>
          <cell r="J221">
            <v>2433</v>
          </cell>
        </row>
        <row r="222">
          <cell r="B222" t="str">
            <v xml:space="preserve">マカダム10～12t </v>
          </cell>
          <cell r="D222" t="str">
            <v>AF5211</v>
          </cell>
          <cell r="E222" t="str">
            <v>機械損料</v>
          </cell>
          <cell r="G222">
            <v>1.63</v>
          </cell>
          <cell r="H222" t="str">
            <v>供用日</v>
          </cell>
          <cell r="I222">
            <v>11400</v>
          </cell>
          <cell r="J222">
            <v>18582</v>
          </cell>
        </row>
        <row r="223">
          <cell r="B223" t="str">
            <v>(アスファルト舗装)</v>
          </cell>
          <cell r="E223" t="str">
            <v>諸雑費</v>
          </cell>
          <cell r="G223" t="str">
            <v>一式</v>
          </cell>
          <cell r="J223">
            <v>5</v>
          </cell>
        </row>
        <row r="224">
          <cell r="J224">
            <v>36220</v>
          </cell>
        </row>
        <row r="225">
          <cell r="A225">
            <v>503510</v>
          </cell>
          <cell r="B225" t="str">
            <v>タイヤローラ運転費</v>
          </cell>
          <cell r="C225" t="str">
            <v>日</v>
          </cell>
          <cell r="D225" t="str">
            <v>FF1400</v>
          </cell>
          <cell r="E225" t="str">
            <v>運転手(特殊)</v>
          </cell>
          <cell r="G225">
            <v>1</v>
          </cell>
          <cell r="H225" t="str">
            <v>人</v>
          </cell>
          <cell r="I225">
            <v>15200</v>
          </cell>
          <cell r="J225">
            <v>15200</v>
          </cell>
          <cell r="K225">
            <v>34990</v>
          </cell>
        </row>
        <row r="226">
          <cell r="B226" t="str">
            <v>排出ガス対策型　</v>
          </cell>
          <cell r="C226" t="str">
            <v>　</v>
          </cell>
          <cell r="D226" t="str">
            <v>AE0101</v>
          </cell>
          <cell r="E226" t="str">
            <v>燃料費(軽油)</v>
          </cell>
          <cell r="F226" t="str">
            <v>油脂類及び消耗品等を含む</v>
          </cell>
          <cell r="G226">
            <v>37</v>
          </cell>
          <cell r="H226" t="str">
            <v>㍑</v>
          </cell>
          <cell r="I226">
            <v>69.5</v>
          </cell>
          <cell r="J226">
            <v>2572</v>
          </cell>
        </row>
        <row r="227">
          <cell r="B227" t="str">
            <v xml:space="preserve">8～20t </v>
          </cell>
          <cell r="D227" t="str">
            <v>AF5318</v>
          </cell>
          <cell r="E227" t="str">
            <v>機械損料</v>
          </cell>
          <cell r="F227" t="str">
            <v>　</v>
          </cell>
          <cell r="G227">
            <v>1.78</v>
          </cell>
          <cell r="H227" t="str">
            <v>供用日</v>
          </cell>
          <cell r="I227">
            <v>9670</v>
          </cell>
          <cell r="J227">
            <v>17213</v>
          </cell>
        </row>
        <row r="228">
          <cell r="B228" t="str">
            <v>(運動施設の舗装)</v>
          </cell>
          <cell r="E228" t="str">
            <v>諸雑費</v>
          </cell>
          <cell r="G228" t="str">
            <v>一式</v>
          </cell>
          <cell r="J228">
            <v>5</v>
          </cell>
        </row>
        <row r="229">
          <cell r="B229" t="str">
            <v>(排水性アスファルト舗装)</v>
          </cell>
          <cell r="J229">
            <v>34990</v>
          </cell>
        </row>
        <row r="230">
          <cell r="A230">
            <v>503520</v>
          </cell>
          <cell r="B230" t="str">
            <v>タイヤローラ運転費</v>
          </cell>
          <cell r="C230" t="str">
            <v>日</v>
          </cell>
          <cell r="D230" t="str">
            <v>FF1400</v>
          </cell>
          <cell r="E230" t="str">
            <v>運転手(特殊)</v>
          </cell>
          <cell r="G230">
            <v>1</v>
          </cell>
          <cell r="H230" t="str">
            <v>人</v>
          </cell>
          <cell r="I230">
            <v>15200</v>
          </cell>
          <cell r="J230">
            <v>15200</v>
          </cell>
          <cell r="K230">
            <v>32110</v>
          </cell>
        </row>
        <row r="231">
          <cell r="B231" t="str">
            <v>排出ガス対策型　</v>
          </cell>
          <cell r="C231" t="str">
            <v>　</v>
          </cell>
          <cell r="D231" t="str">
            <v>AE0101</v>
          </cell>
          <cell r="E231" t="str">
            <v>燃料費(軽油)</v>
          </cell>
          <cell r="F231" t="str">
            <v>油脂類及び消耗品等を含む</v>
          </cell>
          <cell r="G231">
            <v>36</v>
          </cell>
          <cell r="H231" t="str">
            <v>㍑</v>
          </cell>
          <cell r="I231">
            <v>69.5</v>
          </cell>
          <cell r="J231">
            <v>2502</v>
          </cell>
        </row>
        <row r="232">
          <cell r="B232" t="str">
            <v>8～20t</v>
          </cell>
          <cell r="D232" t="str">
            <v>AF5318</v>
          </cell>
          <cell r="E232" t="str">
            <v>機械損料</v>
          </cell>
          <cell r="G232">
            <v>1.49</v>
          </cell>
          <cell r="H232" t="str">
            <v>供用日</v>
          </cell>
          <cell r="I232">
            <v>9670</v>
          </cell>
          <cell r="J232">
            <v>14408</v>
          </cell>
        </row>
        <row r="233">
          <cell r="B233" t="str">
            <v>(路盤工・不陸整正)</v>
          </cell>
          <cell r="E233" t="str">
            <v>諸雑費</v>
          </cell>
          <cell r="G233" t="str">
            <v>一式</v>
          </cell>
          <cell r="J233">
            <v>0</v>
          </cell>
        </row>
        <row r="234">
          <cell r="J234">
            <v>32110</v>
          </cell>
        </row>
        <row r="235">
          <cell r="A235">
            <v>503560</v>
          </cell>
          <cell r="B235" t="str">
            <v>タイヤローラ運転費</v>
          </cell>
          <cell r="C235" t="str">
            <v>日</v>
          </cell>
          <cell r="D235" t="str">
            <v>FF1400</v>
          </cell>
          <cell r="E235" t="str">
            <v>運転手(特殊)</v>
          </cell>
          <cell r="G235">
            <v>1</v>
          </cell>
          <cell r="H235" t="str">
            <v>人</v>
          </cell>
          <cell r="I235">
            <v>15200</v>
          </cell>
          <cell r="J235">
            <v>15200</v>
          </cell>
          <cell r="K235">
            <v>35270</v>
          </cell>
        </row>
        <row r="236">
          <cell r="B236" t="str">
            <v>排出ガス対策型　</v>
          </cell>
          <cell r="C236" t="str">
            <v>　</v>
          </cell>
          <cell r="D236" t="str">
            <v>AE0101</v>
          </cell>
          <cell r="E236" t="str">
            <v>燃料費(軽油)</v>
          </cell>
          <cell r="F236" t="str">
            <v>油脂類及び消耗品等を含む</v>
          </cell>
          <cell r="G236">
            <v>41</v>
          </cell>
          <cell r="H236" t="str">
            <v>㍑</v>
          </cell>
          <cell r="I236">
            <v>69.5</v>
          </cell>
          <cell r="J236">
            <v>2850</v>
          </cell>
        </row>
        <row r="237">
          <cell r="B237" t="str">
            <v xml:space="preserve">8～20t </v>
          </cell>
          <cell r="D237" t="str">
            <v>AF5318</v>
          </cell>
          <cell r="E237" t="str">
            <v>機械損料</v>
          </cell>
          <cell r="G237">
            <v>1.78</v>
          </cell>
          <cell r="H237" t="str">
            <v>供用日</v>
          </cell>
          <cell r="I237">
            <v>9670</v>
          </cell>
          <cell r="J237">
            <v>17213</v>
          </cell>
        </row>
        <row r="238">
          <cell r="B238" t="str">
            <v>(アスファルト舗装)</v>
          </cell>
          <cell r="E238" t="str">
            <v>諸雑費</v>
          </cell>
          <cell r="G238" t="str">
            <v>一式</v>
          </cell>
          <cell r="J238">
            <v>7</v>
          </cell>
        </row>
        <row r="239">
          <cell r="J239">
            <v>35270</v>
          </cell>
        </row>
        <row r="240">
          <cell r="A240">
            <v>503570</v>
          </cell>
          <cell r="B240" t="str">
            <v>タイヤローラ運転費</v>
          </cell>
          <cell r="C240" t="str">
            <v>日</v>
          </cell>
          <cell r="D240" t="str">
            <v>FF1400</v>
          </cell>
          <cell r="E240" t="str">
            <v>運転手(特殊)</v>
          </cell>
          <cell r="G240">
            <v>1</v>
          </cell>
          <cell r="H240" t="str">
            <v>人</v>
          </cell>
          <cell r="I240">
            <v>15200</v>
          </cell>
          <cell r="J240">
            <v>15200</v>
          </cell>
          <cell r="K240">
            <v>31000</v>
          </cell>
        </row>
        <row r="241">
          <cell r="B241" t="str">
            <v>排出ガス対策型　</v>
          </cell>
          <cell r="C241" t="str">
            <v>　</v>
          </cell>
          <cell r="D241" t="str">
            <v>AE0101</v>
          </cell>
          <cell r="E241" t="str">
            <v>燃料費(軽油)</v>
          </cell>
          <cell r="F241" t="str">
            <v>油脂類及び消耗品等を含む</v>
          </cell>
          <cell r="G241">
            <v>38</v>
          </cell>
          <cell r="H241" t="str">
            <v>㍑</v>
          </cell>
          <cell r="I241">
            <v>69.5</v>
          </cell>
          <cell r="J241">
            <v>2641</v>
          </cell>
        </row>
        <row r="242">
          <cell r="B242" t="str">
            <v xml:space="preserve">8～20t </v>
          </cell>
          <cell r="D242" t="str">
            <v>AF5318</v>
          </cell>
          <cell r="E242" t="str">
            <v>機械損料</v>
          </cell>
          <cell r="G242">
            <v>1.36</v>
          </cell>
          <cell r="H242" t="str">
            <v>供用日</v>
          </cell>
          <cell r="I242">
            <v>9670</v>
          </cell>
          <cell r="J242">
            <v>13151</v>
          </cell>
        </row>
        <row r="243">
          <cell r="B243" t="str">
            <v>(土工締固)</v>
          </cell>
          <cell r="E243" t="str">
            <v>諸雑費</v>
          </cell>
          <cell r="G243" t="str">
            <v>一式</v>
          </cell>
          <cell r="J243">
            <v>8</v>
          </cell>
        </row>
        <row r="244">
          <cell r="J244">
            <v>31000</v>
          </cell>
        </row>
        <row r="245">
          <cell r="A245">
            <v>503580</v>
          </cell>
          <cell r="B245" t="str">
            <v>タイヤローラ運転費</v>
          </cell>
          <cell r="C245" t="str">
            <v>日</v>
          </cell>
          <cell r="D245" t="str">
            <v>FF1400</v>
          </cell>
          <cell r="E245" t="str">
            <v>運転手(特殊)</v>
          </cell>
          <cell r="G245">
            <v>0.9</v>
          </cell>
          <cell r="H245" t="str">
            <v>人</v>
          </cell>
          <cell r="I245">
            <v>15200</v>
          </cell>
          <cell r="J245">
            <v>13680</v>
          </cell>
          <cell r="K245">
            <v>32900</v>
          </cell>
        </row>
        <row r="246">
          <cell r="B246" t="str">
            <v>排出ガス対策型　</v>
          </cell>
          <cell r="C246" t="str">
            <v>　</v>
          </cell>
          <cell r="D246" t="str">
            <v>AE0101</v>
          </cell>
          <cell r="E246" t="str">
            <v>燃料費(軽油)</v>
          </cell>
          <cell r="F246" t="str">
            <v>油脂類及び消耗品等を含む</v>
          </cell>
          <cell r="G246">
            <v>26</v>
          </cell>
          <cell r="H246" t="str">
            <v>㍑</v>
          </cell>
          <cell r="I246">
            <v>69.5</v>
          </cell>
          <cell r="J246">
            <v>1807</v>
          </cell>
        </row>
        <row r="247">
          <cell r="B247" t="str">
            <v xml:space="preserve">8～20t </v>
          </cell>
          <cell r="D247" t="str">
            <v>AF5318</v>
          </cell>
          <cell r="E247" t="str">
            <v>機械損料</v>
          </cell>
          <cell r="G247">
            <v>1.8</v>
          </cell>
          <cell r="H247" t="str">
            <v>供用日</v>
          </cell>
          <cell r="I247">
            <v>9670</v>
          </cell>
          <cell r="J247">
            <v>17406</v>
          </cell>
        </row>
        <row r="248">
          <cell r="B248" t="str">
            <v>(安定処理工)</v>
          </cell>
          <cell r="E248" t="str">
            <v>諸雑費</v>
          </cell>
          <cell r="G248" t="str">
            <v>一式</v>
          </cell>
          <cell r="J248">
            <v>7</v>
          </cell>
        </row>
        <row r="249">
          <cell r="J249">
            <v>32900</v>
          </cell>
        </row>
        <row r="250">
          <cell r="A250">
            <v>503610</v>
          </cell>
          <cell r="B250" t="str">
            <v>振動ローラ運転費</v>
          </cell>
          <cell r="C250" t="str">
            <v>日</v>
          </cell>
          <cell r="D250" t="str">
            <v>FF0100</v>
          </cell>
          <cell r="E250" t="str">
            <v>特殊作業員</v>
          </cell>
          <cell r="G250">
            <v>1</v>
          </cell>
          <cell r="H250" t="str">
            <v>人</v>
          </cell>
          <cell r="I250">
            <v>16200</v>
          </cell>
          <cell r="J250">
            <v>16200</v>
          </cell>
          <cell r="K250">
            <v>17860</v>
          </cell>
        </row>
        <row r="251">
          <cell r="B251" t="str">
            <v>ハンドガイド式　0.5～0.6ｔ</v>
          </cell>
          <cell r="D251" t="str">
            <v>AE0101</v>
          </cell>
          <cell r="E251" t="str">
            <v>燃料費(軽油)</v>
          </cell>
          <cell r="F251" t="str">
            <v>油脂類及び消耗品等を含む</v>
          </cell>
          <cell r="G251">
            <v>2</v>
          </cell>
          <cell r="H251" t="str">
            <v>㍑</v>
          </cell>
          <cell r="I251">
            <v>69.5</v>
          </cell>
          <cell r="J251">
            <v>139</v>
          </cell>
        </row>
        <row r="252">
          <cell r="B252" t="str">
            <v>(アスファルト舗装)</v>
          </cell>
          <cell r="D252" t="str">
            <v>AF5406</v>
          </cell>
          <cell r="E252" t="str">
            <v>機械損料</v>
          </cell>
          <cell r="G252">
            <v>1.23</v>
          </cell>
          <cell r="H252" t="str">
            <v>供用日</v>
          </cell>
          <cell r="I252">
            <v>1230</v>
          </cell>
          <cell r="J252">
            <v>1513</v>
          </cell>
        </row>
        <row r="253">
          <cell r="B253" t="str">
            <v>(排水性アスファルト)</v>
          </cell>
          <cell r="E253" t="str">
            <v>諸雑費</v>
          </cell>
          <cell r="G253" t="str">
            <v>一式</v>
          </cell>
          <cell r="J253">
            <v>8</v>
          </cell>
        </row>
        <row r="254">
          <cell r="J254">
            <v>17860</v>
          </cell>
        </row>
        <row r="255">
          <cell r="A255">
            <v>503611</v>
          </cell>
          <cell r="B255" t="str">
            <v>振動ローラ運転費</v>
          </cell>
          <cell r="C255" t="str">
            <v>日</v>
          </cell>
          <cell r="D255" t="str">
            <v>FF0100</v>
          </cell>
          <cell r="E255" t="str">
            <v>特殊作業員</v>
          </cell>
          <cell r="G255">
            <v>1</v>
          </cell>
          <cell r="H255" t="str">
            <v>人</v>
          </cell>
          <cell r="I255">
            <v>16200</v>
          </cell>
          <cell r="J255">
            <v>16200</v>
          </cell>
          <cell r="K255">
            <v>18180</v>
          </cell>
        </row>
        <row r="256">
          <cell r="B256" t="str">
            <v>ハンドガイド式　0.5～0.6ｔ</v>
          </cell>
          <cell r="D256" t="str">
            <v>AE0101</v>
          </cell>
          <cell r="E256" t="str">
            <v>燃料費(軽油)</v>
          </cell>
          <cell r="F256" t="str">
            <v>油脂類及び消耗品等を含む</v>
          </cell>
          <cell r="G256">
            <v>3</v>
          </cell>
          <cell r="H256" t="str">
            <v>㍑</v>
          </cell>
          <cell r="I256">
            <v>69.5</v>
          </cell>
          <cell r="J256">
            <v>209</v>
          </cell>
        </row>
        <row r="257">
          <cell r="B257" t="str">
            <v>(排水性アスファルト)</v>
          </cell>
          <cell r="D257" t="str">
            <v>AF5406</v>
          </cell>
          <cell r="E257" t="str">
            <v>機械損料</v>
          </cell>
          <cell r="G257">
            <v>1.44</v>
          </cell>
          <cell r="H257" t="str">
            <v>供用日</v>
          </cell>
          <cell r="I257">
            <v>1230</v>
          </cell>
          <cell r="J257">
            <v>1771</v>
          </cell>
        </row>
        <row r="258">
          <cell r="E258" t="str">
            <v>諸雑費</v>
          </cell>
          <cell r="G258" t="str">
            <v>一式</v>
          </cell>
          <cell r="J258">
            <v>0</v>
          </cell>
        </row>
        <row r="259">
          <cell r="J259">
            <v>18180</v>
          </cell>
        </row>
        <row r="260">
          <cell r="A260">
            <v>503620</v>
          </cell>
          <cell r="B260" t="str">
            <v>振動ローラ運転費</v>
          </cell>
          <cell r="C260" t="str">
            <v>ｈ</v>
          </cell>
          <cell r="D260" t="str">
            <v>FF0100</v>
          </cell>
          <cell r="E260" t="str">
            <v>特殊作業員</v>
          </cell>
          <cell r="G260">
            <v>0.19</v>
          </cell>
          <cell r="H260" t="str">
            <v>人</v>
          </cell>
          <cell r="I260">
            <v>16200</v>
          </cell>
          <cell r="J260">
            <v>3078</v>
          </cell>
          <cell r="K260">
            <v>3570</v>
          </cell>
        </row>
        <row r="261">
          <cell r="B261" t="str">
            <v xml:space="preserve">ハンドガイド式　0.8～1.1t </v>
          </cell>
          <cell r="C261" t="str">
            <v>　</v>
          </cell>
          <cell r="D261" t="str">
            <v>AE0101</v>
          </cell>
          <cell r="E261" t="str">
            <v>燃料費(軽油)</v>
          </cell>
          <cell r="F261" t="str">
            <v>油脂類及び消耗品等を含む</v>
          </cell>
          <cell r="G261">
            <v>1</v>
          </cell>
          <cell r="H261" t="str">
            <v>㍑</v>
          </cell>
          <cell r="I261">
            <v>69.5</v>
          </cell>
          <cell r="J261">
            <v>70</v>
          </cell>
        </row>
        <row r="262">
          <cell r="B262" t="str">
            <v>(埋戻)</v>
          </cell>
          <cell r="D262" t="str">
            <v>AF5408</v>
          </cell>
          <cell r="E262" t="str">
            <v>機械損料</v>
          </cell>
          <cell r="F262" t="str">
            <v>　</v>
          </cell>
          <cell r="G262">
            <v>1</v>
          </cell>
          <cell r="H262" t="str">
            <v>ｈ</v>
          </cell>
          <cell r="I262">
            <v>415</v>
          </cell>
          <cell r="J262">
            <v>415</v>
          </cell>
        </row>
        <row r="263">
          <cell r="B263" t="str">
            <v>　</v>
          </cell>
          <cell r="E263" t="str">
            <v>諸雑費</v>
          </cell>
          <cell r="G263" t="str">
            <v>一式</v>
          </cell>
          <cell r="J263">
            <v>7</v>
          </cell>
        </row>
        <row r="264">
          <cell r="E264" t="str">
            <v>　</v>
          </cell>
          <cell r="H264" t="str">
            <v>　</v>
          </cell>
          <cell r="J264">
            <v>3570</v>
          </cell>
        </row>
        <row r="265">
          <cell r="A265">
            <v>503630</v>
          </cell>
          <cell r="B265" t="str">
            <v>振動ローラ運転費</v>
          </cell>
          <cell r="C265" t="str">
            <v>日</v>
          </cell>
          <cell r="D265" t="str">
            <v>FF1400</v>
          </cell>
          <cell r="E265" t="str">
            <v>運転手(特殊)</v>
          </cell>
          <cell r="G265">
            <v>1</v>
          </cell>
          <cell r="H265" t="str">
            <v>人</v>
          </cell>
          <cell r="I265">
            <v>15200</v>
          </cell>
          <cell r="J265">
            <v>15200</v>
          </cell>
          <cell r="K265">
            <v>24970</v>
          </cell>
        </row>
        <row r="266">
          <cell r="B266" t="str">
            <v>排出ガス対策型</v>
          </cell>
          <cell r="D266" t="str">
            <v>AE0101</v>
          </cell>
          <cell r="E266" t="str">
            <v>燃料費(軽油)</v>
          </cell>
          <cell r="F266" t="str">
            <v>油脂類及び消耗品等を含む</v>
          </cell>
          <cell r="G266">
            <v>11</v>
          </cell>
          <cell r="H266" t="str">
            <v>㍑</v>
          </cell>
          <cell r="I266">
            <v>69.5</v>
          </cell>
          <cell r="J266">
            <v>765</v>
          </cell>
        </row>
        <row r="267">
          <cell r="B267" t="str">
            <v>搭乗式コンバインド型　3～4t</v>
          </cell>
          <cell r="D267" t="str">
            <v>AF5431</v>
          </cell>
          <cell r="E267" t="str">
            <v>機械損料</v>
          </cell>
          <cell r="G267">
            <v>1.52</v>
          </cell>
          <cell r="H267" t="str">
            <v>供用日</v>
          </cell>
          <cell r="I267">
            <v>5920</v>
          </cell>
          <cell r="J267">
            <v>8998</v>
          </cell>
        </row>
        <row r="268">
          <cell r="B268" t="str">
            <v>(路盤工)</v>
          </cell>
          <cell r="E268" t="str">
            <v>諸雑費</v>
          </cell>
          <cell r="G268" t="str">
            <v>一式</v>
          </cell>
          <cell r="J268">
            <v>7</v>
          </cell>
        </row>
        <row r="269">
          <cell r="B269" t="str">
            <v>(運動施設の舗装)</v>
          </cell>
          <cell r="J269">
            <v>24970</v>
          </cell>
        </row>
        <row r="270">
          <cell r="A270">
            <v>503640</v>
          </cell>
          <cell r="B270" t="str">
            <v>振動ローラ運転費</v>
          </cell>
          <cell r="C270" t="str">
            <v>日</v>
          </cell>
          <cell r="D270" t="str">
            <v>FF1400</v>
          </cell>
          <cell r="E270" t="str">
            <v>運転手(特殊)</v>
          </cell>
          <cell r="G270">
            <v>1</v>
          </cell>
          <cell r="H270" t="str">
            <v>人</v>
          </cell>
          <cell r="I270">
            <v>15200</v>
          </cell>
          <cell r="J270">
            <v>15200</v>
          </cell>
          <cell r="K270">
            <v>25130</v>
          </cell>
        </row>
        <row r="271">
          <cell r="B271" t="str">
            <v>排出ガス対策型</v>
          </cell>
          <cell r="D271" t="str">
            <v>AE0101</v>
          </cell>
          <cell r="E271" t="str">
            <v>燃料費(軽油)</v>
          </cell>
          <cell r="F271" t="str">
            <v>油脂類及び消耗品等を含む</v>
          </cell>
          <cell r="G271">
            <v>15</v>
          </cell>
          <cell r="H271" t="str">
            <v>㍑</v>
          </cell>
          <cell r="I271">
            <v>69.5</v>
          </cell>
          <cell r="J271">
            <v>1043</v>
          </cell>
        </row>
        <row r="272">
          <cell r="B272" t="str">
            <v>搭乗式コンバインド型　3～4t</v>
          </cell>
          <cell r="D272" t="str">
            <v>AF5431</v>
          </cell>
          <cell r="E272" t="str">
            <v>機械損料</v>
          </cell>
          <cell r="G272">
            <v>1.5</v>
          </cell>
          <cell r="H272" t="str">
            <v>供用日</v>
          </cell>
          <cell r="I272">
            <v>5920</v>
          </cell>
          <cell r="J272">
            <v>8880</v>
          </cell>
        </row>
        <row r="273">
          <cell r="B273" t="str">
            <v>(アスファルト舗装)</v>
          </cell>
          <cell r="E273" t="str">
            <v>諸雑費</v>
          </cell>
          <cell r="G273" t="str">
            <v>一式</v>
          </cell>
          <cell r="J273">
            <v>7</v>
          </cell>
        </row>
        <row r="274">
          <cell r="B274" t="str">
            <v>(透水性アスファルト舗装)</v>
          </cell>
          <cell r="J274">
            <v>25130</v>
          </cell>
        </row>
        <row r="275">
          <cell r="A275">
            <v>503650</v>
          </cell>
          <cell r="B275" t="str">
            <v>振動ローラ運転費</v>
          </cell>
          <cell r="C275" t="str">
            <v>日</v>
          </cell>
          <cell r="D275" t="str">
            <v>FF1400</v>
          </cell>
          <cell r="E275" t="str">
            <v>運転手(特殊)</v>
          </cell>
          <cell r="G275">
            <v>1</v>
          </cell>
          <cell r="H275" t="str">
            <v>人</v>
          </cell>
          <cell r="I275">
            <v>15200</v>
          </cell>
          <cell r="J275">
            <v>15200</v>
          </cell>
          <cell r="K275">
            <v>24970</v>
          </cell>
        </row>
        <row r="276">
          <cell r="A276" t="str">
            <v>削除</v>
          </cell>
          <cell r="B276" t="str">
            <v>排出ガス対策型　</v>
          </cell>
          <cell r="C276" t="str">
            <v>　</v>
          </cell>
          <cell r="D276" t="str">
            <v>AE0101</v>
          </cell>
          <cell r="E276" t="str">
            <v>燃料費(軽油)</v>
          </cell>
          <cell r="F276" t="str">
            <v>油脂類及び消耗品等を含む</v>
          </cell>
          <cell r="G276">
            <v>11</v>
          </cell>
          <cell r="H276" t="str">
            <v>㍑</v>
          </cell>
          <cell r="I276">
            <v>69.5</v>
          </cell>
          <cell r="J276">
            <v>765</v>
          </cell>
        </row>
        <row r="277">
          <cell r="B277" t="str">
            <v xml:space="preserve">搭乗式コンバインド型　3～4t </v>
          </cell>
          <cell r="D277" t="str">
            <v>AF5431</v>
          </cell>
          <cell r="E277" t="str">
            <v>機械損料</v>
          </cell>
          <cell r="F277" t="str">
            <v>　</v>
          </cell>
          <cell r="G277">
            <v>1.52</v>
          </cell>
          <cell r="H277" t="str">
            <v>供用日</v>
          </cell>
          <cell r="I277">
            <v>5920</v>
          </cell>
          <cell r="J277">
            <v>8998</v>
          </cell>
        </row>
        <row r="278">
          <cell r="B278" t="str">
            <v>(アスファルト舗装)</v>
          </cell>
          <cell r="E278" t="str">
            <v>諸雑費</v>
          </cell>
          <cell r="G278" t="str">
            <v>一式</v>
          </cell>
          <cell r="J278">
            <v>7</v>
          </cell>
        </row>
        <row r="279">
          <cell r="J279">
            <v>24970</v>
          </cell>
        </row>
        <row r="280">
          <cell r="A280">
            <v>503660</v>
          </cell>
          <cell r="B280" t="str">
            <v>振動ローラ運転費</v>
          </cell>
          <cell r="C280" t="str">
            <v>日</v>
          </cell>
          <cell r="D280" t="str">
            <v>FF1400</v>
          </cell>
          <cell r="E280" t="str">
            <v>運転手(特殊)</v>
          </cell>
          <cell r="G280">
            <v>1</v>
          </cell>
          <cell r="H280" t="str">
            <v>人</v>
          </cell>
          <cell r="I280">
            <v>15200</v>
          </cell>
          <cell r="J280">
            <v>15200</v>
          </cell>
          <cell r="K280">
            <v>25650</v>
          </cell>
        </row>
        <row r="281">
          <cell r="B281" t="str">
            <v>排出ガス対策費</v>
          </cell>
          <cell r="D281" t="str">
            <v>AE0101</v>
          </cell>
          <cell r="E281" t="str">
            <v>燃料費(軽油)</v>
          </cell>
          <cell r="F281" t="str">
            <v>油脂類及び消耗品等を含む</v>
          </cell>
          <cell r="G281">
            <v>14</v>
          </cell>
          <cell r="H281" t="str">
            <v>㍑</v>
          </cell>
          <cell r="I281">
            <v>69.5</v>
          </cell>
          <cell r="J281">
            <v>973</v>
          </cell>
        </row>
        <row r="282">
          <cell r="B282" t="str">
            <v xml:space="preserve">搭乗式コンバインド型　3～4t </v>
          </cell>
          <cell r="D282" t="str">
            <v>AF5431</v>
          </cell>
          <cell r="E282" t="str">
            <v>機械賃料</v>
          </cell>
          <cell r="G282">
            <v>1.6</v>
          </cell>
          <cell r="H282" t="str">
            <v>日</v>
          </cell>
          <cell r="I282">
            <v>5920</v>
          </cell>
          <cell r="J282">
            <v>9472</v>
          </cell>
        </row>
        <row r="283">
          <cell r="B283" t="str">
            <v>(土工締固)</v>
          </cell>
          <cell r="E283" t="str">
            <v>諸雑費</v>
          </cell>
          <cell r="G283" t="str">
            <v>一式</v>
          </cell>
          <cell r="J283">
            <v>5</v>
          </cell>
        </row>
        <row r="284">
          <cell r="J284">
            <v>25650</v>
          </cell>
        </row>
        <row r="285">
          <cell r="A285">
            <v>503670</v>
          </cell>
          <cell r="B285" t="str">
            <v>振動ローラ運転費</v>
          </cell>
          <cell r="C285" t="str">
            <v>日</v>
          </cell>
          <cell r="D285" t="str">
            <v>FF0100</v>
          </cell>
          <cell r="E285" t="str">
            <v>特殊作業員</v>
          </cell>
          <cell r="G285">
            <v>1</v>
          </cell>
          <cell r="H285" t="str">
            <v>人</v>
          </cell>
          <cell r="I285">
            <v>16200</v>
          </cell>
          <cell r="J285">
            <v>16200</v>
          </cell>
          <cell r="K285">
            <v>25040</v>
          </cell>
        </row>
        <row r="286">
          <cell r="B286" t="str">
            <v xml:space="preserve">ハンドガイド式　0.8～1.1t </v>
          </cell>
          <cell r="C286" t="str">
            <v>　</v>
          </cell>
          <cell r="D286" t="str">
            <v>AE0101</v>
          </cell>
          <cell r="E286" t="str">
            <v>燃料費(軽油)</v>
          </cell>
          <cell r="F286" t="str">
            <v>油脂類及び消耗品等を含む</v>
          </cell>
          <cell r="G286">
            <v>4.4000000000000004</v>
          </cell>
          <cell r="H286" t="str">
            <v>㍑</v>
          </cell>
          <cell r="I286">
            <v>69.5</v>
          </cell>
          <cell r="J286">
            <v>306</v>
          </cell>
        </row>
        <row r="287">
          <cell r="B287" t="str">
            <v>（土工締固）</v>
          </cell>
          <cell r="D287" t="str">
            <v>AF5431</v>
          </cell>
          <cell r="E287" t="str">
            <v>機械賃料</v>
          </cell>
          <cell r="G287">
            <v>1.44</v>
          </cell>
          <cell r="H287" t="str">
            <v>日</v>
          </cell>
          <cell r="I287">
            <v>5920</v>
          </cell>
          <cell r="J287">
            <v>8525</v>
          </cell>
        </row>
        <row r="288">
          <cell r="E288" t="str">
            <v>諸雑費</v>
          </cell>
          <cell r="G288" t="str">
            <v>一式</v>
          </cell>
          <cell r="J288">
            <v>9</v>
          </cell>
        </row>
        <row r="289">
          <cell r="J289">
            <v>25040</v>
          </cell>
        </row>
        <row r="290">
          <cell r="A290">
            <v>503680</v>
          </cell>
          <cell r="B290" t="str">
            <v>振動コンパクタ運転費</v>
          </cell>
          <cell r="C290" t="str">
            <v>日</v>
          </cell>
          <cell r="D290" t="str">
            <v>FF0100</v>
          </cell>
          <cell r="E290" t="str">
            <v>特殊作業員</v>
          </cell>
          <cell r="G290">
            <v>1</v>
          </cell>
          <cell r="H290" t="str">
            <v>人</v>
          </cell>
          <cell r="I290">
            <v>16200</v>
          </cell>
          <cell r="J290">
            <v>16200</v>
          </cell>
          <cell r="K290">
            <v>16870</v>
          </cell>
        </row>
        <row r="291">
          <cell r="B291" t="str">
            <v>50～60kg</v>
          </cell>
          <cell r="C291" t="str">
            <v>　</v>
          </cell>
          <cell r="D291" t="str">
            <v>AE0101</v>
          </cell>
          <cell r="E291" t="str">
            <v>燃料費(軽油)</v>
          </cell>
          <cell r="F291" t="str">
            <v>油脂類及び消耗品等を含む</v>
          </cell>
          <cell r="G291">
            <v>3</v>
          </cell>
          <cell r="H291" t="str">
            <v>㍑</v>
          </cell>
          <cell r="I291">
            <v>69.5</v>
          </cell>
          <cell r="J291">
            <v>209</v>
          </cell>
        </row>
        <row r="292">
          <cell r="B292" t="str">
            <v>(アスファルト舗装)</v>
          </cell>
          <cell r="D292" t="str">
            <v>AF5450</v>
          </cell>
          <cell r="E292" t="str">
            <v>機械損料</v>
          </cell>
          <cell r="G292">
            <v>1.4</v>
          </cell>
          <cell r="H292" t="str">
            <v>供用日</v>
          </cell>
          <cell r="I292">
            <v>328</v>
          </cell>
          <cell r="J292">
            <v>459</v>
          </cell>
        </row>
        <row r="293">
          <cell r="E293" t="str">
            <v>諸雑費</v>
          </cell>
          <cell r="G293" t="str">
            <v>一式</v>
          </cell>
          <cell r="J293">
            <v>2</v>
          </cell>
        </row>
        <row r="294">
          <cell r="J294">
            <v>16870</v>
          </cell>
        </row>
        <row r="295">
          <cell r="A295">
            <v>503690</v>
          </cell>
          <cell r="B295" t="str">
            <v>振動コンパクタ運転費</v>
          </cell>
          <cell r="C295" t="str">
            <v>日</v>
          </cell>
          <cell r="D295" t="str">
            <v>FF0100</v>
          </cell>
          <cell r="E295" t="str">
            <v>特殊作業員</v>
          </cell>
          <cell r="G295">
            <v>1</v>
          </cell>
          <cell r="H295" t="str">
            <v>人</v>
          </cell>
          <cell r="I295">
            <v>16200</v>
          </cell>
          <cell r="J295">
            <v>16200</v>
          </cell>
          <cell r="K295">
            <v>16940</v>
          </cell>
        </row>
        <row r="296">
          <cell r="B296" t="str">
            <v>50～60kg</v>
          </cell>
          <cell r="C296" t="str">
            <v>　</v>
          </cell>
          <cell r="D296" t="str">
            <v>AE0101</v>
          </cell>
          <cell r="E296" t="str">
            <v>燃料費(軽油)</v>
          </cell>
          <cell r="F296" t="str">
            <v>油脂類及び消耗品等を含む</v>
          </cell>
          <cell r="G296">
            <v>4</v>
          </cell>
          <cell r="H296" t="str">
            <v>㍑</v>
          </cell>
          <cell r="I296">
            <v>69.5</v>
          </cell>
          <cell r="J296">
            <v>278</v>
          </cell>
        </row>
        <row r="297">
          <cell r="B297" t="str">
            <v>(排水性アスファルト)</v>
          </cell>
          <cell r="D297" t="str">
            <v>AF5450</v>
          </cell>
          <cell r="E297" t="str">
            <v>機械損料</v>
          </cell>
          <cell r="G297">
            <v>1.4</v>
          </cell>
          <cell r="H297" t="str">
            <v>供用日</v>
          </cell>
          <cell r="I297">
            <v>328</v>
          </cell>
          <cell r="J297">
            <v>459</v>
          </cell>
        </row>
        <row r="298">
          <cell r="B298" t="str">
            <v>(透水性アスファルト)</v>
          </cell>
          <cell r="E298" t="str">
            <v>諸雑費</v>
          </cell>
          <cell r="G298" t="str">
            <v>一式</v>
          </cell>
          <cell r="J298">
            <v>3</v>
          </cell>
        </row>
        <row r="299">
          <cell r="J299">
            <v>16940</v>
          </cell>
        </row>
        <row r="300">
          <cell r="A300">
            <v>503710</v>
          </cell>
          <cell r="B300" t="str">
            <v>アスファルトフィニッシャ運転費</v>
          </cell>
          <cell r="C300" t="str">
            <v>日</v>
          </cell>
          <cell r="D300" t="str">
            <v>FF1400</v>
          </cell>
          <cell r="E300" t="str">
            <v>運転手(特殊)</v>
          </cell>
          <cell r="G300">
            <v>1</v>
          </cell>
          <cell r="H300" t="str">
            <v>人</v>
          </cell>
          <cell r="I300">
            <v>15200</v>
          </cell>
          <cell r="J300">
            <v>15200</v>
          </cell>
          <cell r="K300">
            <v>44490</v>
          </cell>
        </row>
        <row r="301">
          <cell r="B301" t="str">
            <v>クローラ型　1.4～3.0m</v>
          </cell>
          <cell r="C301" t="str">
            <v>　</v>
          </cell>
          <cell r="D301" t="str">
            <v>AE0101</v>
          </cell>
          <cell r="E301" t="str">
            <v>燃料費(軽油)</v>
          </cell>
          <cell r="F301" t="str">
            <v>油脂類及び消耗品等を含む</v>
          </cell>
          <cell r="G301">
            <v>21</v>
          </cell>
          <cell r="H301" t="str">
            <v>㍑</v>
          </cell>
          <cell r="I301">
            <v>69.5</v>
          </cell>
          <cell r="J301">
            <v>1460</v>
          </cell>
        </row>
        <row r="302">
          <cell r="D302" t="str">
            <v>AF6130</v>
          </cell>
          <cell r="E302" t="str">
            <v>機械損料</v>
          </cell>
          <cell r="G302">
            <v>1.75</v>
          </cell>
          <cell r="H302" t="str">
            <v>供用日</v>
          </cell>
          <cell r="I302">
            <v>15900</v>
          </cell>
          <cell r="J302">
            <v>27825</v>
          </cell>
        </row>
        <row r="303">
          <cell r="E303" t="str">
            <v>諸雑費</v>
          </cell>
          <cell r="G303" t="str">
            <v>一式</v>
          </cell>
          <cell r="J303">
            <v>5</v>
          </cell>
        </row>
        <row r="304">
          <cell r="J304">
            <v>44490</v>
          </cell>
        </row>
        <row r="305">
          <cell r="A305">
            <v>503720</v>
          </cell>
          <cell r="B305" t="str">
            <v>アスファルトフィニッシャ運転費</v>
          </cell>
          <cell r="C305" t="str">
            <v>日</v>
          </cell>
          <cell r="D305" t="str">
            <v>FF1400</v>
          </cell>
          <cell r="E305" t="str">
            <v>運転手(特殊)</v>
          </cell>
          <cell r="G305">
            <v>1</v>
          </cell>
          <cell r="H305" t="str">
            <v>人</v>
          </cell>
          <cell r="I305">
            <v>15200</v>
          </cell>
          <cell r="J305">
            <v>15200</v>
          </cell>
          <cell r="K305">
            <v>74340</v>
          </cell>
        </row>
        <row r="306">
          <cell r="B306" t="str">
            <v>クローラ型　2.4～4.5m</v>
          </cell>
          <cell r="C306" t="str">
            <v>　</v>
          </cell>
          <cell r="D306" t="str">
            <v>AE0101</v>
          </cell>
          <cell r="E306" t="str">
            <v>燃料費(軽油)</v>
          </cell>
          <cell r="F306" t="str">
            <v>油脂類及び消耗品等を含む</v>
          </cell>
          <cell r="G306">
            <v>35</v>
          </cell>
          <cell r="H306" t="str">
            <v>㍑</v>
          </cell>
          <cell r="I306">
            <v>69.5</v>
          </cell>
          <cell r="J306">
            <v>2433</v>
          </cell>
        </row>
        <row r="307">
          <cell r="D307" t="str">
            <v>AF6140</v>
          </cell>
          <cell r="E307" t="str">
            <v>機械損料</v>
          </cell>
          <cell r="G307">
            <v>1.75</v>
          </cell>
          <cell r="H307" t="str">
            <v>供用日</v>
          </cell>
          <cell r="I307">
            <v>32400</v>
          </cell>
          <cell r="J307">
            <v>56700</v>
          </cell>
        </row>
        <row r="308">
          <cell r="E308" t="str">
            <v>諸雑費</v>
          </cell>
          <cell r="G308" t="str">
            <v>一式</v>
          </cell>
          <cell r="J308">
            <v>7</v>
          </cell>
        </row>
        <row r="309">
          <cell r="J309">
            <v>74340</v>
          </cell>
        </row>
        <row r="310">
          <cell r="A310">
            <v>503730</v>
          </cell>
          <cell r="B310" t="str">
            <v>アスファルトフィニッシャ運転費</v>
          </cell>
          <cell r="C310" t="str">
            <v>日</v>
          </cell>
          <cell r="D310" t="str">
            <v>FF1400</v>
          </cell>
          <cell r="E310" t="str">
            <v>運転手(特殊)</v>
          </cell>
          <cell r="G310">
            <v>1</v>
          </cell>
          <cell r="H310" t="str">
            <v>人</v>
          </cell>
          <cell r="I310">
            <v>15200</v>
          </cell>
          <cell r="J310">
            <v>15200</v>
          </cell>
          <cell r="K310">
            <v>71680</v>
          </cell>
        </row>
        <row r="311">
          <cell r="B311" t="str">
            <v>ホイール型　2.4～4.5m</v>
          </cell>
          <cell r="C311" t="str">
            <v>　</v>
          </cell>
          <cell r="D311" t="str">
            <v>AE0101</v>
          </cell>
          <cell r="E311" t="str">
            <v>燃料費(軽油)</v>
          </cell>
          <cell r="F311" t="str">
            <v>油脂類及び消耗品等を含む</v>
          </cell>
          <cell r="G311">
            <v>34</v>
          </cell>
          <cell r="H311" t="str">
            <v>㍑</v>
          </cell>
          <cell r="I311">
            <v>69.5</v>
          </cell>
          <cell r="J311">
            <v>2363</v>
          </cell>
        </row>
        <row r="312">
          <cell r="D312" t="str">
            <v>AF6140</v>
          </cell>
          <cell r="E312" t="str">
            <v>機械損料</v>
          </cell>
          <cell r="G312">
            <v>1.67</v>
          </cell>
          <cell r="H312" t="str">
            <v>供用日</v>
          </cell>
          <cell r="I312">
            <v>32400</v>
          </cell>
          <cell r="J312">
            <v>54108</v>
          </cell>
        </row>
        <row r="313">
          <cell r="E313" t="str">
            <v>諸雑費</v>
          </cell>
          <cell r="G313" t="str">
            <v>一式</v>
          </cell>
          <cell r="J313">
            <v>9</v>
          </cell>
        </row>
        <row r="314">
          <cell r="J314">
            <v>71680</v>
          </cell>
        </row>
        <row r="315">
          <cell r="A315">
            <v>503740</v>
          </cell>
          <cell r="B315" t="str">
            <v>アスファルトフィニッシャ運転費</v>
          </cell>
          <cell r="C315" t="str">
            <v>日</v>
          </cell>
          <cell r="D315" t="str">
            <v>FF1400</v>
          </cell>
          <cell r="E315" t="str">
            <v>運転手(特殊)</v>
          </cell>
          <cell r="G315">
            <v>1</v>
          </cell>
          <cell r="H315" t="str">
            <v>人</v>
          </cell>
          <cell r="I315">
            <v>15200</v>
          </cell>
          <cell r="J315">
            <v>15200</v>
          </cell>
          <cell r="K315">
            <v>153110</v>
          </cell>
        </row>
        <row r="316">
          <cell r="B316" t="str">
            <v>ホイール型　3.0～8.5m</v>
          </cell>
          <cell r="D316" t="str">
            <v>AE0101</v>
          </cell>
          <cell r="E316" t="str">
            <v>燃料費(軽油)</v>
          </cell>
          <cell r="F316" t="str">
            <v>油脂類及び消耗品等を含む</v>
          </cell>
          <cell r="G316">
            <v>98</v>
          </cell>
          <cell r="H316" t="str">
            <v>㍑</v>
          </cell>
          <cell r="I316">
            <v>69.5</v>
          </cell>
          <cell r="J316">
            <v>6811</v>
          </cell>
        </row>
        <row r="317">
          <cell r="D317" t="str">
            <v>AF6141</v>
          </cell>
          <cell r="E317" t="str">
            <v>機械損料</v>
          </cell>
          <cell r="G317">
            <v>1.67</v>
          </cell>
          <cell r="H317" t="str">
            <v>供用日</v>
          </cell>
          <cell r="I317">
            <v>78500</v>
          </cell>
          <cell r="J317">
            <v>131095</v>
          </cell>
        </row>
        <row r="318">
          <cell r="E318" t="str">
            <v>諸雑費</v>
          </cell>
          <cell r="G318" t="str">
            <v>一式</v>
          </cell>
          <cell r="J318">
            <v>4</v>
          </cell>
        </row>
        <row r="319">
          <cell r="J319">
            <v>153110</v>
          </cell>
        </row>
        <row r="320">
          <cell r="A320">
            <v>503750</v>
          </cell>
          <cell r="B320" t="str">
            <v>アスファルトフィニッシャ運転費</v>
          </cell>
          <cell r="C320" t="str">
            <v>日</v>
          </cell>
          <cell r="D320" t="str">
            <v>FF1400</v>
          </cell>
          <cell r="E320" t="str">
            <v>運転手(特殊)</v>
          </cell>
          <cell r="G320">
            <v>1</v>
          </cell>
          <cell r="H320" t="str">
            <v>人</v>
          </cell>
          <cell r="I320">
            <v>15200</v>
          </cell>
          <cell r="J320">
            <v>15200</v>
          </cell>
          <cell r="K320">
            <v>87270</v>
          </cell>
        </row>
        <row r="321">
          <cell r="B321" t="str">
            <v>ホイール型　2.4～6.0m</v>
          </cell>
          <cell r="D321" t="str">
            <v>AE0101</v>
          </cell>
          <cell r="E321" t="str">
            <v>燃料費(軽油)</v>
          </cell>
          <cell r="F321" t="str">
            <v>油脂類及び消耗品等を含む</v>
          </cell>
          <cell r="G321">
            <v>65</v>
          </cell>
          <cell r="H321" t="str">
            <v>㍑</v>
          </cell>
          <cell r="I321">
            <v>69.5</v>
          </cell>
          <cell r="J321">
            <v>4518</v>
          </cell>
        </row>
        <row r="322">
          <cell r="B322" t="str">
            <v>（アスファルト舗装）</v>
          </cell>
          <cell r="D322" t="str">
            <v>AF6142</v>
          </cell>
          <cell r="E322" t="str">
            <v>機械損料</v>
          </cell>
          <cell r="G322">
            <v>1.75</v>
          </cell>
          <cell r="H322" t="str">
            <v>供用日</v>
          </cell>
          <cell r="I322">
            <v>38600</v>
          </cell>
          <cell r="J322">
            <v>67550</v>
          </cell>
        </row>
        <row r="323">
          <cell r="E323" t="str">
            <v>諸雑費</v>
          </cell>
          <cell r="G323" t="str">
            <v>一式</v>
          </cell>
          <cell r="J323">
            <v>2</v>
          </cell>
        </row>
        <row r="324">
          <cell r="J324">
            <v>87270</v>
          </cell>
        </row>
        <row r="325">
          <cell r="A325">
            <v>503760</v>
          </cell>
          <cell r="B325" t="str">
            <v>アスファルトフィニッシャ運転費</v>
          </cell>
          <cell r="C325" t="str">
            <v>日</v>
          </cell>
          <cell r="D325" t="str">
            <v>FF1400</v>
          </cell>
          <cell r="E325" t="str">
            <v>運転手(特殊)</v>
          </cell>
          <cell r="G325">
            <v>1</v>
          </cell>
          <cell r="H325" t="str">
            <v>人</v>
          </cell>
          <cell r="I325">
            <v>15200</v>
          </cell>
          <cell r="J325">
            <v>15200</v>
          </cell>
          <cell r="K325">
            <v>86990</v>
          </cell>
        </row>
        <row r="326">
          <cell r="B326" t="str">
            <v>ホイール型　2.4～6.0m</v>
          </cell>
          <cell r="C326" t="str">
            <v>　</v>
          </cell>
          <cell r="D326" t="str">
            <v>AE0101</v>
          </cell>
          <cell r="E326" t="str">
            <v>燃料費(軽油)</v>
          </cell>
          <cell r="F326" t="str">
            <v>油脂類及び消耗品等を含む</v>
          </cell>
          <cell r="G326">
            <v>61</v>
          </cell>
          <cell r="H326" t="str">
            <v>㍑</v>
          </cell>
          <cell r="I326">
            <v>69.5</v>
          </cell>
          <cell r="J326">
            <v>4240</v>
          </cell>
        </row>
        <row r="327">
          <cell r="B327" t="str">
            <v>(透水性アスファルト舗装)</v>
          </cell>
          <cell r="D327" t="str">
            <v>AF6142</v>
          </cell>
          <cell r="E327" t="str">
            <v>機械損料</v>
          </cell>
          <cell r="G327">
            <v>1.75</v>
          </cell>
          <cell r="H327" t="str">
            <v>供用日</v>
          </cell>
          <cell r="I327">
            <v>38600</v>
          </cell>
          <cell r="J327">
            <v>67550</v>
          </cell>
        </row>
        <row r="328">
          <cell r="E328" t="str">
            <v>諸雑費</v>
          </cell>
          <cell r="G328" t="str">
            <v>一式</v>
          </cell>
          <cell r="J328">
            <v>0</v>
          </cell>
        </row>
        <row r="329">
          <cell r="J329">
            <v>86990</v>
          </cell>
        </row>
        <row r="330">
          <cell r="A330">
            <v>503770</v>
          </cell>
          <cell r="B330" t="str">
            <v>アスファルトフィニッシャ運転費</v>
          </cell>
          <cell r="C330" t="str">
            <v>日</v>
          </cell>
          <cell r="D330" t="str">
            <v>FF1400</v>
          </cell>
          <cell r="E330" t="str">
            <v>運転手(特殊)</v>
          </cell>
          <cell r="G330">
            <v>1</v>
          </cell>
          <cell r="H330" t="str">
            <v>人</v>
          </cell>
          <cell r="I330">
            <v>15200</v>
          </cell>
          <cell r="J330">
            <v>15200</v>
          </cell>
          <cell r="K330">
            <v>49000</v>
          </cell>
        </row>
        <row r="331">
          <cell r="B331" t="str">
            <v>ホイール型　1.4～3.0m</v>
          </cell>
          <cell r="C331" t="str">
            <v>　</v>
          </cell>
          <cell r="D331" t="str">
            <v>AE0101</v>
          </cell>
          <cell r="E331" t="str">
            <v>燃料費(軽油)</v>
          </cell>
          <cell r="F331" t="str">
            <v>油脂類及び消耗品等を含む</v>
          </cell>
          <cell r="G331">
            <v>23</v>
          </cell>
          <cell r="H331" t="str">
            <v>㍑</v>
          </cell>
          <cell r="I331">
            <v>69.5</v>
          </cell>
          <cell r="J331">
            <v>1599</v>
          </cell>
        </row>
        <row r="332">
          <cell r="D332" t="str">
            <v>AF6131</v>
          </cell>
          <cell r="E332" t="str">
            <v>機械損料</v>
          </cell>
          <cell r="G332">
            <v>1.75</v>
          </cell>
          <cell r="H332" t="str">
            <v>供用日</v>
          </cell>
          <cell r="I332">
            <v>18400</v>
          </cell>
          <cell r="J332">
            <v>32200</v>
          </cell>
        </row>
        <row r="333">
          <cell r="E333" t="str">
            <v>諸雑費</v>
          </cell>
          <cell r="G333" t="str">
            <v>一式</v>
          </cell>
          <cell r="J333">
            <v>1</v>
          </cell>
        </row>
        <row r="334">
          <cell r="J334">
            <v>49000</v>
          </cell>
        </row>
        <row r="335">
          <cell r="A335">
            <v>503810</v>
          </cell>
          <cell r="B335" t="str">
            <v>アスファルトカーバ運転費</v>
          </cell>
          <cell r="C335" t="str">
            <v>日</v>
          </cell>
          <cell r="D335" t="str">
            <v>FF0100</v>
          </cell>
          <cell r="E335" t="str">
            <v>特殊作業員</v>
          </cell>
          <cell r="G335">
            <v>1</v>
          </cell>
          <cell r="H335" t="str">
            <v>人</v>
          </cell>
          <cell r="I335">
            <v>16200</v>
          </cell>
          <cell r="J335">
            <v>16200</v>
          </cell>
          <cell r="K335">
            <v>20720</v>
          </cell>
        </row>
        <row r="336">
          <cell r="B336" t="str">
            <v>4～4.5m3/h</v>
          </cell>
          <cell r="C336" t="str">
            <v>　</v>
          </cell>
          <cell r="D336" t="str">
            <v>AE0101</v>
          </cell>
          <cell r="E336" t="str">
            <v>燃料費(軽油)</v>
          </cell>
          <cell r="F336" t="str">
            <v>油脂類及び消耗品等を含む</v>
          </cell>
          <cell r="G336">
            <v>7</v>
          </cell>
          <cell r="H336" t="str">
            <v>㍑</v>
          </cell>
          <cell r="I336">
            <v>69.5</v>
          </cell>
          <cell r="J336">
            <v>487</v>
          </cell>
        </row>
        <row r="337">
          <cell r="D337" t="str">
            <v>AF9340</v>
          </cell>
          <cell r="E337" t="str">
            <v>機械損料</v>
          </cell>
          <cell r="G337">
            <v>1.67</v>
          </cell>
          <cell r="H337" t="str">
            <v>供用日</v>
          </cell>
          <cell r="I337">
            <v>2410</v>
          </cell>
          <cell r="J337">
            <v>4025</v>
          </cell>
        </row>
        <row r="338">
          <cell r="E338" t="str">
            <v>諸雑費</v>
          </cell>
          <cell r="G338" t="str">
            <v>一式</v>
          </cell>
          <cell r="J338">
            <v>8</v>
          </cell>
        </row>
        <row r="339">
          <cell r="J339">
            <v>20720</v>
          </cell>
        </row>
        <row r="340">
          <cell r="A340">
            <v>504010</v>
          </cell>
          <cell r="B340" t="str">
            <v>コンクリートスプレッダ運転費</v>
          </cell>
          <cell r="C340" t="str">
            <v>ｈ</v>
          </cell>
          <cell r="D340" t="str">
            <v>FF1400</v>
          </cell>
          <cell r="E340" t="str">
            <v>運転手(特殊)</v>
          </cell>
          <cell r="G340">
            <v>0.17</v>
          </cell>
          <cell r="H340" t="str">
            <v>人</v>
          </cell>
          <cell r="I340">
            <v>15200</v>
          </cell>
          <cell r="J340">
            <v>2584</v>
          </cell>
          <cell r="K340">
            <v>10760</v>
          </cell>
        </row>
        <row r="341">
          <cell r="B341" t="str">
            <v>ブレード式　3～7.5m</v>
          </cell>
          <cell r="C341" t="str">
            <v>　</v>
          </cell>
          <cell r="D341" t="str">
            <v>AE0101</v>
          </cell>
          <cell r="E341" t="str">
            <v>燃料費(軽油)</v>
          </cell>
          <cell r="F341" t="str">
            <v>油脂類及び消耗品等を含む</v>
          </cell>
          <cell r="G341">
            <v>4</v>
          </cell>
          <cell r="H341" t="str">
            <v>㍑</v>
          </cell>
          <cell r="I341">
            <v>69.5</v>
          </cell>
          <cell r="J341">
            <v>278</v>
          </cell>
        </row>
        <row r="342">
          <cell r="D342" t="str">
            <v>AF9345</v>
          </cell>
          <cell r="E342" t="str">
            <v>機械損料</v>
          </cell>
          <cell r="F342" t="str">
            <v>　</v>
          </cell>
          <cell r="G342">
            <v>1</v>
          </cell>
          <cell r="H342" t="str">
            <v>ｈ</v>
          </cell>
          <cell r="I342">
            <v>7890</v>
          </cell>
          <cell r="J342">
            <v>7890</v>
          </cell>
        </row>
        <row r="343">
          <cell r="B343" t="str">
            <v>　</v>
          </cell>
          <cell r="E343" t="str">
            <v>諸雑費</v>
          </cell>
          <cell r="G343" t="str">
            <v>一式</v>
          </cell>
          <cell r="J343">
            <v>8</v>
          </cell>
        </row>
        <row r="344">
          <cell r="E344" t="str">
            <v>　</v>
          </cell>
          <cell r="H344" t="str">
            <v>　</v>
          </cell>
          <cell r="J344">
            <v>10760</v>
          </cell>
        </row>
        <row r="345">
          <cell r="A345">
            <v>504110</v>
          </cell>
          <cell r="B345" t="str">
            <v>コンクリートフィニッシャ運転費</v>
          </cell>
          <cell r="C345" t="str">
            <v>ｈ</v>
          </cell>
          <cell r="D345" t="str">
            <v>FF1400</v>
          </cell>
          <cell r="E345" t="str">
            <v>運転手(特殊)</v>
          </cell>
          <cell r="G345">
            <v>0.17</v>
          </cell>
          <cell r="H345" t="str">
            <v>人</v>
          </cell>
          <cell r="I345">
            <v>15200</v>
          </cell>
          <cell r="J345">
            <v>2584</v>
          </cell>
          <cell r="K345">
            <v>18370</v>
          </cell>
        </row>
        <row r="346">
          <cell r="B346" t="str">
            <v>3～7.5m</v>
          </cell>
          <cell r="C346" t="str">
            <v>　</v>
          </cell>
          <cell r="D346" t="str">
            <v>AE0101</v>
          </cell>
          <cell r="E346" t="str">
            <v>燃料費(軽油)</v>
          </cell>
          <cell r="F346" t="str">
            <v>油脂類及び消耗品等を含む</v>
          </cell>
          <cell r="G346">
            <v>4</v>
          </cell>
          <cell r="H346" t="str">
            <v>㍑</v>
          </cell>
          <cell r="I346">
            <v>69.5</v>
          </cell>
          <cell r="J346">
            <v>278</v>
          </cell>
        </row>
        <row r="347">
          <cell r="D347" t="str">
            <v>AF9350</v>
          </cell>
          <cell r="E347" t="str">
            <v>機械損料</v>
          </cell>
          <cell r="F347" t="str">
            <v>　</v>
          </cell>
          <cell r="G347">
            <v>1</v>
          </cell>
          <cell r="H347" t="str">
            <v>ｈ</v>
          </cell>
          <cell r="I347">
            <v>15500</v>
          </cell>
          <cell r="J347">
            <v>15500</v>
          </cell>
        </row>
        <row r="348">
          <cell r="B348" t="str">
            <v>　</v>
          </cell>
          <cell r="E348" t="str">
            <v>諸雑費</v>
          </cell>
          <cell r="G348" t="str">
            <v>一式</v>
          </cell>
          <cell r="J348">
            <v>8</v>
          </cell>
        </row>
        <row r="349">
          <cell r="E349" t="str">
            <v>　</v>
          </cell>
          <cell r="H349" t="str">
            <v>　</v>
          </cell>
          <cell r="J349">
            <v>18370</v>
          </cell>
        </row>
        <row r="350">
          <cell r="A350">
            <v>504210</v>
          </cell>
          <cell r="B350" t="str">
            <v>コンクリートレベラー運転費</v>
          </cell>
          <cell r="C350" t="str">
            <v>ｈ</v>
          </cell>
          <cell r="D350" t="str">
            <v>FF1400</v>
          </cell>
          <cell r="E350" t="str">
            <v>運転手(特殊)</v>
          </cell>
          <cell r="G350">
            <v>0.17</v>
          </cell>
          <cell r="H350" t="str">
            <v>人</v>
          </cell>
          <cell r="I350">
            <v>15200</v>
          </cell>
          <cell r="J350">
            <v>2584</v>
          </cell>
          <cell r="K350">
            <v>14340</v>
          </cell>
        </row>
        <row r="351">
          <cell r="B351" t="str">
            <v>3～7.5m</v>
          </cell>
          <cell r="C351" t="str">
            <v>　</v>
          </cell>
          <cell r="D351" t="str">
            <v>AE0101</v>
          </cell>
          <cell r="E351" t="str">
            <v>燃料費(軽油)</v>
          </cell>
          <cell r="F351" t="str">
            <v>油脂類及び消耗品等を含む</v>
          </cell>
          <cell r="G351">
            <v>2.2000000000000002</v>
          </cell>
          <cell r="H351" t="str">
            <v>㍑</v>
          </cell>
          <cell r="I351">
            <v>69.5</v>
          </cell>
          <cell r="J351">
            <v>153</v>
          </cell>
        </row>
        <row r="352">
          <cell r="D352" t="str">
            <v>AF9355</v>
          </cell>
          <cell r="E352" t="str">
            <v>機械損料</v>
          </cell>
          <cell r="F352" t="str">
            <v>　</v>
          </cell>
          <cell r="G352">
            <v>1</v>
          </cell>
          <cell r="H352" t="str">
            <v>ｈ</v>
          </cell>
          <cell r="I352">
            <v>11600</v>
          </cell>
          <cell r="J352">
            <v>11600</v>
          </cell>
        </row>
        <row r="353">
          <cell r="B353" t="str">
            <v>　</v>
          </cell>
          <cell r="E353" t="str">
            <v>諸雑費</v>
          </cell>
          <cell r="G353" t="str">
            <v>一式</v>
          </cell>
          <cell r="J353">
            <v>3</v>
          </cell>
        </row>
        <row r="354">
          <cell r="E354" t="str">
            <v>　</v>
          </cell>
          <cell r="H354" t="str">
            <v>　</v>
          </cell>
          <cell r="J354">
            <v>14340</v>
          </cell>
        </row>
        <row r="355">
          <cell r="A355">
            <v>504310</v>
          </cell>
          <cell r="B355" t="str">
            <v>コンクリートポンプ車運転費</v>
          </cell>
          <cell r="C355" t="str">
            <v>ｈ</v>
          </cell>
          <cell r="D355" t="str">
            <v>FF1400</v>
          </cell>
          <cell r="E355" t="str">
            <v>運転手(特殊)</v>
          </cell>
          <cell r="G355">
            <v>0.14000000000000001</v>
          </cell>
          <cell r="H355" t="str">
            <v>人</v>
          </cell>
          <cell r="I355">
            <v>15200</v>
          </cell>
          <cell r="J355">
            <v>2128</v>
          </cell>
          <cell r="K355">
            <v>10890</v>
          </cell>
        </row>
        <row r="356">
          <cell r="B356" t="str">
            <v>ブーム式　90～110m3/h</v>
          </cell>
          <cell r="C356" t="str">
            <v>　</v>
          </cell>
          <cell r="D356" t="str">
            <v>AE0101</v>
          </cell>
          <cell r="E356" t="str">
            <v>燃料費(軽油)</v>
          </cell>
          <cell r="F356" t="str">
            <v>油脂類及び消耗品等を含む</v>
          </cell>
          <cell r="G356">
            <v>16</v>
          </cell>
          <cell r="H356" t="str">
            <v>㍑</v>
          </cell>
          <cell r="I356">
            <v>69.5</v>
          </cell>
          <cell r="J356">
            <v>1112</v>
          </cell>
        </row>
        <row r="357">
          <cell r="D357" t="str">
            <v>AF6060</v>
          </cell>
          <cell r="E357" t="str">
            <v>機械損料</v>
          </cell>
          <cell r="F357" t="str">
            <v>　</v>
          </cell>
          <cell r="G357">
            <v>1</v>
          </cell>
          <cell r="H357" t="str">
            <v>ｈ</v>
          </cell>
          <cell r="I357">
            <v>7650</v>
          </cell>
          <cell r="J357">
            <v>7650</v>
          </cell>
        </row>
        <row r="358">
          <cell r="B358" t="str">
            <v>　</v>
          </cell>
          <cell r="E358" t="str">
            <v>諸雑費</v>
          </cell>
          <cell r="G358" t="str">
            <v>一式</v>
          </cell>
          <cell r="J358">
            <v>0</v>
          </cell>
        </row>
        <row r="359">
          <cell r="E359" t="str">
            <v>　</v>
          </cell>
          <cell r="H359" t="str">
            <v>　</v>
          </cell>
          <cell r="J359">
            <v>10890</v>
          </cell>
        </row>
        <row r="360">
          <cell r="A360">
            <v>504320</v>
          </cell>
          <cell r="B360" t="str">
            <v>コンクリートポンプ車運転費</v>
          </cell>
          <cell r="C360" t="str">
            <v>ｈ</v>
          </cell>
          <cell r="D360" t="str">
            <v>FF1400</v>
          </cell>
          <cell r="E360" t="str">
            <v>運転手(特殊)</v>
          </cell>
          <cell r="G360">
            <v>0.14000000000000001</v>
          </cell>
          <cell r="H360" t="str">
            <v>人</v>
          </cell>
          <cell r="I360">
            <v>15200</v>
          </cell>
          <cell r="J360">
            <v>2128</v>
          </cell>
          <cell r="K360">
            <v>9490</v>
          </cell>
        </row>
        <row r="361">
          <cell r="B361" t="str">
            <v>ブーム式　65～85m3/h</v>
          </cell>
          <cell r="C361" t="str">
            <v>　</v>
          </cell>
          <cell r="D361" t="str">
            <v>AE0101</v>
          </cell>
          <cell r="E361" t="str">
            <v>燃料費(軽油)</v>
          </cell>
          <cell r="F361" t="str">
            <v>油脂類及び消耗品等を含む</v>
          </cell>
          <cell r="G361">
            <v>13</v>
          </cell>
          <cell r="H361" t="str">
            <v>㍑</v>
          </cell>
          <cell r="I361">
            <v>69.5</v>
          </cell>
          <cell r="J361">
            <v>904</v>
          </cell>
        </row>
        <row r="362">
          <cell r="D362" t="str">
            <v>AF6080</v>
          </cell>
          <cell r="E362" t="str">
            <v>機械損料</v>
          </cell>
          <cell r="F362" t="str">
            <v>　</v>
          </cell>
          <cell r="G362">
            <v>1</v>
          </cell>
          <cell r="H362" t="str">
            <v>ｈ</v>
          </cell>
          <cell r="I362">
            <v>6450</v>
          </cell>
          <cell r="J362">
            <v>6450</v>
          </cell>
        </row>
        <row r="363">
          <cell r="B363" t="str">
            <v>　</v>
          </cell>
          <cell r="E363" t="str">
            <v>諸雑費</v>
          </cell>
          <cell r="G363" t="str">
            <v>一式</v>
          </cell>
          <cell r="J363">
            <v>8</v>
          </cell>
        </row>
        <row r="364">
          <cell r="E364" t="str">
            <v>　</v>
          </cell>
          <cell r="H364" t="str">
            <v>　</v>
          </cell>
          <cell r="J364">
            <v>9490</v>
          </cell>
        </row>
        <row r="365">
          <cell r="A365">
            <v>504330</v>
          </cell>
          <cell r="B365" t="str">
            <v>コンクリートポンプ車運転費</v>
          </cell>
          <cell r="C365" t="str">
            <v>日</v>
          </cell>
          <cell r="D365" t="str">
            <v>FF1400</v>
          </cell>
          <cell r="E365" t="str">
            <v>運転手(特殊)</v>
          </cell>
          <cell r="G365">
            <v>1</v>
          </cell>
          <cell r="H365" t="str">
            <v>人</v>
          </cell>
          <cell r="I365">
            <v>15200</v>
          </cell>
          <cell r="J365">
            <v>15200</v>
          </cell>
          <cell r="K365">
            <v>65740</v>
          </cell>
        </row>
        <row r="366">
          <cell r="B366" t="str">
            <v>ブーム式　90～110ｍ3/ｈ</v>
          </cell>
          <cell r="D366" t="str">
            <v>AE0101</v>
          </cell>
          <cell r="E366" t="str">
            <v xml:space="preserve">燃料費(軽油) </v>
          </cell>
          <cell r="G366">
            <v>77</v>
          </cell>
          <cell r="H366" t="str">
            <v>㍑</v>
          </cell>
          <cell r="I366">
            <v>69.5</v>
          </cell>
          <cell r="J366">
            <v>5352</v>
          </cell>
        </row>
        <row r="367">
          <cell r="D367" t="str">
            <v>AF6070</v>
          </cell>
          <cell r="E367" t="str">
            <v>機械損料</v>
          </cell>
          <cell r="G367">
            <v>1.02</v>
          </cell>
          <cell r="H367" t="str">
            <v>供用日</v>
          </cell>
          <cell r="I367">
            <v>44300</v>
          </cell>
          <cell r="J367">
            <v>45186</v>
          </cell>
        </row>
        <row r="368">
          <cell r="E368" t="str">
            <v>諸雑費</v>
          </cell>
          <cell r="G368" t="str">
            <v>一式</v>
          </cell>
          <cell r="J368">
            <v>2</v>
          </cell>
        </row>
        <row r="369">
          <cell r="D369" t="str">
            <v>　</v>
          </cell>
          <cell r="J369">
            <v>65740</v>
          </cell>
        </row>
        <row r="370">
          <cell r="A370">
            <v>504510</v>
          </cell>
          <cell r="B370" t="str">
            <v>スタビライザ運転費</v>
          </cell>
          <cell r="C370" t="str">
            <v>日</v>
          </cell>
          <cell r="D370" t="str">
            <v>FF0100</v>
          </cell>
          <cell r="E370" t="str">
            <v>特殊作業員</v>
          </cell>
          <cell r="G370">
            <v>1</v>
          </cell>
          <cell r="H370" t="str">
            <v>人</v>
          </cell>
          <cell r="I370">
            <v>16200</v>
          </cell>
          <cell r="J370">
            <v>16200</v>
          </cell>
          <cell r="K370">
            <v>286140</v>
          </cell>
        </row>
        <row r="371">
          <cell r="B371" t="str">
            <v>混合幅2m自走式　</v>
          </cell>
          <cell r="C371" t="str">
            <v>　</v>
          </cell>
          <cell r="D371" t="str">
            <v>AE0101</v>
          </cell>
          <cell r="E371" t="str">
            <v>燃料費(軽油)</v>
          </cell>
          <cell r="F371" t="str">
            <v>油脂類及び消耗品等を含む</v>
          </cell>
          <cell r="G371">
            <v>113</v>
          </cell>
          <cell r="H371" t="str">
            <v>㍑</v>
          </cell>
          <cell r="I371">
            <v>69.5</v>
          </cell>
          <cell r="J371">
            <v>7854</v>
          </cell>
        </row>
        <row r="372">
          <cell r="B372" t="str">
            <v>混合深0.6m</v>
          </cell>
          <cell r="D372" t="str">
            <v>AF7937</v>
          </cell>
          <cell r="E372" t="str">
            <v>機械損料</v>
          </cell>
          <cell r="G372">
            <v>1.68</v>
          </cell>
          <cell r="H372" t="str">
            <v>供用日</v>
          </cell>
          <cell r="I372">
            <v>156000</v>
          </cell>
          <cell r="J372">
            <v>262080</v>
          </cell>
        </row>
        <row r="373">
          <cell r="E373" t="str">
            <v>諸雑費</v>
          </cell>
          <cell r="G373" t="str">
            <v>一式</v>
          </cell>
          <cell r="J373">
            <v>6</v>
          </cell>
        </row>
        <row r="374">
          <cell r="J374">
            <v>286140</v>
          </cell>
        </row>
        <row r="375">
          <cell r="A375">
            <v>504520</v>
          </cell>
          <cell r="B375" t="str">
            <v>スタビライザ運転費</v>
          </cell>
          <cell r="C375" t="str">
            <v>日</v>
          </cell>
          <cell r="D375" t="str">
            <v>FF0100</v>
          </cell>
          <cell r="E375" t="str">
            <v>特殊作業員</v>
          </cell>
          <cell r="G375">
            <v>1</v>
          </cell>
          <cell r="H375" t="str">
            <v>人</v>
          </cell>
          <cell r="I375">
            <v>16200</v>
          </cell>
          <cell r="J375">
            <v>16200</v>
          </cell>
          <cell r="K375">
            <v>414010</v>
          </cell>
        </row>
        <row r="376">
          <cell r="B376" t="str">
            <v>混合幅2m自走式　</v>
          </cell>
          <cell r="C376" t="str">
            <v>　</v>
          </cell>
          <cell r="D376" t="str">
            <v>AE0101</v>
          </cell>
          <cell r="E376" t="str">
            <v>燃料費(軽油)</v>
          </cell>
          <cell r="F376" t="str">
            <v>油脂類及び消耗品等を含む</v>
          </cell>
          <cell r="G376">
            <v>140</v>
          </cell>
          <cell r="H376" t="str">
            <v>㍑</v>
          </cell>
          <cell r="I376">
            <v>69.5</v>
          </cell>
          <cell r="J376">
            <v>9730</v>
          </cell>
        </row>
        <row r="377">
          <cell r="B377" t="str">
            <v>混合深1.2m</v>
          </cell>
          <cell r="D377" t="str">
            <v>AF7938</v>
          </cell>
          <cell r="E377" t="str">
            <v>機械損料</v>
          </cell>
          <cell r="G377">
            <v>1.68</v>
          </cell>
          <cell r="H377" t="str">
            <v>供用日</v>
          </cell>
          <cell r="I377">
            <v>231000</v>
          </cell>
          <cell r="J377">
            <v>388080</v>
          </cell>
        </row>
        <row r="378">
          <cell r="E378" t="str">
            <v>諸雑費</v>
          </cell>
          <cell r="G378" t="str">
            <v>一式</v>
          </cell>
          <cell r="J378">
            <v>0</v>
          </cell>
        </row>
        <row r="379">
          <cell r="J379">
            <v>414010</v>
          </cell>
        </row>
        <row r="380">
          <cell r="A380">
            <v>505010</v>
          </cell>
          <cell r="B380" t="str">
            <v>ダンプトラック運転費</v>
          </cell>
          <cell r="C380" t="str">
            <v>日</v>
          </cell>
          <cell r="D380" t="str">
            <v>FF1500</v>
          </cell>
          <cell r="E380" t="str">
            <v>運転手(一般)</v>
          </cell>
          <cell r="G380">
            <v>1</v>
          </cell>
          <cell r="H380" t="str">
            <v>人</v>
          </cell>
          <cell r="I380">
            <v>12300</v>
          </cell>
          <cell r="J380">
            <v>12300</v>
          </cell>
          <cell r="K380">
            <v>18030</v>
          </cell>
        </row>
        <row r="381">
          <cell r="B381" t="str">
            <v xml:space="preserve">2t積 </v>
          </cell>
          <cell r="D381" t="str">
            <v>AE0101</v>
          </cell>
          <cell r="E381" t="str">
            <v>燃料費(軽油)</v>
          </cell>
          <cell r="F381" t="str">
            <v>油脂類及び消耗品等を含む</v>
          </cell>
          <cell r="G381">
            <v>25</v>
          </cell>
          <cell r="H381" t="str">
            <v>㍑</v>
          </cell>
          <cell r="I381">
            <v>69.5</v>
          </cell>
          <cell r="J381">
            <v>1738</v>
          </cell>
        </row>
        <row r="382">
          <cell r="B382" t="str">
            <v>(土砂・軟岩)</v>
          </cell>
          <cell r="D382" t="str">
            <v>AF3120</v>
          </cell>
          <cell r="E382" t="str">
            <v>機械損料</v>
          </cell>
          <cell r="G382">
            <v>1.17</v>
          </cell>
          <cell r="H382" t="str">
            <v>供用日</v>
          </cell>
          <cell r="I382">
            <v>3260</v>
          </cell>
          <cell r="J382">
            <v>3814</v>
          </cell>
        </row>
        <row r="383">
          <cell r="D383" t="str">
            <v>AF8010</v>
          </cell>
          <cell r="E383" t="str">
            <v>損耗費</v>
          </cell>
          <cell r="G383">
            <v>1.17</v>
          </cell>
          <cell r="H383" t="str">
            <v>供用日</v>
          </cell>
          <cell r="I383">
            <v>151</v>
          </cell>
          <cell r="J383">
            <v>177</v>
          </cell>
        </row>
        <row r="384">
          <cell r="E384" t="str">
            <v>諸雑費</v>
          </cell>
          <cell r="G384" t="str">
            <v>一式</v>
          </cell>
          <cell r="J384">
            <v>1</v>
          </cell>
        </row>
        <row r="385">
          <cell r="J385">
            <v>18030</v>
          </cell>
        </row>
        <row r="386">
          <cell r="A386">
            <v>505020</v>
          </cell>
          <cell r="B386" t="str">
            <v>ダンプトラック運転費</v>
          </cell>
          <cell r="C386" t="str">
            <v>日</v>
          </cell>
          <cell r="D386" t="str">
            <v>FF1500</v>
          </cell>
          <cell r="E386" t="str">
            <v>運転手(一般)</v>
          </cell>
          <cell r="G386">
            <v>1</v>
          </cell>
          <cell r="H386" t="str">
            <v>人</v>
          </cell>
          <cell r="I386">
            <v>12300</v>
          </cell>
          <cell r="J386">
            <v>12300</v>
          </cell>
          <cell r="K386">
            <v>18580</v>
          </cell>
        </row>
        <row r="387">
          <cell r="B387" t="str">
            <v xml:space="preserve">2t積 </v>
          </cell>
          <cell r="D387" t="str">
            <v>AE0101</v>
          </cell>
          <cell r="E387" t="str">
            <v>燃料費(軽油)</v>
          </cell>
          <cell r="F387" t="str">
            <v>油脂類及び消耗品等を含む</v>
          </cell>
          <cell r="G387">
            <v>27</v>
          </cell>
          <cell r="H387" t="str">
            <v>㍑</v>
          </cell>
          <cell r="I387">
            <v>69.5</v>
          </cell>
          <cell r="J387">
            <v>1877</v>
          </cell>
        </row>
        <row r="388">
          <cell r="B388" t="str">
            <v>(舗装工)</v>
          </cell>
          <cell r="D388" t="str">
            <v>AF3120</v>
          </cell>
          <cell r="E388" t="str">
            <v>機械損料</v>
          </cell>
          <cell r="G388">
            <v>1.29</v>
          </cell>
          <cell r="H388" t="str">
            <v>供用日</v>
          </cell>
          <cell r="I388">
            <v>3260</v>
          </cell>
          <cell r="J388">
            <v>4205</v>
          </cell>
        </row>
        <row r="389">
          <cell r="D389" t="str">
            <v>AF8010</v>
          </cell>
          <cell r="E389" t="str">
            <v>損耗費</v>
          </cell>
          <cell r="G389">
            <v>1.29</v>
          </cell>
          <cell r="H389" t="str">
            <v>供用日</v>
          </cell>
          <cell r="I389">
            <v>151</v>
          </cell>
          <cell r="J389">
            <v>195</v>
          </cell>
        </row>
        <row r="390">
          <cell r="E390" t="str">
            <v>諸雑費</v>
          </cell>
          <cell r="G390" t="str">
            <v>一式</v>
          </cell>
          <cell r="J390">
            <v>3</v>
          </cell>
        </row>
        <row r="391">
          <cell r="J391">
            <v>18580</v>
          </cell>
        </row>
        <row r="392">
          <cell r="A392">
            <v>505030</v>
          </cell>
          <cell r="B392" t="str">
            <v>ダンプトラック運転費</v>
          </cell>
          <cell r="C392" t="str">
            <v>日</v>
          </cell>
          <cell r="D392" t="str">
            <v>FF1500</v>
          </cell>
          <cell r="E392" t="str">
            <v>運転手(一般)</v>
          </cell>
          <cell r="G392">
            <v>1</v>
          </cell>
          <cell r="H392" t="str">
            <v>人</v>
          </cell>
          <cell r="I392">
            <v>12300</v>
          </cell>
          <cell r="J392">
            <v>12300</v>
          </cell>
          <cell r="K392">
            <v>18410</v>
          </cell>
        </row>
        <row r="393">
          <cell r="B393" t="str">
            <v xml:space="preserve">2t積 </v>
          </cell>
          <cell r="D393" t="str">
            <v>AE0101</v>
          </cell>
          <cell r="E393" t="str">
            <v>燃料費(軽油)</v>
          </cell>
          <cell r="F393" t="str">
            <v>油脂類及び消耗品等を含む</v>
          </cell>
          <cell r="G393">
            <v>25</v>
          </cell>
          <cell r="H393" t="str">
            <v>㍑</v>
          </cell>
          <cell r="I393">
            <v>69.5</v>
          </cell>
          <cell r="J393">
            <v>1738</v>
          </cell>
        </row>
        <row r="394">
          <cell r="B394" t="str">
            <v>(硬岩塊)</v>
          </cell>
          <cell r="D394" t="str">
            <v>AF3122</v>
          </cell>
          <cell r="E394" t="str">
            <v>機械損料</v>
          </cell>
          <cell r="G394">
            <v>1.17</v>
          </cell>
          <cell r="H394" t="str">
            <v>供用日</v>
          </cell>
          <cell r="I394">
            <v>3580</v>
          </cell>
          <cell r="J394">
            <v>4189</v>
          </cell>
        </row>
        <row r="395">
          <cell r="D395" t="str">
            <v>AF8010</v>
          </cell>
          <cell r="E395" t="str">
            <v>損耗費</v>
          </cell>
          <cell r="G395">
            <v>1.17</v>
          </cell>
          <cell r="H395" t="str">
            <v>供用日</v>
          </cell>
          <cell r="I395">
            <v>151</v>
          </cell>
          <cell r="J395">
            <v>177</v>
          </cell>
        </row>
        <row r="396">
          <cell r="E396" t="str">
            <v>諸雑費</v>
          </cell>
          <cell r="G396" t="str">
            <v>一式</v>
          </cell>
          <cell r="J396">
            <v>6</v>
          </cell>
        </row>
        <row r="397">
          <cell r="J397">
            <v>18410</v>
          </cell>
        </row>
        <row r="398">
          <cell r="A398">
            <v>505110</v>
          </cell>
          <cell r="B398" t="str">
            <v>ダンプトラック運転費</v>
          </cell>
          <cell r="C398" t="str">
            <v>日</v>
          </cell>
          <cell r="D398" t="str">
            <v>FF1500</v>
          </cell>
          <cell r="E398" t="str">
            <v>運転手(一般)</v>
          </cell>
          <cell r="G398">
            <v>1</v>
          </cell>
          <cell r="H398" t="str">
            <v>人</v>
          </cell>
          <cell r="I398">
            <v>12300</v>
          </cell>
          <cell r="J398">
            <v>12300</v>
          </cell>
          <cell r="K398">
            <v>21190</v>
          </cell>
        </row>
        <row r="399">
          <cell r="B399" t="str">
            <v xml:space="preserve">4t積 </v>
          </cell>
          <cell r="D399" t="str">
            <v>AE0101</v>
          </cell>
          <cell r="E399" t="str">
            <v>燃料費(軽油)</v>
          </cell>
          <cell r="F399" t="str">
            <v>油脂類及び消耗品等を含む</v>
          </cell>
          <cell r="G399">
            <v>42</v>
          </cell>
          <cell r="H399" t="str">
            <v>㍑</v>
          </cell>
          <cell r="I399">
            <v>69.5</v>
          </cell>
          <cell r="J399">
            <v>2919</v>
          </cell>
        </row>
        <row r="400">
          <cell r="B400" t="str">
            <v>(土砂・軟岩)</v>
          </cell>
          <cell r="D400" t="str">
            <v>AF3130</v>
          </cell>
          <cell r="E400" t="str">
            <v>機械損料</v>
          </cell>
          <cell r="G400">
            <v>1.1599999999999999</v>
          </cell>
          <cell r="H400" t="str">
            <v>供用日</v>
          </cell>
          <cell r="I400">
            <v>4900</v>
          </cell>
          <cell r="J400">
            <v>5684</v>
          </cell>
        </row>
        <row r="401">
          <cell r="D401" t="str">
            <v>AF8011</v>
          </cell>
          <cell r="E401" t="str">
            <v>損耗費</v>
          </cell>
          <cell r="G401">
            <v>1.1599999999999999</v>
          </cell>
          <cell r="H401" t="str">
            <v>供用日</v>
          </cell>
          <cell r="I401">
            <v>243</v>
          </cell>
          <cell r="J401">
            <v>282</v>
          </cell>
        </row>
        <row r="402">
          <cell r="E402" t="str">
            <v>諸雑費</v>
          </cell>
          <cell r="G402" t="str">
            <v>一式</v>
          </cell>
          <cell r="J402">
            <v>5</v>
          </cell>
        </row>
        <row r="403">
          <cell r="J403">
            <v>21190</v>
          </cell>
        </row>
        <row r="404">
          <cell r="A404">
            <v>505130</v>
          </cell>
          <cell r="B404" t="str">
            <v>ダンプトラック運転費</v>
          </cell>
          <cell r="C404" t="str">
            <v>日</v>
          </cell>
          <cell r="D404" t="str">
            <v>FF1500</v>
          </cell>
          <cell r="E404" t="str">
            <v>運転手(一般)</v>
          </cell>
          <cell r="G404">
            <v>1</v>
          </cell>
          <cell r="H404" t="str">
            <v>人</v>
          </cell>
          <cell r="I404">
            <v>12300</v>
          </cell>
          <cell r="J404">
            <v>12300</v>
          </cell>
          <cell r="K404">
            <v>21760</v>
          </cell>
        </row>
        <row r="405">
          <cell r="B405" t="str">
            <v xml:space="preserve">4t積 </v>
          </cell>
          <cell r="D405" t="str">
            <v>AE0101</v>
          </cell>
          <cell r="E405" t="str">
            <v>燃料費(軽油)</v>
          </cell>
          <cell r="F405" t="str">
            <v>油脂類及び消耗品等を含む</v>
          </cell>
          <cell r="G405">
            <v>42</v>
          </cell>
          <cell r="H405" t="str">
            <v>㍑</v>
          </cell>
          <cell r="I405">
            <v>69.5</v>
          </cell>
          <cell r="J405">
            <v>2919</v>
          </cell>
        </row>
        <row r="406">
          <cell r="B406" t="str">
            <v>(硬岩塊)</v>
          </cell>
          <cell r="D406" t="str">
            <v>AF3132</v>
          </cell>
          <cell r="E406" t="str">
            <v>機械損料</v>
          </cell>
          <cell r="G406">
            <v>1.1599999999999999</v>
          </cell>
          <cell r="H406" t="str">
            <v>供用日</v>
          </cell>
          <cell r="I406">
            <v>5390</v>
          </cell>
          <cell r="J406">
            <v>6252</v>
          </cell>
        </row>
        <row r="407">
          <cell r="D407" t="str">
            <v>AF8011</v>
          </cell>
          <cell r="E407" t="str">
            <v>損耗費</v>
          </cell>
          <cell r="G407">
            <v>1.1599999999999999</v>
          </cell>
          <cell r="H407" t="str">
            <v>供用日</v>
          </cell>
          <cell r="I407">
            <v>243</v>
          </cell>
          <cell r="J407">
            <v>282</v>
          </cell>
        </row>
        <row r="408">
          <cell r="E408" t="str">
            <v>諸雑費</v>
          </cell>
          <cell r="G408" t="str">
            <v>一式</v>
          </cell>
          <cell r="J408">
            <v>7</v>
          </cell>
        </row>
        <row r="409">
          <cell r="J409">
            <v>21760</v>
          </cell>
        </row>
        <row r="410">
          <cell r="A410">
            <v>505210</v>
          </cell>
          <cell r="B410" t="str">
            <v>ダンプトラック運転費</v>
          </cell>
          <cell r="C410" t="str">
            <v>日</v>
          </cell>
          <cell r="D410" t="str">
            <v>FF1500</v>
          </cell>
          <cell r="E410" t="str">
            <v>運転手(一般)</v>
          </cell>
          <cell r="G410">
            <v>1</v>
          </cell>
          <cell r="H410" t="str">
            <v>人</v>
          </cell>
          <cell r="I410">
            <v>12300</v>
          </cell>
          <cell r="J410">
            <v>12300</v>
          </cell>
          <cell r="K410">
            <v>34410</v>
          </cell>
        </row>
        <row r="411">
          <cell r="B411" t="str">
            <v xml:space="preserve">10t積 </v>
          </cell>
          <cell r="D411" t="str">
            <v>AE0101</v>
          </cell>
          <cell r="E411" t="str">
            <v>燃料費(軽油)</v>
          </cell>
          <cell r="F411" t="str">
            <v>油脂類及び消耗品等を含む</v>
          </cell>
          <cell r="G411">
            <v>76</v>
          </cell>
          <cell r="H411" t="str">
            <v>㍑</v>
          </cell>
          <cell r="I411">
            <v>69.5</v>
          </cell>
          <cell r="J411">
            <v>5282</v>
          </cell>
        </row>
        <row r="412">
          <cell r="B412" t="str">
            <v>(土砂・軟岩)</v>
          </cell>
          <cell r="D412" t="str">
            <v>AF3140</v>
          </cell>
          <cell r="E412" t="str">
            <v>機械損料</v>
          </cell>
          <cell r="G412">
            <v>1.24</v>
          </cell>
          <cell r="H412" t="str">
            <v>供用日</v>
          </cell>
          <cell r="I412">
            <v>12800</v>
          </cell>
          <cell r="J412">
            <v>15872</v>
          </cell>
        </row>
        <row r="413">
          <cell r="B413" t="str">
            <v>(舗装版打換え)</v>
          </cell>
          <cell r="D413" t="str">
            <v>AF8012</v>
          </cell>
          <cell r="E413" t="str">
            <v>損耗費</v>
          </cell>
          <cell r="G413">
            <v>1.24</v>
          </cell>
          <cell r="H413" t="str">
            <v>供用日</v>
          </cell>
          <cell r="I413">
            <v>766</v>
          </cell>
          <cell r="J413">
            <v>950</v>
          </cell>
        </row>
        <row r="414">
          <cell r="E414" t="str">
            <v>諸雑費</v>
          </cell>
          <cell r="G414" t="str">
            <v>一式</v>
          </cell>
          <cell r="J414">
            <v>6</v>
          </cell>
        </row>
        <row r="415">
          <cell r="J415">
            <v>34410</v>
          </cell>
        </row>
        <row r="416">
          <cell r="A416">
            <v>505230</v>
          </cell>
          <cell r="B416" t="str">
            <v>ダンプトラック運転費</v>
          </cell>
          <cell r="C416" t="str">
            <v>日</v>
          </cell>
          <cell r="D416" t="str">
            <v>FF1500</v>
          </cell>
          <cell r="E416" t="str">
            <v>運転手(一般)</v>
          </cell>
          <cell r="G416">
            <v>1</v>
          </cell>
          <cell r="H416" t="str">
            <v>人</v>
          </cell>
          <cell r="I416">
            <v>12300</v>
          </cell>
          <cell r="J416">
            <v>12300</v>
          </cell>
          <cell r="K416">
            <v>36020</v>
          </cell>
        </row>
        <row r="417">
          <cell r="B417" t="str">
            <v xml:space="preserve">10t積 </v>
          </cell>
          <cell r="D417" t="str">
            <v>AE0101</v>
          </cell>
          <cell r="E417" t="str">
            <v>燃料費(軽油)</v>
          </cell>
          <cell r="F417" t="str">
            <v>油脂類及び消耗品等を含む</v>
          </cell>
          <cell r="G417">
            <v>76</v>
          </cell>
          <cell r="H417" t="str">
            <v>㍑</v>
          </cell>
          <cell r="I417">
            <v>69.5</v>
          </cell>
          <cell r="J417">
            <v>5282</v>
          </cell>
        </row>
        <row r="418">
          <cell r="B418" t="str">
            <v>(硬岩塊)</v>
          </cell>
          <cell r="D418" t="str">
            <v>AF3142</v>
          </cell>
          <cell r="E418" t="str">
            <v>機械損料</v>
          </cell>
          <cell r="G418">
            <v>1.24</v>
          </cell>
          <cell r="H418" t="str">
            <v>供用日</v>
          </cell>
          <cell r="I418">
            <v>14100</v>
          </cell>
          <cell r="J418">
            <v>17484</v>
          </cell>
        </row>
        <row r="419">
          <cell r="D419" t="str">
            <v>AF8012</v>
          </cell>
          <cell r="E419" t="str">
            <v>損耗費</v>
          </cell>
          <cell r="G419">
            <v>1.24</v>
          </cell>
          <cell r="H419" t="str">
            <v>供用日</v>
          </cell>
          <cell r="I419">
            <v>766</v>
          </cell>
          <cell r="J419">
            <v>950</v>
          </cell>
        </row>
        <row r="420">
          <cell r="E420" t="str">
            <v>諸雑費</v>
          </cell>
          <cell r="G420" t="str">
            <v>一式</v>
          </cell>
          <cell r="J420">
            <v>4</v>
          </cell>
        </row>
        <row r="421">
          <cell r="J421">
            <v>36020</v>
          </cell>
        </row>
        <row r="422">
          <cell r="A422">
            <v>505320</v>
          </cell>
          <cell r="B422" t="str">
            <v>トラック運転費</v>
          </cell>
          <cell r="C422" t="str">
            <v>ｈ</v>
          </cell>
          <cell r="D422" t="str">
            <v>FF1500</v>
          </cell>
          <cell r="E422" t="str">
            <v>運転手(一般)</v>
          </cell>
          <cell r="G422">
            <v>0.23</v>
          </cell>
          <cell r="H422" t="str">
            <v>人</v>
          </cell>
          <cell r="I422">
            <v>12300</v>
          </cell>
          <cell r="J422">
            <v>2829</v>
          </cell>
          <cell r="K422">
            <v>4730</v>
          </cell>
        </row>
        <row r="423">
          <cell r="B423" t="str">
            <v>4～4.5t積</v>
          </cell>
          <cell r="C423" t="str">
            <v>　</v>
          </cell>
          <cell r="D423" t="str">
            <v>AE0101</v>
          </cell>
          <cell r="E423" t="str">
            <v>燃料費(軽油)</v>
          </cell>
          <cell r="F423" t="str">
            <v>油脂類及び消耗品等を含む</v>
          </cell>
          <cell r="G423">
            <v>6</v>
          </cell>
          <cell r="H423" t="str">
            <v>㍑</v>
          </cell>
          <cell r="I423">
            <v>69.5</v>
          </cell>
          <cell r="J423">
            <v>417</v>
          </cell>
        </row>
        <row r="424">
          <cell r="B424" t="str">
            <v>　</v>
          </cell>
          <cell r="D424" t="str">
            <v>AF3204</v>
          </cell>
          <cell r="E424" t="str">
            <v>機械損料</v>
          </cell>
          <cell r="F424" t="str">
            <v>　</v>
          </cell>
          <cell r="G424">
            <v>1</v>
          </cell>
          <cell r="H424" t="str">
            <v>ｈ</v>
          </cell>
          <cell r="I424">
            <v>1480</v>
          </cell>
          <cell r="J424">
            <v>1480</v>
          </cell>
        </row>
        <row r="425">
          <cell r="B425" t="str">
            <v>　</v>
          </cell>
          <cell r="E425" t="str">
            <v>諸雑費</v>
          </cell>
          <cell r="G425" t="str">
            <v>一式</v>
          </cell>
          <cell r="J425">
            <v>4</v>
          </cell>
        </row>
        <row r="426">
          <cell r="E426" t="str">
            <v>　</v>
          </cell>
          <cell r="H426" t="str">
            <v>　</v>
          </cell>
          <cell r="J426">
            <v>4730</v>
          </cell>
        </row>
        <row r="427">
          <cell r="A427">
            <v>505330</v>
          </cell>
          <cell r="B427" t="str">
            <v>クレーン付トラック運転費</v>
          </cell>
          <cell r="C427" t="str">
            <v>ｈ</v>
          </cell>
          <cell r="D427" t="str">
            <v>FF1400</v>
          </cell>
          <cell r="E427" t="str">
            <v>運転手(特殊)</v>
          </cell>
          <cell r="G427">
            <v>0.19</v>
          </cell>
          <cell r="H427" t="str">
            <v>人</v>
          </cell>
          <cell r="I427">
            <v>15200</v>
          </cell>
          <cell r="J427">
            <v>2888</v>
          </cell>
          <cell r="K427">
            <v>5190</v>
          </cell>
        </row>
        <row r="428">
          <cell r="B428" t="str">
            <v>4t積2.9t吊</v>
          </cell>
          <cell r="C428" t="str">
            <v>　</v>
          </cell>
          <cell r="D428" t="str">
            <v>AE0101</v>
          </cell>
          <cell r="E428" t="str">
            <v>燃料費(軽油)</v>
          </cell>
          <cell r="F428" t="str">
            <v>油脂類及び消耗品等を含む</v>
          </cell>
          <cell r="G428">
            <v>6.6</v>
          </cell>
          <cell r="H428" t="str">
            <v>㍑</v>
          </cell>
          <cell r="I428">
            <v>69.5</v>
          </cell>
          <cell r="J428">
            <v>459</v>
          </cell>
        </row>
        <row r="429">
          <cell r="B429" t="str">
            <v>　</v>
          </cell>
          <cell r="D429" t="str">
            <v>AF3223</v>
          </cell>
          <cell r="E429" t="str">
            <v>機械損料</v>
          </cell>
          <cell r="F429" t="str">
            <v>　</v>
          </cell>
          <cell r="G429">
            <v>1</v>
          </cell>
          <cell r="H429" t="str">
            <v>ｈ</v>
          </cell>
          <cell r="I429">
            <v>1840</v>
          </cell>
          <cell r="J429">
            <v>1840</v>
          </cell>
        </row>
        <row r="430">
          <cell r="B430" t="str">
            <v>　</v>
          </cell>
          <cell r="E430" t="str">
            <v>諸雑費</v>
          </cell>
          <cell r="G430" t="str">
            <v>一式</v>
          </cell>
          <cell r="J430">
            <v>3</v>
          </cell>
        </row>
        <row r="431">
          <cell r="J431">
            <v>5190</v>
          </cell>
        </row>
        <row r="432">
          <cell r="A432">
            <v>506010</v>
          </cell>
          <cell r="B432" t="str">
            <v>空気圧縮機運転費</v>
          </cell>
          <cell r="C432" t="str">
            <v>日</v>
          </cell>
          <cell r="D432" t="str">
            <v>AE0101</v>
          </cell>
          <cell r="E432" t="str">
            <v>燃料費(軽油)</v>
          </cell>
          <cell r="F432" t="str">
            <v>油脂類及び消耗品等を含む</v>
          </cell>
          <cell r="G432">
            <v>21</v>
          </cell>
          <cell r="H432" t="str">
            <v>㍑</v>
          </cell>
          <cell r="I432">
            <v>69.5</v>
          </cell>
          <cell r="J432">
            <v>1460</v>
          </cell>
          <cell r="K432">
            <v>4350</v>
          </cell>
        </row>
        <row r="433">
          <cell r="B433" t="str">
            <v>排出ガス対策型　</v>
          </cell>
          <cell r="C433" t="str">
            <v>　</v>
          </cell>
          <cell r="D433" t="str">
            <v>AF7521</v>
          </cell>
          <cell r="E433" t="str">
            <v>賃料</v>
          </cell>
          <cell r="G433">
            <v>1.7</v>
          </cell>
          <cell r="H433" t="str">
            <v>日</v>
          </cell>
          <cell r="I433">
            <v>1700</v>
          </cell>
          <cell r="J433">
            <v>2890</v>
          </cell>
        </row>
        <row r="434">
          <cell r="B434" t="str">
            <v xml:space="preserve">可搬式ｽｸﾘｭ　2.5m3/min </v>
          </cell>
          <cell r="E434" t="str">
            <v>諸雑費</v>
          </cell>
          <cell r="G434" t="str">
            <v>一式</v>
          </cell>
          <cell r="J434">
            <v>0</v>
          </cell>
        </row>
        <row r="435">
          <cell r="B435" t="str">
            <v>(はつり工)</v>
          </cell>
          <cell r="E435" t="str">
            <v>　</v>
          </cell>
          <cell r="H435" t="str">
            <v>　</v>
          </cell>
          <cell r="J435">
            <v>4350</v>
          </cell>
        </row>
        <row r="436">
          <cell r="A436">
            <v>506020</v>
          </cell>
          <cell r="B436" t="str">
            <v>空気圧縮機運転費</v>
          </cell>
          <cell r="C436" t="str">
            <v>日</v>
          </cell>
          <cell r="D436" t="str">
            <v>AE0101</v>
          </cell>
          <cell r="E436" t="str">
            <v>燃料費(軽油)</v>
          </cell>
          <cell r="F436" t="str">
            <v>油脂類及び消耗品等を含む</v>
          </cell>
          <cell r="G436">
            <v>29</v>
          </cell>
          <cell r="H436" t="str">
            <v>㍑</v>
          </cell>
          <cell r="I436">
            <v>69.5</v>
          </cell>
          <cell r="J436">
            <v>2016</v>
          </cell>
          <cell r="K436">
            <v>5420</v>
          </cell>
        </row>
        <row r="437">
          <cell r="B437" t="str">
            <v>排出ガス対策型　</v>
          </cell>
          <cell r="C437" t="str">
            <v>　</v>
          </cell>
          <cell r="D437" t="str">
            <v>AF7522</v>
          </cell>
          <cell r="E437" t="str">
            <v>賃料</v>
          </cell>
          <cell r="G437">
            <v>1.7</v>
          </cell>
          <cell r="H437" t="str">
            <v>日</v>
          </cell>
          <cell r="I437">
            <v>2000</v>
          </cell>
          <cell r="J437">
            <v>3400</v>
          </cell>
        </row>
        <row r="438">
          <cell r="B438" t="str">
            <v xml:space="preserve">可搬式ｽｸﾘｭ　3.5～3.7m3/min </v>
          </cell>
          <cell r="E438" t="str">
            <v>諸雑費</v>
          </cell>
          <cell r="G438" t="str">
            <v>一式</v>
          </cell>
          <cell r="J438">
            <v>4</v>
          </cell>
        </row>
        <row r="439">
          <cell r="B439" t="str">
            <v>(舗装版取りこわし)</v>
          </cell>
          <cell r="E439" t="str">
            <v>　</v>
          </cell>
          <cell r="H439" t="str">
            <v>　</v>
          </cell>
          <cell r="J439">
            <v>5420</v>
          </cell>
        </row>
        <row r="440">
          <cell r="A440">
            <v>506030</v>
          </cell>
          <cell r="B440" t="str">
            <v>空気圧縮機運転費</v>
          </cell>
          <cell r="C440" t="str">
            <v>日(4.5h)</v>
          </cell>
          <cell r="D440" t="str">
            <v>AE0101</v>
          </cell>
          <cell r="E440" t="str">
            <v>燃料費(軽油)</v>
          </cell>
          <cell r="F440" t="str">
            <v>油脂類及び消耗品等を含む</v>
          </cell>
          <cell r="G440">
            <v>33</v>
          </cell>
          <cell r="H440" t="str">
            <v>㍑</v>
          </cell>
          <cell r="I440">
            <v>69.5</v>
          </cell>
          <cell r="J440">
            <v>2294</v>
          </cell>
          <cell r="K440">
            <v>7120</v>
          </cell>
        </row>
        <row r="441">
          <cell r="B441" t="str">
            <v>排出ガス対策型　</v>
          </cell>
          <cell r="D441" t="str">
            <v>AF9744</v>
          </cell>
          <cell r="E441" t="str">
            <v>機械損料</v>
          </cell>
          <cell r="G441">
            <v>1</v>
          </cell>
          <cell r="H441" t="str">
            <v>日</v>
          </cell>
          <cell r="I441">
            <v>4820</v>
          </cell>
          <cell r="J441">
            <v>4820</v>
          </cell>
        </row>
        <row r="442">
          <cell r="B442" t="str">
            <v xml:space="preserve">可搬式ｽｸﾘｭ　5m3/min </v>
          </cell>
          <cell r="E442" t="str">
            <v>諸雑費</v>
          </cell>
          <cell r="G442" t="str">
            <v>一式</v>
          </cell>
          <cell r="J442">
            <v>6</v>
          </cell>
        </row>
        <row r="443">
          <cell r="B443" t="str">
            <v>(岩掘削・火薬転石破砕)</v>
          </cell>
          <cell r="E443" t="str">
            <v>　</v>
          </cell>
          <cell r="H443" t="str">
            <v>　</v>
          </cell>
          <cell r="J443">
            <v>7120</v>
          </cell>
        </row>
        <row r="444">
          <cell r="A444">
            <v>506110</v>
          </cell>
          <cell r="B444" t="str">
            <v>大型ブレーカ(ﾊﾞｯｸﾎｳ装着)運転費</v>
          </cell>
          <cell r="C444" t="str">
            <v>日</v>
          </cell>
          <cell r="D444" t="str">
            <v>FF1400</v>
          </cell>
          <cell r="E444" t="str">
            <v>運転手(特殊)</v>
          </cell>
          <cell r="G444">
            <v>1</v>
          </cell>
          <cell r="H444" t="str">
            <v>人</v>
          </cell>
          <cell r="I444">
            <v>15200</v>
          </cell>
          <cell r="J444">
            <v>15200</v>
          </cell>
          <cell r="K444">
            <v>58490</v>
          </cell>
        </row>
        <row r="445">
          <cell r="B445" t="str">
            <v>排出ガス対策型　</v>
          </cell>
          <cell r="C445" t="str">
            <v>　</v>
          </cell>
          <cell r="D445" t="str">
            <v>AE0101</v>
          </cell>
          <cell r="E445" t="str">
            <v>燃料費(軽油)</v>
          </cell>
          <cell r="F445" t="str">
            <v>油脂類及び消耗品等を含む</v>
          </cell>
          <cell r="G445">
            <v>94</v>
          </cell>
          <cell r="H445" t="str">
            <v>㍑</v>
          </cell>
          <cell r="I445">
            <v>69.5</v>
          </cell>
          <cell r="J445">
            <v>6533</v>
          </cell>
        </row>
        <row r="446">
          <cell r="B446" t="str">
            <v>バックホウ油圧式0.8m3</v>
          </cell>
          <cell r="D446" t="str">
            <v>AF1955</v>
          </cell>
          <cell r="E446" t="str">
            <v>機械損料(硬岩補正)</v>
          </cell>
          <cell r="F446" t="str">
            <v>ﾊﾞｯｸﾎｳ油圧式0.8m3</v>
          </cell>
          <cell r="G446">
            <v>1.33</v>
          </cell>
          <cell r="H446" t="str">
            <v>供用日</v>
          </cell>
          <cell r="I446">
            <v>19100</v>
          </cell>
          <cell r="J446">
            <v>25403</v>
          </cell>
        </row>
        <row r="447">
          <cell r="B447" t="str">
            <v>＋</v>
          </cell>
          <cell r="D447" t="str">
            <v>AF9362</v>
          </cell>
          <cell r="E447" t="str">
            <v>機械損料</v>
          </cell>
          <cell r="F447" t="str">
            <v>大型ﾌﾞﾚｰｶ油圧式1,300kg級</v>
          </cell>
          <cell r="G447">
            <v>1.33</v>
          </cell>
          <cell r="H447" t="str">
            <v>供用日</v>
          </cell>
          <cell r="I447">
            <v>8530</v>
          </cell>
          <cell r="J447">
            <v>11345</v>
          </cell>
        </row>
        <row r="448">
          <cell r="B448" t="str">
            <v xml:space="preserve">大型ﾌﾞﾚｰｶ油圧式1,300kg級 </v>
          </cell>
          <cell r="E448" t="str">
            <v>諸雑費</v>
          </cell>
          <cell r="G448" t="str">
            <v>一式</v>
          </cell>
          <cell r="J448">
            <v>9</v>
          </cell>
        </row>
        <row r="449">
          <cell r="B449" t="str">
            <v>(火薬併用リッパ掘削)(硬岩)</v>
          </cell>
          <cell r="J449">
            <v>58490</v>
          </cell>
        </row>
        <row r="450">
          <cell r="A450">
            <v>506130</v>
          </cell>
          <cell r="B450" t="str">
            <v>大型ブレーカ(ﾊﾞｯｸﾎｳ装着)運転費</v>
          </cell>
          <cell r="C450" t="str">
            <v>日</v>
          </cell>
          <cell r="D450" t="str">
            <v>FF1400</v>
          </cell>
          <cell r="E450" t="str">
            <v>運転手(特殊)</v>
          </cell>
          <cell r="G450">
            <v>1</v>
          </cell>
          <cell r="H450" t="str">
            <v>人</v>
          </cell>
          <cell r="I450">
            <v>15200</v>
          </cell>
          <cell r="J450">
            <v>15200</v>
          </cell>
          <cell r="K450">
            <v>59870</v>
          </cell>
        </row>
        <row r="451">
          <cell r="B451" t="str">
            <v>排出ガス対策型　</v>
          </cell>
          <cell r="C451" t="str">
            <v>　</v>
          </cell>
          <cell r="D451" t="str">
            <v>AE0101</v>
          </cell>
          <cell r="E451" t="str">
            <v>燃料費(軽油)</v>
          </cell>
          <cell r="F451" t="str">
            <v>油脂類及び消耗品等を含む</v>
          </cell>
          <cell r="G451">
            <v>135</v>
          </cell>
          <cell r="H451" t="str">
            <v>㍑</v>
          </cell>
          <cell r="I451">
            <v>69.5</v>
          </cell>
          <cell r="J451">
            <v>9383</v>
          </cell>
        </row>
        <row r="452">
          <cell r="B452" t="str">
            <v>バックホウ油圧式0.8m3</v>
          </cell>
          <cell r="D452" t="str">
            <v>AF1954</v>
          </cell>
          <cell r="E452" t="str">
            <v>機械損料(軟岩補正)</v>
          </cell>
          <cell r="F452" t="str">
            <v>ﾊﾞｯｸﾎｳ油圧式0.8m3</v>
          </cell>
          <cell r="G452">
            <v>1.33</v>
          </cell>
          <cell r="H452" t="str">
            <v>供用日</v>
          </cell>
          <cell r="I452">
            <v>18000</v>
          </cell>
          <cell r="J452">
            <v>23940</v>
          </cell>
        </row>
        <row r="453">
          <cell r="B453" t="str">
            <v>＋</v>
          </cell>
          <cell r="D453" t="str">
            <v>AF9362</v>
          </cell>
          <cell r="E453" t="str">
            <v>機械損料</v>
          </cell>
          <cell r="F453" t="str">
            <v>大型ﾌﾞﾚｰｶ油圧式1,300kg級</v>
          </cell>
          <cell r="G453">
            <v>1.33</v>
          </cell>
          <cell r="H453" t="str">
            <v>供用日</v>
          </cell>
          <cell r="I453">
            <v>8530</v>
          </cell>
          <cell r="J453">
            <v>11345</v>
          </cell>
        </row>
        <row r="454">
          <cell r="B454" t="str">
            <v xml:space="preserve">大型ﾌﾞﾚｰｶ油圧式1,300kg級 </v>
          </cell>
          <cell r="E454" t="str">
            <v>諸雑費</v>
          </cell>
          <cell r="G454" t="str">
            <v>一式</v>
          </cell>
          <cell r="J454">
            <v>2</v>
          </cell>
        </row>
        <row r="455">
          <cell r="B455" t="str">
            <v>(大型ブレーカ掘削)(軟岩)</v>
          </cell>
          <cell r="J455">
            <v>59870</v>
          </cell>
        </row>
        <row r="456">
          <cell r="A456">
            <v>506140</v>
          </cell>
          <cell r="B456" t="str">
            <v>大型ブレーカ(ﾊﾞｯｸﾎｳ装着)運転費</v>
          </cell>
          <cell r="C456" t="str">
            <v>日</v>
          </cell>
          <cell r="D456" t="str">
            <v>FF1400</v>
          </cell>
          <cell r="E456" t="str">
            <v>運転手(特殊)</v>
          </cell>
          <cell r="G456">
            <v>1</v>
          </cell>
          <cell r="H456" t="str">
            <v>人</v>
          </cell>
          <cell r="I456">
            <v>15200</v>
          </cell>
          <cell r="J456">
            <v>15200</v>
          </cell>
          <cell r="K456">
            <v>61340</v>
          </cell>
        </row>
        <row r="457">
          <cell r="B457" t="str">
            <v>排出ガス対策型　</v>
          </cell>
          <cell r="C457" t="str">
            <v>　</v>
          </cell>
          <cell r="D457" t="str">
            <v>AE0101</v>
          </cell>
          <cell r="E457" t="str">
            <v>燃料費(軽油)</v>
          </cell>
          <cell r="F457" t="str">
            <v>油脂類及び消耗品等を含む</v>
          </cell>
          <cell r="G457">
            <v>135</v>
          </cell>
          <cell r="H457" t="str">
            <v>㍑</v>
          </cell>
          <cell r="I457">
            <v>69.5</v>
          </cell>
          <cell r="J457">
            <v>9383</v>
          </cell>
        </row>
        <row r="458">
          <cell r="B458" t="str">
            <v>バックホウ油圧式0.8m3</v>
          </cell>
          <cell r="D458" t="str">
            <v>AF1955</v>
          </cell>
          <cell r="E458" t="str">
            <v>機械損料(硬岩補正)</v>
          </cell>
          <cell r="F458" t="str">
            <v>ﾊﾞｯｸﾎｳ油圧式0.8m3</v>
          </cell>
          <cell r="G458">
            <v>1.33</v>
          </cell>
          <cell r="H458" t="str">
            <v>供用日</v>
          </cell>
          <cell r="I458">
            <v>19100</v>
          </cell>
          <cell r="J458">
            <v>25403</v>
          </cell>
        </row>
        <row r="459">
          <cell r="B459" t="str">
            <v>＋</v>
          </cell>
          <cell r="D459" t="str">
            <v>AF9362</v>
          </cell>
          <cell r="E459" t="str">
            <v>機械損料</v>
          </cell>
          <cell r="F459" t="str">
            <v>大型ﾌﾞﾚｰｶ油圧式1,300kg級</v>
          </cell>
          <cell r="G459">
            <v>1.33</v>
          </cell>
          <cell r="H459" t="str">
            <v>供用日</v>
          </cell>
          <cell r="I459">
            <v>8530</v>
          </cell>
          <cell r="J459">
            <v>11345</v>
          </cell>
        </row>
        <row r="460">
          <cell r="B460" t="str">
            <v xml:space="preserve">大型ﾌﾞﾚｰｶ油圧式1,300kg級 </v>
          </cell>
          <cell r="E460" t="str">
            <v>諸雑費</v>
          </cell>
          <cell r="G460" t="str">
            <v>一式</v>
          </cell>
          <cell r="J460">
            <v>9</v>
          </cell>
        </row>
        <row r="461">
          <cell r="B461" t="str">
            <v>(大型ブレーカ掘削)(硬岩)</v>
          </cell>
          <cell r="J461">
            <v>61340</v>
          </cell>
        </row>
        <row r="462">
          <cell r="A462">
            <v>506150</v>
          </cell>
          <cell r="B462" t="str">
            <v>大型ブレーカ(ﾊﾞｯｸﾎｳ装着)運転費</v>
          </cell>
          <cell r="C462" t="str">
            <v>日</v>
          </cell>
          <cell r="D462" t="str">
            <v>FF1400</v>
          </cell>
          <cell r="E462" t="str">
            <v>運転手(特殊)</v>
          </cell>
          <cell r="G462">
            <v>1</v>
          </cell>
          <cell r="H462" t="str">
            <v>人</v>
          </cell>
          <cell r="I462">
            <v>15200</v>
          </cell>
          <cell r="J462">
            <v>15200</v>
          </cell>
          <cell r="K462">
            <v>56880</v>
          </cell>
        </row>
        <row r="463">
          <cell r="B463" t="str">
            <v>排出ガス対策型　</v>
          </cell>
          <cell r="C463" t="str">
            <v>　</v>
          </cell>
          <cell r="D463" t="str">
            <v>AE0101</v>
          </cell>
          <cell r="E463" t="str">
            <v>燃料費(軽油)</v>
          </cell>
          <cell r="F463" t="str">
            <v>油脂類及び消耗品等を含む</v>
          </cell>
          <cell r="G463">
            <v>92</v>
          </cell>
          <cell r="H463" t="str">
            <v>㍑</v>
          </cell>
          <cell r="I463">
            <v>69.5</v>
          </cell>
          <cell r="J463">
            <v>6394</v>
          </cell>
        </row>
        <row r="464">
          <cell r="B464" t="str">
            <v>バックホウ油圧式0.8m3</v>
          </cell>
          <cell r="D464" t="str">
            <v>AF1954</v>
          </cell>
          <cell r="E464" t="str">
            <v>機械損料(軟岩補正)</v>
          </cell>
          <cell r="F464" t="str">
            <v>ﾊﾞｯｸﾎｳ油圧式0.8m3</v>
          </cell>
          <cell r="G464">
            <v>1.33</v>
          </cell>
          <cell r="H464" t="str">
            <v>供用日</v>
          </cell>
          <cell r="I464">
            <v>18000</v>
          </cell>
          <cell r="J464">
            <v>23940</v>
          </cell>
        </row>
        <row r="465">
          <cell r="B465" t="str">
            <v>＋</v>
          </cell>
          <cell r="D465" t="str">
            <v>AF9362</v>
          </cell>
          <cell r="E465" t="str">
            <v>機械損料</v>
          </cell>
          <cell r="F465" t="str">
            <v>大型ﾌﾞﾚｰｶ油圧式1,300kg級</v>
          </cell>
          <cell r="G465">
            <v>1.33</v>
          </cell>
          <cell r="H465" t="str">
            <v>供用日</v>
          </cell>
          <cell r="I465">
            <v>8530</v>
          </cell>
          <cell r="J465">
            <v>11345</v>
          </cell>
        </row>
        <row r="466">
          <cell r="B466" t="str">
            <v xml:space="preserve">大型ﾌﾞﾚｰｶ油圧式1,300kg級 </v>
          </cell>
          <cell r="E466" t="str">
            <v>諸雑費</v>
          </cell>
          <cell r="G466" t="str">
            <v>一式</v>
          </cell>
          <cell r="J466">
            <v>1</v>
          </cell>
        </row>
        <row r="467">
          <cell r="B467" t="str">
            <v>(片切掘削(人力併用))(軟岩)</v>
          </cell>
          <cell r="J467">
            <v>56880</v>
          </cell>
        </row>
        <row r="468">
          <cell r="A468">
            <v>506160</v>
          </cell>
          <cell r="B468" t="str">
            <v>大型ブレーカ(ﾊﾞｯｸﾎｳ装着)運転費</v>
          </cell>
          <cell r="C468" t="str">
            <v>日</v>
          </cell>
          <cell r="D468" t="str">
            <v>FF1400</v>
          </cell>
          <cell r="E468" t="str">
            <v>運転手(特殊)</v>
          </cell>
          <cell r="G468">
            <v>1</v>
          </cell>
          <cell r="H468" t="str">
            <v>人</v>
          </cell>
          <cell r="I468">
            <v>15200</v>
          </cell>
          <cell r="J468">
            <v>15200</v>
          </cell>
          <cell r="K468">
            <v>58350</v>
          </cell>
        </row>
        <row r="469">
          <cell r="B469" t="str">
            <v>排出ガス対策型　</v>
          </cell>
          <cell r="C469" t="str">
            <v>　</v>
          </cell>
          <cell r="D469" t="str">
            <v>AE0101</v>
          </cell>
          <cell r="E469" t="str">
            <v>燃料費(軽油)</v>
          </cell>
          <cell r="F469" t="str">
            <v>油脂類及び消耗品等を含む</v>
          </cell>
          <cell r="G469">
            <v>92</v>
          </cell>
          <cell r="H469" t="str">
            <v>㍑</v>
          </cell>
          <cell r="I469">
            <v>69.5</v>
          </cell>
          <cell r="J469">
            <v>6394</v>
          </cell>
        </row>
        <row r="470">
          <cell r="B470" t="str">
            <v>バックホウ油圧式0.8m3</v>
          </cell>
          <cell r="D470" t="str">
            <v>AF1955</v>
          </cell>
          <cell r="E470" t="str">
            <v>機械損料(硬岩補正)</v>
          </cell>
          <cell r="F470" t="str">
            <v>ﾊﾞｯｸﾎｳ油圧式0.8m3</v>
          </cell>
          <cell r="G470">
            <v>1.33</v>
          </cell>
          <cell r="H470" t="str">
            <v>供用日</v>
          </cell>
          <cell r="I470">
            <v>19100</v>
          </cell>
          <cell r="J470">
            <v>25403</v>
          </cell>
        </row>
        <row r="471">
          <cell r="B471" t="str">
            <v>＋</v>
          </cell>
          <cell r="D471" t="str">
            <v>AF9362</v>
          </cell>
          <cell r="E471" t="str">
            <v>機械損料</v>
          </cell>
          <cell r="F471" t="str">
            <v>大型ﾌﾞﾚｰｶ油圧式1,300kg級</v>
          </cell>
          <cell r="G471">
            <v>1.33</v>
          </cell>
          <cell r="H471" t="str">
            <v>供用日</v>
          </cell>
          <cell r="I471">
            <v>8530</v>
          </cell>
          <cell r="J471">
            <v>11345</v>
          </cell>
        </row>
        <row r="472">
          <cell r="B472" t="str">
            <v xml:space="preserve">大型ﾌﾞﾚｰｶ油圧式1,300kg級 </v>
          </cell>
          <cell r="E472" t="str">
            <v>諸雑費</v>
          </cell>
          <cell r="G472" t="str">
            <v>一式</v>
          </cell>
          <cell r="J472">
            <v>8</v>
          </cell>
        </row>
        <row r="473">
          <cell r="B473" t="str">
            <v>(片切掘削(人力併用))(硬岩)</v>
          </cell>
          <cell r="J473">
            <v>58350</v>
          </cell>
        </row>
        <row r="474">
          <cell r="A474">
            <v>506170</v>
          </cell>
          <cell r="B474" t="str">
            <v>大型ブレーカ(ﾊﾞｯｸﾎｳ装着)運転費</v>
          </cell>
          <cell r="C474" t="str">
            <v>日</v>
          </cell>
          <cell r="D474" t="str">
            <v>FF1400</v>
          </cell>
          <cell r="E474" t="str">
            <v>運転手(特殊)</v>
          </cell>
          <cell r="G474">
            <v>1</v>
          </cell>
          <cell r="H474" t="str">
            <v>人</v>
          </cell>
          <cell r="I474">
            <v>15200</v>
          </cell>
          <cell r="J474">
            <v>15200</v>
          </cell>
          <cell r="K474">
            <v>59110</v>
          </cell>
        </row>
        <row r="475">
          <cell r="B475" t="str">
            <v>排出ガス対策型　</v>
          </cell>
          <cell r="C475" t="str">
            <v>　</v>
          </cell>
          <cell r="D475" t="str">
            <v>AE0101</v>
          </cell>
          <cell r="E475" t="str">
            <v>燃料費(軽油)</v>
          </cell>
          <cell r="F475" t="str">
            <v>油脂類及び消耗品等を含む</v>
          </cell>
          <cell r="G475">
            <v>103</v>
          </cell>
          <cell r="H475" t="str">
            <v>㍑</v>
          </cell>
          <cell r="I475">
            <v>69.5</v>
          </cell>
          <cell r="J475">
            <v>7159</v>
          </cell>
        </row>
        <row r="476">
          <cell r="B476" t="str">
            <v>バックホウ油圧式0.8m3</v>
          </cell>
          <cell r="D476" t="str">
            <v>AF1955</v>
          </cell>
          <cell r="E476" t="str">
            <v>機械損料(硬岩補正)</v>
          </cell>
          <cell r="F476" t="str">
            <v>ﾊﾞｯｸﾎｳ油圧式0.8m3</v>
          </cell>
          <cell r="G476">
            <v>1.33</v>
          </cell>
          <cell r="H476" t="str">
            <v>供用日</v>
          </cell>
          <cell r="I476">
            <v>19100</v>
          </cell>
          <cell r="J476">
            <v>25403</v>
          </cell>
        </row>
        <row r="477">
          <cell r="B477" t="str">
            <v>＋</v>
          </cell>
          <cell r="D477" t="str">
            <v>AF9362</v>
          </cell>
          <cell r="E477" t="str">
            <v>機械損料</v>
          </cell>
          <cell r="F477" t="str">
            <v>大型ﾌﾞﾚｰｶ油圧式1,300kg級</v>
          </cell>
          <cell r="G477">
            <v>1.33</v>
          </cell>
          <cell r="H477" t="str">
            <v>供用日</v>
          </cell>
          <cell r="I477">
            <v>8530</v>
          </cell>
          <cell r="J477">
            <v>11345</v>
          </cell>
        </row>
        <row r="478">
          <cell r="B478" t="str">
            <v xml:space="preserve">大型ﾌﾞﾚｰｶ油圧式1,300kg級 </v>
          </cell>
          <cell r="E478" t="str">
            <v>諸雑費</v>
          </cell>
          <cell r="G478" t="str">
            <v>一式</v>
          </cell>
          <cell r="J478">
            <v>3</v>
          </cell>
        </row>
        <row r="479">
          <cell r="B479" t="str">
            <v>(片切掘削(火薬併用))(硬岩)</v>
          </cell>
          <cell r="J479">
            <v>59110</v>
          </cell>
        </row>
        <row r="480">
          <cell r="A480">
            <v>506180</v>
          </cell>
          <cell r="B480" t="str">
            <v>大型ブレーカ(ﾊﾞｯｸﾎｳ装着)運転費</v>
          </cell>
          <cell r="C480" t="str">
            <v>ｈ</v>
          </cell>
          <cell r="D480" t="str">
            <v>FF1400</v>
          </cell>
          <cell r="E480" t="str">
            <v>運転手(特殊)</v>
          </cell>
          <cell r="G480">
            <v>0.18</v>
          </cell>
          <cell r="H480" t="str">
            <v>人</v>
          </cell>
          <cell r="I480">
            <v>15200</v>
          </cell>
          <cell r="J480">
            <v>2736</v>
          </cell>
          <cell r="K480">
            <v>11630</v>
          </cell>
        </row>
        <row r="481">
          <cell r="B481" t="str">
            <v>排出ガス対策型　</v>
          </cell>
          <cell r="C481" t="str">
            <v>　</v>
          </cell>
          <cell r="D481" t="str">
            <v>AE0101</v>
          </cell>
          <cell r="E481" t="str">
            <v>燃料費(軽油)</v>
          </cell>
          <cell r="F481" t="str">
            <v>油脂類及び消耗品等を含む</v>
          </cell>
          <cell r="G481">
            <v>18</v>
          </cell>
          <cell r="H481" t="str">
            <v>㍑</v>
          </cell>
          <cell r="I481">
            <v>69.5</v>
          </cell>
          <cell r="J481">
            <v>1251</v>
          </cell>
        </row>
        <row r="482">
          <cell r="B482" t="str">
            <v>バックホウ油圧式0.8m3</v>
          </cell>
          <cell r="D482" t="str">
            <v>AF1952</v>
          </cell>
          <cell r="E482" t="str">
            <v>機械損料(転石破砕補正)</v>
          </cell>
          <cell r="F482" t="str">
            <v>ﾊﾞｯｸﾎｳ油圧式0.8m3</v>
          </cell>
          <cell r="G482">
            <v>1</v>
          </cell>
          <cell r="H482" t="str">
            <v>ｈ</v>
          </cell>
          <cell r="I482">
            <v>4790</v>
          </cell>
          <cell r="J482">
            <v>4790</v>
          </cell>
        </row>
        <row r="483">
          <cell r="B483" t="str">
            <v>＋</v>
          </cell>
          <cell r="D483" t="str">
            <v>AF9363</v>
          </cell>
          <cell r="E483" t="str">
            <v>機械損料</v>
          </cell>
          <cell r="F483" t="str">
            <v>大型ﾌﾞﾚｰｶ油圧式1,300kg級</v>
          </cell>
          <cell r="G483">
            <v>0.18</v>
          </cell>
          <cell r="H483" t="str">
            <v>日</v>
          </cell>
          <cell r="I483">
            <v>15800</v>
          </cell>
          <cell r="J483">
            <v>2844</v>
          </cell>
        </row>
        <row r="484">
          <cell r="B484" t="str">
            <v xml:space="preserve">大型ﾌﾞﾚｰｶ油圧式1,300kg級 </v>
          </cell>
          <cell r="E484" t="str">
            <v>諸雑費</v>
          </cell>
          <cell r="G484" t="str">
            <v>一式</v>
          </cell>
          <cell r="J484">
            <v>9</v>
          </cell>
        </row>
        <row r="485">
          <cell r="B485" t="str">
            <v>(転石破砕)</v>
          </cell>
          <cell r="J485">
            <v>11630</v>
          </cell>
        </row>
        <row r="486">
          <cell r="A486">
            <v>506310</v>
          </cell>
          <cell r="B486" t="str">
            <v>クローラドリル運転費</v>
          </cell>
          <cell r="C486" t="str">
            <v>日</v>
          </cell>
          <cell r="D486" t="str">
            <v>AE0101</v>
          </cell>
          <cell r="E486" t="str">
            <v>燃料費(軽油)</v>
          </cell>
          <cell r="F486" t="str">
            <v>油脂類及び消耗品等を含む</v>
          </cell>
          <cell r="G486">
            <v>67</v>
          </cell>
          <cell r="H486" t="str">
            <v>㍑</v>
          </cell>
          <cell r="I486">
            <v>69.5</v>
          </cell>
          <cell r="J486">
            <v>4657</v>
          </cell>
          <cell r="K486">
            <v>57970</v>
          </cell>
        </row>
        <row r="487">
          <cell r="B487" t="str">
            <v xml:space="preserve">油圧式搭乗式　150kg級 </v>
          </cell>
          <cell r="C487" t="str">
            <v>　</v>
          </cell>
          <cell r="D487" t="str">
            <v>AF9370</v>
          </cell>
          <cell r="E487" t="str">
            <v>機械損料</v>
          </cell>
          <cell r="G487">
            <v>1.36</v>
          </cell>
          <cell r="H487" t="str">
            <v>供用日</v>
          </cell>
          <cell r="I487">
            <v>39200</v>
          </cell>
          <cell r="J487">
            <v>53312</v>
          </cell>
        </row>
        <row r="488">
          <cell r="B488" t="str">
            <v>(火薬併用リッパ掘削)</v>
          </cell>
          <cell r="E488" t="str">
            <v>諸雑費</v>
          </cell>
          <cell r="G488" t="str">
            <v>一式</v>
          </cell>
          <cell r="J488">
            <v>1</v>
          </cell>
        </row>
        <row r="489">
          <cell r="E489" t="str">
            <v>　</v>
          </cell>
          <cell r="H489" t="str">
            <v>　</v>
          </cell>
          <cell r="J489">
            <v>57970</v>
          </cell>
        </row>
        <row r="490">
          <cell r="A490">
            <v>506320</v>
          </cell>
          <cell r="B490" t="str">
            <v>クローラドリル運転費</v>
          </cell>
          <cell r="C490" t="str">
            <v>日</v>
          </cell>
          <cell r="D490" t="str">
            <v>AE0101</v>
          </cell>
          <cell r="E490" t="str">
            <v>燃料費(軽油)</v>
          </cell>
          <cell r="F490" t="str">
            <v>油脂類及び消耗品等を含む</v>
          </cell>
          <cell r="G490">
            <v>85</v>
          </cell>
          <cell r="H490" t="str">
            <v>㍑</v>
          </cell>
          <cell r="I490">
            <v>69.5</v>
          </cell>
          <cell r="J490">
            <v>5908</v>
          </cell>
          <cell r="K490">
            <v>59220</v>
          </cell>
        </row>
        <row r="491">
          <cell r="B491" t="str">
            <v xml:space="preserve">油圧式搭乗式　150kg級 </v>
          </cell>
          <cell r="C491" t="str">
            <v>　</v>
          </cell>
          <cell r="D491" t="str">
            <v>AF9370</v>
          </cell>
          <cell r="E491" t="str">
            <v>機械損料</v>
          </cell>
          <cell r="G491">
            <v>1.36</v>
          </cell>
          <cell r="H491" t="str">
            <v>供用日</v>
          </cell>
          <cell r="I491">
            <v>39200</v>
          </cell>
          <cell r="J491">
            <v>53312</v>
          </cell>
        </row>
        <row r="492">
          <cell r="B492" t="str">
            <v>(片切掘削(火薬併用))</v>
          </cell>
          <cell r="E492" t="str">
            <v>諸雑費</v>
          </cell>
          <cell r="G492" t="str">
            <v>一式</v>
          </cell>
          <cell r="J492">
            <v>0</v>
          </cell>
        </row>
        <row r="493">
          <cell r="E493" t="str">
            <v>　</v>
          </cell>
          <cell r="H493" t="str">
            <v>　</v>
          </cell>
          <cell r="J493">
            <v>59220</v>
          </cell>
        </row>
        <row r="494">
          <cell r="A494">
            <v>506430</v>
          </cell>
          <cell r="B494" t="str">
            <v>コンクリートカッタ運転費</v>
          </cell>
          <cell r="C494" t="str">
            <v>日</v>
          </cell>
          <cell r="D494" t="str">
            <v>FF0100</v>
          </cell>
          <cell r="E494" t="str">
            <v>特殊作業員</v>
          </cell>
          <cell r="G494">
            <v>1</v>
          </cell>
          <cell r="H494" t="str">
            <v>人</v>
          </cell>
          <cell r="I494">
            <v>16200</v>
          </cell>
          <cell r="J494">
            <v>16200</v>
          </cell>
          <cell r="K494">
            <v>20460</v>
          </cell>
        </row>
        <row r="495">
          <cell r="B495" t="str">
            <v>油圧式・走行式　</v>
          </cell>
          <cell r="D495" t="str">
            <v>AE0012</v>
          </cell>
          <cell r="E495" t="str">
            <v>燃料費(ｶﾞｿﾘﾝ)</v>
          </cell>
          <cell r="F495" t="str">
            <v>油脂類及び消耗品等を含む</v>
          </cell>
          <cell r="G495">
            <v>12</v>
          </cell>
          <cell r="H495" t="str">
            <v>㍑</v>
          </cell>
          <cell r="I495">
            <v>107</v>
          </cell>
          <cell r="J495">
            <v>1284</v>
          </cell>
        </row>
        <row r="496">
          <cell r="B496" t="str">
            <v>ブレード径45～56cm</v>
          </cell>
          <cell r="D496" t="str">
            <v>AF7834</v>
          </cell>
          <cell r="E496" t="str">
            <v>機械損料</v>
          </cell>
          <cell r="G496">
            <v>1</v>
          </cell>
          <cell r="H496" t="str">
            <v>供用日</v>
          </cell>
          <cell r="I496">
            <v>2970</v>
          </cell>
          <cell r="J496">
            <v>2970</v>
          </cell>
        </row>
        <row r="497">
          <cell r="E497" t="str">
            <v>諸雑費</v>
          </cell>
          <cell r="G497" t="str">
            <v>一式</v>
          </cell>
          <cell r="J497">
            <v>6</v>
          </cell>
        </row>
        <row r="498">
          <cell r="E498" t="str">
            <v>　</v>
          </cell>
          <cell r="H498" t="str">
            <v>　</v>
          </cell>
          <cell r="J498">
            <v>20460</v>
          </cell>
        </row>
        <row r="499">
          <cell r="A499">
            <v>507410</v>
          </cell>
          <cell r="B499" t="str">
            <v>潜水ポンプ運転費</v>
          </cell>
          <cell r="C499" t="str">
            <v>日</v>
          </cell>
          <cell r="D499" t="str">
            <v>AF6815</v>
          </cell>
          <cell r="E499" t="str">
            <v>機械賃料</v>
          </cell>
          <cell r="F499" t="str">
            <v>潜水ﾎﾟﾝﾌﾟ　口径150mm　7.5Kw</v>
          </cell>
          <cell r="G499">
            <v>1.2</v>
          </cell>
          <cell r="H499" t="str">
            <v>供用日</v>
          </cell>
          <cell r="I499">
            <v>650</v>
          </cell>
          <cell r="J499">
            <v>780</v>
          </cell>
          <cell r="K499">
            <v>780</v>
          </cell>
        </row>
        <row r="500">
          <cell r="B500" t="str">
            <v>作業時排水　</v>
          </cell>
          <cell r="E500" t="str">
            <v>諸雑費</v>
          </cell>
          <cell r="G500" t="str">
            <v>一式</v>
          </cell>
          <cell r="J500">
            <v>0</v>
          </cell>
        </row>
        <row r="501">
          <cell r="B501" t="str">
            <v>口径150㎜ 7.5kw</v>
          </cell>
          <cell r="J501">
            <v>780</v>
          </cell>
        </row>
        <row r="502">
          <cell r="A502">
            <v>507420</v>
          </cell>
          <cell r="B502" t="str">
            <v>潜水ポンプ運転費</v>
          </cell>
          <cell r="C502" t="str">
            <v>日</v>
          </cell>
          <cell r="D502" t="str">
            <v>AF6820</v>
          </cell>
          <cell r="E502" t="str">
            <v>機械賃料</v>
          </cell>
          <cell r="F502" t="str">
            <v>潜水ﾎﾟﾝﾌﾟ　口径200mm　11.0Kw</v>
          </cell>
          <cell r="G502">
            <v>1.2</v>
          </cell>
          <cell r="H502" t="str">
            <v>供用日</v>
          </cell>
          <cell r="I502">
            <v>900</v>
          </cell>
          <cell r="J502">
            <v>1080</v>
          </cell>
          <cell r="K502">
            <v>1080</v>
          </cell>
        </row>
        <row r="503">
          <cell r="B503" t="str">
            <v>作業時排水　</v>
          </cell>
          <cell r="E503" t="str">
            <v>諸雑費</v>
          </cell>
          <cell r="G503" t="str">
            <v>一式</v>
          </cell>
          <cell r="J503">
            <v>0</v>
          </cell>
        </row>
        <row r="504">
          <cell r="B504" t="str">
            <v>口径200㎜ 11.0kw</v>
          </cell>
          <cell r="J504">
            <v>1080</v>
          </cell>
        </row>
        <row r="505">
          <cell r="A505">
            <v>507510</v>
          </cell>
          <cell r="B505" t="str">
            <v>潜水ポンプ運転費</v>
          </cell>
          <cell r="C505" t="str">
            <v>日</v>
          </cell>
          <cell r="D505" t="str">
            <v>AF6815</v>
          </cell>
          <cell r="E505" t="str">
            <v>機械賃料</v>
          </cell>
          <cell r="F505" t="str">
            <v>潜水ﾎﾟﾝﾌﾟ　口径150mm　7.5Kw</v>
          </cell>
          <cell r="G505">
            <v>1.1000000000000001</v>
          </cell>
          <cell r="H505" t="str">
            <v>供用日</v>
          </cell>
          <cell r="I505">
            <v>650</v>
          </cell>
          <cell r="J505">
            <v>715</v>
          </cell>
          <cell r="K505">
            <v>720</v>
          </cell>
        </row>
        <row r="506">
          <cell r="B506" t="str">
            <v>常時排水　</v>
          </cell>
          <cell r="E506" t="str">
            <v>諸雑費</v>
          </cell>
          <cell r="G506" t="str">
            <v>一式</v>
          </cell>
          <cell r="J506">
            <v>5</v>
          </cell>
        </row>
        <row r="507">
          <cell r="B507" t="str">
            <v>口径150㎜ 7.5kw</v>
          </cell>
          <cell r="J507">
            <v>720</v>
          </cell>
        </row>
        <row r="508">
          <cell r="A508">
            <v>507520</v>
          </cell>
          <cell r="B508" t="str">
            <v>潜水ポンプ運転費</v>
          </cell>
          <cell r="C508" t="str">
            <v>日</v>
          </cell>
          <cell r="D508" t="str">
            <v>AF6820</v>
          </cell>
          <cell r="E508" t="str">
            <v>機械賃料</v>
          </cell>
          <cell r="F508" t="str">
            <v>潜水ﾎﾟﾝﾌﾟ　口径200mm　11.0Kw</v>
          </cell>
          <cell r="G508">
            <v>1.1000000000000001</v>
          </cell>
          <cell r="H508" t="str">
            <v>供用日</v>
          </cell>
          <cell r="I508">
            <v>900</v>
          </cell>
          <cell r="J508">
            <v>990</v>
          </cell>
          <cell r="K508">
            <v>990</v>
          </cell>
        </row>
        <row r="509">
          <cell r="B509" t="str">
            <v>常時排水　</v>
          </cell>
          <cell r="E509" t="str">
            <v>諸雑費</v>
          </cell>
          <cell r="G509" t="str">
            <v>一式</v>
          </cell>
          <cell r="J509">
            <v>0</v>
          </cell>
        </row>
        <row r="510">
          <cell r="B510" t="str">
            <v>口径200㎜ 11.0kw</v>
          </cell>
          <cell r="J510">
            <v>990</v>
          </cell>
        </row>
        <row r="511">
          <cell r="A511">
            <v>508020</v>
          </cell>
          <cell r="B511" t="str">
            <v>発動発電機運転費</v>
          </cell>
          <cell r="C511" t="str">
            <v>日</v>
          </cell>
          <cell r="D511" t="str">
            <v>AE0101</v>
          </cell>
          <cell r="E511" t="str">
            <v>燃料費(軽油)</v>
          </cell>
          <cell r="F511" t="str">
            <v>油脂類及び消耗品等を含む</v>
          </cell>
          <cell r="G511">
            <v>26</v>
          </cell>
          <cell r="H511" t="str">
            <v>㍑</v>
          </cell>
          <cell r="I511">
            <v>69.5</v>
          </cell>
          <cell r="J511">
            <v>1807</v>
          </cell>
          <cell r="K511">
            <v>5170</v>
          </cell>
        </row>
        <row r="512">
          <cell r="B512" t="str">
            <v xml:space="preserve">排出ガス対策型　20kVA </v>
          </cell>
          <cell r="D512" t="str">
            <v>AF7602</v>
          </cell>
          <cell r="E512" t="str">
            <v>機械賃料</v>
          </cell>
          <cell r="F512" t="str">
            <v>発動発電機　20kVA</v>
          </cell>
          <cell r="G512">
            <v>1.2</v>
          </cell>
          <cell r="H512" t="str">
            <v>供用日</v>
          </cell>
          <cell r="I512">
            <v>2800</v>
          </cell>
          <cell r="J512">
            <v>3360</v>
          </cell>
        </row>
        <row r="513">
          <cell r="B513" t="str">
            <v>(ﾃﾞｨｰｾﾞﾙｴﾝｼﾞﾝ駆動)</v>
          </cell>
          <cell r="E513" t="str">
            <v>諸雑費</v>
          </cell>
          <cell r="G513" t="str">
            <v>一式</v>
          </cell>
          <cell r="J513">
            <v>3</v>
          </cell>
        </row>
        <row r="514">
          <cell r="B514" t="str">
            <v>(潜水ﾎﾟﾝﾌﾟ用・作業時排水)</v>
          </cell>
          <cell r="J514">
            <v>5170</v>
          </cell>
        </row>
        <row r="515">
          <cell r="A515">
            <v>508030</v>
          </cell>
          <cell r="B515" t="str">
            <v>発動発電機運転費</v>
          </cell>
          <cell r="C515" t="str">
            <v>日</v>
          </cell>
          <cell r="D515" t="str">
            <v>AE0101</v>
          </cell>
          <cell r="E515" t="str">
            <v>燃料費(軽油)</v>
          </cell>
          <cell r="F515" t="str">
            <v>油脂類及び消耗品等を含む</v>
          </cell>
          <cell r="G515">
            <v>31</v>
          </cell>
          <cell r="H515" t="str">
            <v>㍑</v>
          </cell>
          <cell r="I515">
            <v>69.5</v>
          </cell>
          <cell r="J515">
            <v>2155</v>
          </cell>
          <cell r="K515">
            <v>5640</v>
          </cell>
        </row>
        <row r="516">
          <cell r="B516" t="str">
            <v xml:space="preserve">排出ガス対策型　25kVA </v>
          </cell>
          <cell r="D516" t="str">
            <v>AF7603</v>
          </cell>
          <cell r="E516" t="str">
            <v>機械賃料</v>
          </cell>
          <cell r="F516" t="str">
            <v>発動発電機　25kVA</v>
          </cell>
          <cell r="G516">
            <v>1.2</v>
          </cell>
          <cell r="H516" t="str">
            <v>供用日</v>
          </cell>
          <cell r="I516">
            <v>2900</v>
          </cell>
          <cell r="J516">
            <v>3480</v>
          </cell>
        </row>
        <row r="517">
          <cell r="B517" t="str">
            <v>(ﾃﾞｨｰｾﾞﾙｴﾝｼﾞﾝ駆動)</v>
          </cell>
          <cell r="E517" t="str">
            <v>諸雑費</v>
          </cell>
          <cell r="G517" t="str">
            <v>一式</v>
          </cell>
          <cell r="J517">
            <v>5</v>
          </cell>
        </row>
        <row r="518">
          <cell r="B518" t="str">
            <v>(潜水ﾎﾟﾝﾌﾟ用・作業時排水)</v>
          </cell>
          <cell r="J518">
            <v>5640</v>
          </cell>
        </row>
        <row r="519">
          <cell r="A519">
            <v>508050</v>
          </cell>
          <cell r="B519" t="str">
            <v>発動発電機運転費</v>
          </cell>
          <cell r="C519" t="str">
            <v>日</v>
          </cell>
          <cell r="D519" t="str">
            <v>AE0101</v>
          </cell>
          <cell r="E519" t="str">
            <v>燃料費(軽油)</v>
          </cell>
          <cell r="F519" t="str">
            <v>油脂類及び消耗品等を含む</v>
          </cell>
          <cell r="G519">
            <v>78</v>
          </cell>
          <cell r="H519" t="str">
            <v>㍑</v>
          </cell>
          <cell r="I519">
            <v>69.5</v>
          </cell>
          <cell r="J519">
            <v>5421</v>
          </cell>
          <cell r="K519">
            <v>10230</v>
          </cell>
        </row>
        <row r="520">
          <cell r="B520" t="str">
            <v xml:space="preserve">排出ガス対策型　60kVA </v>
          </cell>
          <cell r="D520" t="str">
            <v>AF7606</v>
          </cell>
          <cell r="E520" t="str">
            <v>機械賃料</v>
          </cell>
          <cell r="F520" t="str">
            <v>発動発電機　60kVA</v>
          </cell>
          <cell r="G520">
            <v>1.2</v>
          </cell>
          <cell r="H520" t="str">
            <v>供用日</v>
          </cell>
          <cell r="I520">
            <v>4000</v>
          </cell>
          <cell r="J520">
            <v>4800</v>
          </cell>
        </row>
        <row r="521">
          <cell r="B521" t="str">
            <v>(ﾃﾞｨｰｾﾞﾙｴﾝｼﾞﾝ駆動)</v>
          </cell>
          <cell r="E521" t="str">
            <v>諸雑費</v>
          </cell>
          <cell r="G521" t="str">
            <v>一式</v>
          </cell>
          <cell r="J521">
            <v>9</v>
          </cell>
        </row>
        <row r="522">
          <cell r="B522" t="str">
            <v>(潜水ﾎﾟﾝﾌﾟ用・作業時排水)</v>
          </cell>
          <cell r="J522">
            <v>10230</v>
          </cell>
        </row>
        <row r="523">
          <cell r="A523">
            <v>508060</v>
          </cell>
          <cell r="B523" t="str">
            <v>発動発電機運転費</v>
          </cell>
          <cell r="C523" t="str">
            <v>日</v>
          </cell>
          <cell r="D523" t="str">
            <v>AE0101</v>
          </cell>
          <cell r="E523" t="str">
            <v>燃料費(軽油)</v>
          </cell>
          <cell r="F523" t="str">
            <v>油脂類及び消耗品等を含む</v>
          </cell>
          <cell r="G523">
            <v>128</v>
          </cell>
          <cell r="H523" t="str">
            <v>㍑</v>
          </cell>
          <cell r="I523">
            <v>69.5</v>
          </cell>
          <cell r="J523">
            <v>8896</v>
          </cell>
          <cell r="K523">
            <v>15380</v>
          </cell>
        </row>
        <row r="524">
          <cell r="B524" t="str">
            <v xml:space="preserve">排出ガス対策型　100kVA </v>
          </cell>
          <cell r="D524" t="str">
            <v>AF7610</v>
          </cell>
          <cell r="E524" t="str">
            <v>機械賃料</v>
          </cell>
          <cell r="F524" t="str">
            <v>発動発電機　100kVA</v>
          </cell>
          <cell r="G524">
            <v>1.2</v>
          </cell>
          <cell r="H524" t="str">
            <v>供用日</v>
          </cell>
          <cell r="I524">
            <v>5400</v>
          </cell>
          <cell r="J524">
            <v>6480</v>
          </cell>
        </row>
        <row r="525">
          <cell r="B525" t="str">
            <v>(ﾃﾞｨｰｾﾞﾙｴﾝｼﾞﾝ駆動)</v>
          </cell>
          <cell r="E525" t="str">
            <v>諸雑費</v>
          </cell>
          <cell r="G525" t="str">
            <v>一式</v>
          </cell>
          <cell r="J525">
            <v>4</v>
          </cell>
        </row>
        <row r="526">
          <cell r="B526" t="str">
            <v>(潜水ﾎﾟﾝﾌﾟ用・作業時排水)</v>
          </cell>
          <cell r="J526">
            <v>15380</v>
          </cell>
        </row>
        <row r="527">
          <cell r="A527">
            <v>508120</v>
          </cell>
          <cell r="B527" t="str">
            <v>発動発電機運転費</v>
          </cell>
          <cell r="C527" t="str">
            <v>日</v>
          </cell>
          <cell r="D527" t="str">
            <v>AE0101</v>
          </cell>
          <cell r="E527" t="str">
            <v>燃料費(軽油)</v>
          </cell>
          <cell r="F527" t="str">
            <v>油脂類及び消耗品等を含む</v>
          </cell>
          <cell r="G527">
            <v>77</v>
          </cell>
          <cell r="H527" t="str">
            <v>㍑</v>
          </cell>
          <cell r="I527">
            <v>69.5</v>
          </cell>
          <cell r="J527">
            <v>5352</v>
          </cell>
          <cell r="K527">
            <v>8440</v>
          </cell>
        </row>
        <row r="528">
          <cell r="B528" t="str">
            <v xml:space="preserve">排出ガス対策型　20kVA </v>
          </cell>
          <cell r="D528" t="str">
            <v>AF7602</v>
          </cell>
          <cell r="E528" t="str">
            <v>機械賃料</v>
          </cell>
          <cell r="F528" t="str">
            <v>発動発電機　20kVA</v>
          </cell>
          <cell r="G528">
            <v>1.1000000000000001</v>
          </cell>
          <cell r="H528" t="str">
            <v>供用日</v>
          </cell>
          <cell r="I528">
            <v>2800</v>
          </cell>
          <cell r="J528">
            <v>3080</v>
          </cell>
        </row>
        <row r="529">
          <cell r="B529" t="str">
            <v>(ﾃﾞｨｰｾﾞﾙｴﾝｼﾞﾝ駆動)</v>
          </cell>
          <cell r="E529" t="str">
            <v>諸雑費</v>
          </cell>
          <cell r="G529" t="str">
            <v>一式</v>
          </cell>
          <cell r="J529">
            <v>8</v>
          </cell>
        </row>
        <row r="530">
          <cell r="B530" t="str">
            <v>(潜水ﾎﾟﾝﾌﾟ用・常時排水)</v>
          </cell>
          <cell r="J530">
            <v>8440</v>
          </cell>
        </row>
        <row r="531">
          <cell r="A531">
            <v>508130</v>
          </cell>
          <cell r="B531" t="str">
            <v>発動発電機運転費</v>
          </cell>
          <cell r="C531" t="str">
            <v>日</v>
          </cell>
          <cell r="D531" t="str">
            <v>AE0101</v>
          </cell>
          <cell r="E531" t="str">
            <v>燃料費(軽油)</v>
          </cell>
          <cell r="F531" t="str">
            <v>油脂類及び消耗品等を含む</v>
          </cell>
          <cell r="G531">
            <v>94</v>
          </cell>
          <cell r="H531" t="str">
            <v>㍑</v>
          </cell>
          <cell r="I531">
            <v>69.5</v>
          </cell>
          <cell r="J531">
            <v>6533</v>
          </cell>
          <cell r="K531">
            <v>9730</v>
          </cell>
        </row>
        <row r="532">
          <cell r="B532" t="str">
            <v xml:space="preserve">排出ガス対策型　25kVA </v>
          </cell>
          <cell r="D532" t="str">
            <v>AF7603</v>
          </cell>
          <cell r="E532" t="str">
            <v>機械賃料</v>
          </cell>
          <cell r="F532" t="str">
            <v>発動発電機　25kVA</v>
          </cell>
          <cell r="G532">
            <v>1.1000000000000001</v>
          </cell>
          <cell r="H532" t="str">
            <v>供用日</v>
          </cell>
          <cell r="I532">
            <v>2900</v>
          </cell>
          <cell r="J532">
            <v>3190</v>
          </cell>
        </row>
        <row r="533">
          <cell r="B533" t="str">
            <v>(ﾃﾞｨｰｾﾞﾙｴﾝｼﾞﾝ駆動)</v>
          </cell>
          <cell r="E533" t="str">
            <v>諸雑費</v>
          </cell>
          <cell r="G533" t="str">
            <v>一式</v>
          </cell>
          <cell r="J533">
            <v>7</v>
          </cell>
        </row>
        <row r="534">
          <cell r="B534" t="str">
            <v>(潜水ﾎﾟﾝﾌﾟ用・常時排水)</v>
          </cell>
          <cell r="J534">
            <v>9730</v>
          </cell>
        </row>
        <row r="535">
          <cell r="A535">
            <v>508150</v>
          </cell>
          <cell r="B535" t="str">
            <v>発動発電機運転費</v>
          </cell>
          <cell r="C535" t="str">
            <v>日</v>
          </cell>
          <cell r="D535" t="str">
            <v>AE0101</v>
          </cell>
          <cell r="E535" t="str">
            <v>燃料費(軽油)</v>
          </cell>
          <cell r="F535" t="str">
            <v>油脂類及び消耗品等を含む</v>
          </cell>
          <cell r="G535">
            <v>233</v>
          </cell>
          <cell r="H535" t="str">
            <v>㍑</v>
          </cell>
          <cell r="I535">
            <v>69.5</v>
          </cell>
          <cell r="J535">
            <v>16194</v>
          </cell>
          <cell r="K535">
            <v>20600</v>
          </cell>
        </row>
        <row r="536">
          <cell r="B536" t="str">
            <v xml:space="preserve">排出ガス対策型　60kVA </v>
          </cell>
          <cell r="D536" t="str">
            <v>AF7606</v>
          </cell>
          <cell r="E536" t="str">
            <v>機械賃料</v>
          </cell>
          <cell r="F536" t="str">
            <v>発動発電機　60kVA</v>
          </cell>
          <cell r="G536">
            <v>1.1000000000000001</v>
          </cell>
          <cell r="H536" t="str">
            <v>供用日</v>
          </cell>
          <cell r="I536">
            <v>4000</v>
          </cell>
          <cell r="J536">
            <v>4400</v>
          </cell>
        </row>
        <row r="537">
          <cell r="B537" t="str">
            <v>(ﾃﾞｨｰｾﾞﾙｴﾝｼﾞﾝ駆動)</v>
          </cell>
          <cell r="E537" t="str">
            <v>諸雑費</v>
          </cell>
          <cell r="G537" t="str">
            <v>一式</v>
          </cell>
          <cell r="J537">
            <v>6</v>
          </cell>
        </row>
        <row r="538">
          <cell r="B538" t="str">
            <v>(潜水ﾎﾟﾝﾌﾟ用・常時排水)</v>
          </cell>
          <cell r="J538">
            <v>20600</v>
          </cell>
        </row>
      </sheetData>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 val="集計表（新設）"/>
      <sheetName val="仮設拾書（新設）"/>
      <sheetName val="く体拾書（新設） "/>
      <sheetName val="鉄筋拾書（新設）"/>
      <sheetName val="外部仕上拾書（新設）"/>
      <sheetName val="内部仕上拾書（新設）"/>
      <sheetName val="建具拾書（新設）"/>
      <sheetName val="木材拾書（新設）"/>
      <sheetName val="集計表（改修）"/>
      <sheetName val="仮設拾書（改修）"/>
      <sheetName val="内部仕上拾書（改修）"/>
      <sheetName val="建具拾書（改修）"/>
      <sheetName val="塗装改修ｼ-ﾄ（改修）"/>
      <sheetName val="撤去拾書（改修）"/>
      <sheetName val="集計表（既存撤去）"/>
      <sheetName val="撤去拾書（既存撤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諸経費"/>
      <sheetName val="金物追加"/>
      <sheetName val="鉄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諸経費"/>
      <sheetName val="金物追加"/>
      <sheetName val="鉄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事総括"/>
      <sheetName val="工事費総括表"/>
      <sheetName val="内訳"/>
      <sheetName val="一位代価"/>
      <sheetName val="資材単価"/>
      <sheetName val="市価"/>
      <sheetName val="市価採用根拠"/>
      <sheetName val="数量計算書"/>
      <sheetName val="内訳数量確認"/>
      <sheetName val="日数"/>
      <sheetName val="工程表 "/>
      <sheetName val="運搬算出"/>
      <sheetName val="構造計算 "/>
      <sheetName val="府県別労務"/>
      <sheetName val="損料"/>
      <sheetName val="その他率"/>
      <sheetName val="表紙"/>
      <sheetName val="決議書　1"/>
      <sheetName val="決議書　2"/>
      <sheetName val="検査調書"/>
      <sheetName val="出張計画書"/>
      <sheetName val="監督報告書"/>
      <sheetName val="監督終了報告書"/>
      <sheetName val="労務単価"/>
      <sheetName val="H13労務単価"/>
      <sheetName val="H13技術者単価"/>
      <sheetName val="図面供覧"/>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row r="50">
          <cell r="C50">
            <v>15700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E"/>
    </sheetNames>
    <definedNames>
      <definedName name="キャンセル"/>
    </definedNames>
    <sheetDataSet>
      <sheetData sheetId="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経費"/>
      <sheetName val="内訳 (東) "/>
      <sheetName val="内訳 （西)"/>
      <sheetName val="代価表"/>
      <sheetName val="単価"/>
      <sheetName val="がら(東）"/>
      <sheetName val="がら (西)"/>
      <sheetName val="植裁代価"/>
      <sheetName val="移植代価"/>
      <sheetName val="延長(東）"/>
      <sheetName val="延長(西）"/>
      <sheetName val="移植数量(東)"/>
      <sheetName val="移植数量 (西)"/>
      <sheetName val="高木"/>
      <sheetName val="中木"/>
      <sheetName val="低木"/>
      <sheetName val="景石代価"/>
      <sheetName val="土工配分"/>
      <sheetName val="土工断面"/>
      <sheetName val="構造土１(東)"/>
      <sheetName val="構造土１ (西)"/>
      <sheetName val="構造土２(東)"/>
      <sheetName val="構造土２ (西)"/>
      <sheetName val="#REF"/>
      <sheetName val="前設計"/>
      <sheetName val="Ａ"/>
      <sheetName val="延長"/>
      <sheetName val="C"/>
    </sheetNames>
    <sheetDataSet>
      <sheetData sheetId="0"/>
      <sheetData sheetId="1"/>
      <sheetData sheetId="2"/>
      <sheetData sheetId="3" refreshError="1">
        <row r="1">
          <cell r="C1" t="str">
            <v>第　　号 単 価 表</v>
          </cell>
          <cell r="D1" t="str">
            <v>ｲﾝﾀｰﾛｯｷﾝｸﾞﾌﾞﾛｯｸ舗装</v>
          </cell>
          <cell r="H1" t="str">
            <v>数量</v>
          </cell>
          <cell r="I1">
            <v>100</v>
          </cell>
        </row>
        <row r="2">
          <cell r="D2" t="str">
            <v>細　　　　　別</v>
          </cell>
          <cell r="H2" t="str">
            <v>金　　額</v>
          </cell>
          <cell r="I2" t="str">
            <v>摘　　　要</v>
          </cell>
        </row>
        <row r="4">
          <cell r="D4">
            <v>0</v>
          </cell>
          <cell r="H4">
            <v>18200</v>
          </cell>
          <cell r="I4" t="str">
            <v>県単</v>
          </cell>
        </row>
        <row r="6">
          <cell r="D6" t="str">
            <v>100　b≧1.6m　</v>
          </cell>
          <cell r="H6">
            <v>59500</v>
          </cell>
          <cell r="I6" t="str">
            <v>県単</v>
          </cell>
        </row>
        <row r="8">
          <cell r="D8" t="str">
            <v>細め</v>
          </cell>
          <cell r="H8">
            <v>10800</v>
          </cell>
          <cell r="I8" t="str">
            <v>建設物価</v>
          </cell>
        </row>
        <row r="10">
          <cell r="D10" t="str">
            <v>200*200*60　設置費含む</v>
          </cell>
          <cell r="H10">
            <v>1085000</v>
          </cell>
          <cell r="I10" t="str">
            <v>見積</v>
          </cell>
        </row>
        <row r="12">
          <cell r="D12" t="str">
            <v>細め</v>
          </cell>
          <cell r="H12">
            <v>216</v>
          </cell>
          <cell r="I12" t="str">
            <v>建設物価</v>
          </cell>
        </row>
        <row r="14">
          <cell r="D14">
            <v>0</v>
          </cell>
          <cell r="H14">
            <v>0</v>
          </cell>
          <cell r="I14">
            <v>0</v>
          </cell>
        </row>
        <row r="16">
          <cell r="D16">
            <v>0</v>
          </cell>
          <cell r="H16">
            <v>0</v>
          </cell>
          <cell r="I16">
            <v>0</v>
          </cell>
        </row>
        <row r="18">
          <cell r="D18">
            <v>0</v>
          </cell>
          <cell r="H18">
            <v>0</v>
          </cell>
          <cell r="I18">
            <v>0</v>
          </cell>
        </row>
        <row r="20">
          <cell r="D20">
            <v>0</v>
          </cell>
          <cell r="H20">
            <v>0</v>
          </cell>
          <cell r="I20">
            <v>0</v>
          </cell>
        </row>
        <row r="22">
          <cell r="D22">
            <v>0</v>
          </cell>
          <cell r="H22">
            <v>0</v>
          </cell>
          <cell r="I22">
            <v>0</v>
          </cell>
        </row>
        <row r="24">
          <cell r="D24">
            <v>0</v>
          </cell>
          <cell r="H24">
            <v>0</v>
          </cell>
          <cell r="I24">
            <v>0</v>
          </cell>
        </row>
        <row r="26">
          <cell r="D26">
            <v>0</v>
          </cell>
          <cell r="H26">
            <v>0</v>
          </cell>
          <cell r="I26">
            <v>0</v>
          </cell>
        </row>
        <row r="28">
          <cell r="D28">
            <v>0</v>
          </cell>
          <cell r="H28">
            <v>0</v>
          </cell>
          <cell r="I28">
            <v>0</v>
          </cell>
        </row>
        <row r="30">
          <cell r="D30">
            <v>0</v>
          </cell>
          <cell r="H30">
            <v>0</v>
          </cell>
          <cell r="I30">
            <v>0</v>
          </cell>
        </row>
        <row r="32">
          <cell r="D32">
            <v>0</v>
          </cell>
        </row>
        <row r="34">
          <cell r="D34">
            <v>0</v>
          </cell>
        </row>
        <row r="36">
          <cell r="D36">
            <v>1173716</v>
          </cell>
          <cell r="H36">
            <v>1173716</v>
          </cell>
        </row>
        <row r="38">
          <cell r="D38">
            <v>11737</v>
          </cell>
          <cell r="H38">
            <v>11737</v>
          </cell>
        </row>
        <row r="39">
          <cell r="D39" t="str">
            <v>擬石平板舗装</v>
          </cell>
          <cell r="H39" t="str">
            <v>数量</v>
          </cell>
          <cell r="I39">
            <v>100</v>
          </cell>
        </row>
        <row r="40">
          <cell r="D40" t="str">
            <v>細　　　　　別</v>
          </cell>
          <cell r="H40" t="str">
            <v>金　　額</v>
          </cell>
          <cell r="I40" t="str">
            <v>摘　　　要</v>
          </cell>
        </row>
        <row r="42">
          <cell r="D42">
            <v>0</v>
          </cell>
          <cell r="H42">
            <v>18200</v>
          </cell>
          <cell r="I42" t="str">
            <v>県単</v>
          </cell>
        </row>
        <row r="44">
          <cell r="D44" t="str">
            <v>100　b≧1.6m　</v>
          </cell>
          <cell r="H44">
            <v>59500</v>
          </cell>
          <cell r="I44" t="str">
            <v>県単</v>
          </cell>
        </row>
        <row r="46">
          <cell r="D46" t="str">
            <v>1:3 空練</v>
          </cell>
          <cell r="H46">
            <v>40278</v>
          </cell>
          <cell r="I46" t="str">
            <v>県単</v>
          </cell>
        </row>
        <row r="48">
          <cell r="D48" t="str">
            <v>300*300*60　稲田擬石</v>
          </cell>
          <cell r="H48">
            <v>1122000</v>
          </cell>
          <cell r="I48" t="str">
            <v>見積</v>
          </cell>
        </row>
        <row r="50">
          <cell r="D50" t="str">
            <v>細め</v>
          </cell>
          <cell r="H50">
            <v>475</v>
          </cell>
          <cell r="I50" t="str">
            <v>建設物価</v>
          </cell>
        </row>
        <row r="52">
          <cell r="D52" t="str">
            <v>　</v>
          </cell>
          <cell r="H52">
            <v>114615</v>
          </cell>
          <cell r="I52" t="str">
            <v>県単</v>
          </cell>
        </row>
        <row r="54">
          <cell r="D54" t="str">
            <v>　</v>
          </cell>
          <cell r="H54">
            <v>64800</v>
          </cell>
          <cell r="I54" t="str">
            <v>県単</v>
          </cell>
        </row>
        <row r="56">
          <cell r="D56">
            <v>0</v>
          </cell>
          <cell r="H56">
            <v>0</v>
          </cell>
          <cell r="I56">
            <v>0</v>
          </cell>
        </row>
        <row r="58">
          <cell r="D58">
            <v>0</v>
          </cell>
          <cell r="H58">
            <v>0</v>
          </cell>
          <cell r="I58">
            <v>0</v>
          </cell>
        </row>
        <row r="60">
          <cell r="D60">
            <v>0</v>
          </cell>
          <cell r="H60">
            <v>0</v>
          </cell>
          <cell r="I60">
            <v>0</v>
          </cell>
        </row>
        <row r="62">
          <cell r="D62">
            <v>0</v>
          </cell>
          <cell r="H62">
            <v>0</v>
          </cell>
          <cell r="I62">
            <v>0</v>
          </cell>
        </row>
        <row r="64">
          <cell r="D64">
            <v>0</v>
          </cell>
          <cell r="H64">
            <v>0</v>
          </cell>
          <cell r="I64">
            <v>0</v>
          </cell>
        </row>
        <row r="66">
          <cell r="D66">
            <v>0</v>
          </cell>
          <cell r="H66">
            <v>0</v>
          </cell>
          <cell r="I66">
            <v>0</v>
          </cell>
        </row>
        <row r="68">
          <cell r="D68">
            <v>0</v>
          </cell>
          <cell r="H68">
            <v>0</v>
          </cell>
          <cell r="I68">
            <v>0</v>
          </cell>
        </row>
        <row r="70">
          <cell r="D70">
            <v>0</v>
          </cell>
        </row>
        <row r="72">
          <cell r="D72">
            <v>0</v>
          </cell>
        </row>
        <row r="74">
          <cell r="D74">
            <v>1419868</v>
          </cell>
          <cell r="H74">
            <v>1419868</v>
          </cell>
        </row>
        <row r="76">
          <cell r="D76">
            <v>14198</v>
          </cell>
          <cell r="H76">
            <v>14198</v>
          </cell>
        </row>
        <row r="77">
          <cell r="D77" t="str">
            <v>砂利舗装Ａ</v>
          </cell>
          <cell r="H77" t="str">
            <v>数量</v>
          </cell>
          <cell r="I77">
            <v>100</v>
          </cell>
        </row>
        <row r="78">
          <cell r="D78" t="str">
            <v>細　　　　　別</v>
          </cell>
          <cell r="H78" t="str">
            <v>金　　額</v>
          </cell>
          <cell r="I78" t="str">
            <v>摘　　　要</v>
          </cell>
        </row>
        <row r="80">
          <cell r="D80">
            <v>0</v>
          </cell>
          <cell r="H80">
            <v>18200</v>
          </cell>
          <cell r="I80" t="str">
            <v>県単</v>
          </cell>
        </row>
        <row r="82">
          <cell r="D82" t="str">
            <v>100　b≧1.6m　</v>
          </cell>
          <cell r="H82">
            <v>59500</v>
          </cell>
          <cell r="I82" t="str">
            <v>県単</v>
          </cell>
        </row>
        <row r="84">
          <cell r="D84" t="str">
            <v>t=3cm　</v>
          </cell>
          <cell r="H84">
            <v>160000</v>
          </cell>
          <cell r="I84" t="str">
            <v>建設物価</v>
          </cell>
        </row>
        <row r="86">
          <cell r="D86">
            <v>0</v>
          </cell>
          <cell r="H86">
            <v>560000</v>
          </cell>
          <cell r="I86" t="str">
            <v>見積</v>
          </cell>
        </row>
        <row r="88">
          <cell r="D88">
            <v>0</v>
          </cell>
          <cell r="H88">
            <v>0</v>
          </cell>
          <cell r="I88">
            <v>0</v>
          </cell>
        </row>
        <row r="90">
          <cell r="D90">
            <v>0</v>
          </cell>
          <cell r="H90">
            <v>0</v>
          </cell>
          <cell r="I90">
            <v>0</v>
          </cell>
        </row>
        <row r="92">
          <cell r="D92">
            <v>0</v>
          </cell>
          <cell r="H92">
            <v>0</v>
          </cell>
          <cell r="I92">
            <v>0</v>
          </cell>
        </row>
        <row r="94">
          <cell r="D94">
            <v>0</v>
          </cell>
          <cell r="H94">
            <v>0</v>
          </cell>
          <cell r="I94">
            <v>0</v>
          </cell>
        </row>
        <row r="96">
          <cell r="D96">
            <v>0</v>
          </cell>
          <cell r="H96">
            <v>0</v>
          </cell>
          <cell r="I96">
            <v>0</v>
          </cell>
        </row>
        <row r="98">
          <cell r="D98">
            <v>0</v>
          </cell>
          <cell r="H98">
            <v>0</v>
          </cell>
          <cell r="I98">
            <v>0</v>
          </cell>
        </row>
        <row r="100">
          <cell r="D100">
            <v>0</v>
          </cell>
          <cell r="H100">
            <v>0</v>
          </cell>
          <cell r="I100">
            <v>0</v>
          </cell>
        </row>
        <row r="102">
          <cell r="D102">
            <v>0</v>
          </cell>
          <cell r="H102">
            <v>0</v>
          </cell>
          <cell r="I102">
            <v>0</v>
          </cell>
        </row>
        <row r="104">
          <cell r="D104">
            <v>0</v>
          </cell>
          <cell r="H104">
            <v>0</v>
          </cell>
          <cell r="I104">
            <v>0</v>
          </cell>
        </row>
        <row r="106">
          <cell r="D106">
            <v>0</v>
          </cell>
          <cell r="H106">
            <v>0</v>
          </cell>
          <cell r="I106">
            <v>0</v>
          </cell>
        </row>
        <row r="108">
          <cell r="D108">
            <v>0</v>
          </cell>
        </row>
        <row r="110">
          <cell r="D110">
            <v>0</v>
          </cell>
        </row>
        <row r="112">
          <cell r="D112">
            <v>797700</v>
          </cell>
          <cell r="H112">
            <v>797700</v>
          </cell>
        </row>
        <row r="114">
          <cell r="D114">
            <v>7977</v>
          </cell>
          <cell r="H114">
            <v>7977</v>
          </cell>
        </row>
        <row r="115">
          <cell r="D115" t="str">
            <v>砂利舗装Ｂ</v>
          </cell>
          <cell r="H115" t="str">
            <v>数量</v>
          </cell>
          <cell r="I115">
            <v>100</v>
          </cell>
        </row>
        <row r="116">
          <cell r="D116" t="str">
            <v>細　　　　　別</v>
          </cell>
          <cell r="H116" t="str">
            <v>金　　額</v>
          </cell>
          <cell r="I116" t="str">
            <v>摘　　　要</v>
          </cell>
        </row>
        <row r="118">
          <cell r="D118">
            <v>0</v>
          </cell>
          <cell r="H118">
            <v>18200</v>
          </cell>
          <cell r="I118" t="str">
            <v>県単</v>
          </cell>
        </row>
        <row r="120">
          <cell r="D120" t="str">
            <v>100　b≧1.6m　</v>
          </cell>
          <cell r="H120">
            <v>59500</v>
          </cell>
          <cell r="I120" t="str">
            <v>県単</v>
          </cell>
        </row>
        <row r="122">
          <cell r="D122" t="str">
            <v>エポキシ樹脂</v>
          </cell>
          <cell r="H122">
            <v>680000</v>
          </cell>
          <cell r="I122" t="str">
            <v>見積</v>
          </cell>
        </row>
        <row r="124">
          <cell r="D124" t="str">
            <v>t=3cm　</v>
          </cell>
          <cell r="H124">
            <v>160000</v>
          </cell>
          <cell r="I124" t="str">
            <v>建設物価</v>
          </cell>
        </row>
        <row r="126">
          <cell r="D126">
            <v>0</v>
          </cell>
          <cell r="H126">
            <v>0</v>
          </cell>
          <cell r="I126">
            <v>0</v>
          </cell>
        </row>
        <row r="128">
          <cell r="D128">
            <v>0</v>
          </cell>
          <cell r="H128">
            <v>0</v>
          </cell>
          <cell r="I128">
            <v>0</v>
          </cell>
        </row>
        <row r="130">
          <cell r="D130">
            <v>0</v>
          </cell>
          <cell r="H130">
            <v>0</v>
          </cell>
          <cell r="I130">
            <v>0</v>
          </cell>
        </row>
        <row r="132">
          <cell r="D132">
            <v>0</v>
          </cell>
          <cell r="H132">
            <v>0</v>
          </cell>
          <cell r="I132">
            <v>0</v>
          </cell>
        </row>
        <row r="134">
          <cell r="D134">
            <v>0</v>
          </cell>
          <cell r="H134">
            <v>0</v>
          </cell>
          <cell r="I134">
            <v>0</v>
          </cell>
        </row>
        <row r="136">
          <cell r="D136">
            <v>0</v>
          </cell>
          <cell r="H136">
            <v>0</v>
          </cell>
          <cell r="I136">
            <v>0</v>
          </cell>
        </row>
        <row r="138">
          <cell r="D138">
            <v>0</v>
          </cell>
          <cell r="H138">
            <v>0</v>
          </cell>
          <cell r="I138">
            <v>0</v>
          </cell>
        </row>
        <row r="140">
          <cell r="D140">
            <v>0</v>
          </cell>
          <cell r="H140">
            <v>0</v>
          </cell>
          <cell r="I140">
            <v>0</v>
          </cell>
        </row>
        <row r="142">
          <cell r="D142">
            <v>0</v>
          </cell>
          <cell r="H142">
            <v>0</v>
          </cell>
          <cell r="I142">
            <v>0</v>
          </cell>
        </row>
        <row r="144">
          <cell r="D144">
            <v>0</v>
          </cell>
          <cell r="H144">
            <v>0</v>
          </cell>
          <cell r="I144">
            <v>0</v>
          </cell>
        </row>
        <row r="146">
          <cell r="D146">
            <v>0</v>
          </cell>
        </row>
        <row r="148">
          <cell r="D148">
            <v>0</v>
          </cell>
        </row>
        <row r="150">
          <cell r="D150">
            <v>917700</v>
          </cell>
          <cell r="H150">
            <v>917700</v>
          </cell>
        </row>
        <row r="152">
          <cell r="D152">
            <v>9177</v>
          </cell>
          <cell r="H152">
            <v>9177</v>
          </cell>
        </row>
        <row r="153">
          <cell r="D153" t="str">
            <v>公園アスファルト舗装（駐車場）</v>
          </cell>
          <cell r="H153" t="str">
            <v>数量</v>
          </cell>
          <cell r="I153">
            <v>100</v>
          </cell>
        </row>
        <row r="154">
          <cell r="D154" t="str">
            <v>細　　　　　別</v>
          </cell>
          <cell r="H154" t="str">
            <v>金　　額</v>
          </cell>
          <cell r="I154" t="str">
            <v>摘　　　要</v>
          </cell>
        </row>
        <row r="156">
          <cell r="D156">
            <v>0</v>
          </cell>
          <cell r="H156">
            <v>18200</v>
          </cell>
          <cell r="I156" t="str">
            <v>県単</v>
          </cell>
        </row>
        <row r="158">
          <cell r="D158" t="str">
            <v>100　b≧1.6m　</v>
          </cell>
          <cell r="H158">
            <v>59500</v>
          </cell>
          <cell r="I158" t="str">
            <v>県単</v>
          </cell>
        </row>
        <row r="160">
          <cell r="D160" t="str">
            <v>t=5cm</v>
          </cell>
          <cell r="H160">
            <v>683700</v>
          </cell>
          <cell r="I160" t="str">
            <v>見積</v>
          </cell>
        </row>
        <row r="162">
          <cell r="D162">
            <v>0</v>
          </cell>
          <cell r="H162">
            <v>0</v>
          </cell>
          <cell r="I162">
            <v>0</v>
          </cell>
        </row>
        <row r="164">
          <cell r="D164">
            <v>0</v>
          </cell>
          <cell r="H164">
            <v>0</v>
          </cell>
          <cell r="I164">
            <v>0</v>
          </cell>
        </row>
        <row r="166">
          <cell r="D166">
            <v>0</v>
          </cell>
          <cell r="H166">
            <v>0</v>
          </cell>
          <cell r="I166">
            <v>0</v>
          </cell>
        </row>
        <row r="168">
          <cell r="D168">
            <v>0</v>
          </cell>
          <cell r="H168">
            <v>0</v>
          </cell>
          <cell r="I168">
            <v>0</v>
          </cell>
        </row>
        <row r="170">
          <cell r="D170">
            <v>0</v>
          </cell>
          <cell r="H170">
            <v>0</v>
          </cell>
          <cell r="I170">
            <v>0</v>
          </cell>
        </row>
        <row r="172">
          <cell r="D172">
            <v>0</v>
          </cell>
          <cell r="H172">
            <v>0</v>
          </cell>
          <cell r="I172">
            <v>0</v>
          </cell>
        </row>
        <row r="174">
          <cell r="D174">
            <v>0</v>
          </cell>
          <cell r="H174">
            <v>0</v>
          </cell>
          <cell r="I174">
            <v>0</v>
          </cell>
        </row>
        <row r="176">
          <cell r="D176">
            <v>0</v>
          </cell>
          <cell r="H176">
            <v>0</v>
          </cell>
          <cell r="I176">
            <v>0</v>
          </cell>
        </row>
        <row r="178">
          <cell r="D178">
            <v>0</v>
          </cell>
          <cell r="H178">
            <v>0</v>
          </cell>
          <cell r="I178">
            <v>0</v>
          </cell>
        </row>
        <row r="180">
          <cell r="D180">
            <v>0</v>
          </cell>
          <cell r="H180">
            <v>0</v>
          </cell>
          <cell r="I180">
            <v>0</v>
          </cell>
        </row>
        <row r="182">
          <cell r="D182">
            <v>0</v>
          </cell>
          <cell r="H182">
            <v>0</v>
          </cell>
          <cell r="I182">
            <v>0</v>
          </cell>
        </row>
        <row r="184">
          <cell r="D184">
            <v>0</v>
          </cell>
        </row>
        <row r="186">
          <cell r="D186">
            <v>0</v>
          </cell>
        </row>
        <row r="188">
          <cell r="D188">
            <v>761400</v>
          </cell>
          <cell r="H188">
            <v>761400</v>
          </cell>
        </row>
        <row r="190">
          <cell r="D190">
            <v>7614</v>
          </cell>
          <cell r="H190">
            <v>7614</v>
          </cell>
        </row>
        <row r="191">
          <cell r="D191" t="str">
            <v>砂舗装（多目的広場）</v>
          </cell>
          <cell r="H191" t="str">
            <v>数量</v>
          </cell>
          <cell r="I191">
            <v>100</v>
          </cell>
        </row>
        <row r="192">
          <cell r="D192" t="str">
            <v>細　　　　　別</v>
          </cell>
          <cell r="H192" t="str">
            <v>金　　額</v>
          </cell>
          <cell r="I192" t="str">
            <v>摘　　　要</v>
          </cell>
        </row>
        <row r="194">
          <cell r="D194">
            <v>0</v>
          </cell>
          <cell r="H194">
            <v>17800</v>
          </cell>
          <cell r="I194" t="str">
            <v>県単</v>
          </cell>
        </row>
        <row r="196">
          <cell r="D196" t="str">
            <v>100　b≧1.6m　</v>
          </cell>
          <cell r="H196">
            <v>59500</v>
          </cell>
          <cell r="I196" t="str">
            <v>県単</v>
          </cell>
        </row>
        <row r="198">
          <cell r="D198">
            <v>0</v>
          </cell>
          <cell r="H198">
            <v>34290</v>
          </cell>
          <cell r="I198" t="str">
            <v>見積</v>
          </cell>
        </row>
        <row r="200">
          <cell r="D200" t="str">
            <v>細め</v>
          </cell>
          <cell r="H200">
            <v>18000</v>
          </cell>
          <cell r="I200" t="str">
            <v>建設物価</v>
          </cell>
        </row>
        <row r="202">
          <cell r="D202" t="str">
            <v>6ｔ</v>
          </cell>
          <cell r="H202">
            <v>2030</v>
          </cell>
          <cell r="I202" t="str">
            <v>県単</v>
          </cell>
        </row>
        <row r="204">
          <cell r="D204" t="str">
            <v>　</v>
          </cell>
          <cell r="H204">
            <v>3520</v>
          </cell>
          <cell r="I204" t="str">
            <v>県単</v>
          </cell>
        </row>
        <row r="206">
          <cell r="D206" t="str">
            <v>1.0ｔ</v>
          </cell>
          <cell r="H206">
            <v>640</v>
          </cell>
          <cell r="I206" t="str">
            <v>県単</v>
          </cell>
        </row>
        <row r="208">
          <cell r="D208" t="str">
            <v>振動ﾛｰﾗｺﾝﾊﾞｲﾝﾄﾞ式3～4ｔ</v>
          </cell>
          <cell r="H208">
            <v>14301</v>
          </cell>
          <cell r="I208" t="str">
            <v>県単</v>
          </cell>
        </row>
        <row r="210">
          <cell r="D210" t="str">
            <v>細め</v>
          </cell>
          <cell r="H210">
            <v>1080</v>
          </cell>
          <cell r="I210" t="str">
            <v>建設物価</v>
          </cell>
        </row>
        <row r="212">
          <cell r="D212">
            <v>0</v>
          </cell>
          <cell r="H212">
            <v>268800</v>
          </cell>
          <cell r="I212" t="str">
            <v>建設物価</v>
          </cell>
        </row>
        <row r="214">
          <cell r="D214" t="str">
            <v>　</v>
          </cell>
          <cell r="H214">
            <v>960</v>
          </cell>
          <cell r="I214" t="str">
            <v>県単</v>
          </cell>
        </row>
        <row r="216">
          <cell r="D216" t="str">
            <v>　</v>
          </cell>
          <cell r="H216">
            <v>2560</v>
          </cell>
          <cell r="I216" t="str">
            <v>県単</v>
          </cell>
        </row>
        <row r="218">
          <cell r="D218">
            <v>0</v>
          </cell>
          <cell r="H218">
            <v>0</v>
          </cell>
          <cell r="I218">
            <v>0</v>
          </cell>
        </row>
        <row r="220">
          <cell r="D220">
            <v>0</v>
          </cell>
          <cell r="H220">
            <v>0</v>
          </cell>
          <cell r="I220">
            <v>0</v>
          </cell>
        </row>
        <row r="222">
          <cell r="D222">
            <v>0</v>
          </cell>
        </row>
        <row r="224">
          <cell r="D224">
            <v>0</v>
          </cell>
        </row>
        <row r="226">
          <cell r="D226">
            <v>423481</v>
          </cell>
          <cell r="H226">
            <v>423481</v>
          </cell>
        </row>
        <row r="228">
          <cell r="D228">
            <v>4234</v>
          </cell>
          <cell r="H228">
            <v>4234</v>
          </cell>
        </row>
        <row r="229">
          <cell r="D229" t="str">
            <v>小舗石張舗装（円形広場）</v>
          </cell>
          <cell r="H229" t="str">
            <v>数量</v>
          </cell>
          <cell r="I229">
            <v>100</v>
          </cell>
        </row>
        <row r="230">
          <cell r="D230" t="str">
            <v>細　　　　　別</v>
          </cell>
          <cell r="H230" t="str">
            <v>金　　額</v>
          </cell>
          <cell r="I230" t="str">
            <v>摘　　　要</v>
          </cell>
        </row>
        <row r="232">
          <cell r="D232">
            <v>0</v>
          </cell>
          <cell r="H232">
            <v>18200</v>
          </cell>
          <cell r="I232" t="str">
            <v>県単</v>
          </cell>
        </row>
        <row r="234">
          <cell r="D234" t="str">
            <v>100　b≧1.6m　</v>
          </cell>
          <cell r="H234">
            <v>59500</v>
          </cell>
          <cell r="I234" t="str">
            <v>県単</v>
          </cell>
        </row>
        <row r="236">
          <cell r="D236" t="str">
            <v>小型構造物-Ⅱ</v>
          </cell>
          <cell r="H236">
            <v>175966</v>
          </cell>
          <cell r="I236" t="str">
            <v>県単</v>
          </cell>
        </row>
        <row r="238">
          <cell r="D238" t="str">
            <v>小型構造物-Ⅱ</v>
          </cell>
          <cell r="H238">
            <v>10432</v>
          </cell>
          <cell r="I238" t="str">
            <v>県単</v>
          </cell>
        </row>
        <row r="240">
          <cell r="D240" t="str">
            <v>10*10</v>
          </cell>
          <cell r="H240">
            <v>24580</v>
          </cell>
          <cell r="I240" t="str">
            <v>見積</v>
          </cell>
        </row>
        <row r="242">
          <cell r="D242" t="str">
            <v>t10*w100</v>
          </cell>
          <cell r="H242">
            <v>13800</v>
          </cell>
          <cell r="I242" t="str">
            <v>見積</v>
          </cell>
        </row>
        <row r="244">
          <cell r="D244" t="str">
            <v>白御影　90*90*45</v>
          </cell>
          <cell r="H244">
            <v>1100000</v>
          </cell>
          <cell r="I244" t="str">
            <v>見積</v>
          </cell>
        </row>
        <row r="246">
          <cell r="D246" t="str">
            <v>　</v>
          </cell>
          <cell r="H246">
            <v>69500</v>
          </cell>
          <cell r="I246" t="str">
            <v>県単</v>
          </cell>
        </row>
        <row r="248">
          <cell r="D248" t="str">
            <v>　</v>
          </cell>
          <cell r="H248">
            <v>742400</v>
          </cell>
          <cell r="I248" t="str">
            <v>県単</v>
          </cell>
        </row>
        <row r="250">
          <cell r="D250" t="str">
            <v>　</v>
          </cell>
          <cell r="H250">
            <v>153600</v>
          </cell>
          <cell r="I250" t="str">
            <v>県単</v>
          </cell>
        </row>
        <row r="251">
          <cell r="I251" t="str">
            <v>労務費の</v>
          </cell>
        </row>
        <row r="252">
          <cell r="D252">
            <v>0</v>
          </cell>
          <cell r="H252">
            <v>67585</v>
          </cell>
          <cell r="I252">
            <v>0</v>
          </cell>
        </row>
        <row r="254">
          <cell r="D254">
            <v>0</v>
          </cell>
          <cell r="H254">
            <v>0</v>
          </cell>
          <cell r="I254">
            <v>0</v>
          </cell>
        </row>
        <row r="256">
          <cell r="D256">
            <v>0</v>
          </cell>
          <cell r="H256">
            <v>0</v>
          </cell>
          <cell r="I256">
            <v>0</v>
          </cell>
        </row>
        <row r="258">
          <cell r="D258">
            <v>0</v>
          </cell>
          <cell r="H258">
            <v>0</v>
          </cell>
          <cell r="I258">
            <v>0</v>
          </cell>
        </row>
        <row r="260">
          <cell r="D260">
            <v>0</v>
          </cell>
        </row>
        <row r="264">
          <cell r="D264">
            <v>2435563</v>
          </cell>
          <cell r="H264">
            <v>2435563</v>
          </cell>
        </row>
        <row r="266">
          <cell r="D266">
            <v>24355</v>
          </cell>
          <cell r="H266">
            <v>24355</v>
          </cell>
        </row>
        <row r="267">
          <cell r="D267" t="str">
            <v>切板石張舗装＜石材料以外＞（円形広場）</v>
          </cell>
          <cell r="H267" t="str">
            <v>数量</v>
          </cell>
          <cell r="I267">
            <v>100</v>
          </cell>
        </row>
        <row r="268">
          <cell r="D268" t="str">
            <v>細　　　　　別</v>
          </cell>
          <cell r="H268" t="str">
            <v>金　　額</v>
          </cell>
          <cell r="I268" t="str">
            <v>摘　　　要</v>
          </cell>
        </row>
        <row r="270">
          <cell r="D270">
            <v>0</v>
          </cell>
          <cell r="H270">
            <v>18200</v>
          </cell>
          <cell r="I270" t="str">
            <v>県単</v>
          </cell>
        </row>
        <row r="272">
          <cell r="D272" t="str">
            <v>100　b≧1.6m　</v>
          </cell>
          <cell r="H272">
            <v>59500</v>
          </cell>
          <cell r="I272" t="str">
            <v>県単</v>
          </cell>
        </row>
        <row r="274">
          <cell r="D274" t="str">
            <v>小型構造物-Ⅱ</v>
          </cell>
          <cell r="H274">
            <v>175966</v>
          </cell>
          <cell r="I274" t="str">
            <v>県単</v>
          </cell>
        </row>
        <row r="276">
          <cell r="D276" t="str">
            <v>小型構造物-Ⅱ</v>
          </cell>
          <cell r="H276">
            <v>10432</v>
          </cell>
          <cell r="I276" t="str">
            <v>県単</v>
          </cell>
        </row>
        <row r="278">
          <cell r="D278" t="str">
            <v>10*10</v>
          </cell>
          <cell r="H278">
            <v>24580</v>
          </cell>
          <cell r="I278" t="str">
            <v>見積</v>
          </cell>
        </row>
        <row r="280">
          <cell r="D280" t="str">
            <v>t10*w100</v>
          </cell>
          <cell r="H280">
            <v>13800</v>
          </cell>
          <cell r="I280" t="str">
            <v>見積</v>
          </cell>
        </row>
        <row r="282">
          <cell r="D282">
            <v>0</v>
          </cell>
          <cell r="H282">
            <v>0</v>
          </cell>
          <cell r="I282">
            <v>0</v>
          </cell>
        </row>
        <row r="284">
          <cell r="D284" t="str">
            <v>　</v>
          </cell>
          <cell r="H284">
            <v>100080</v>
          </cell>
          <cell r="I284" t="str">
            <v>県単</v>
          </cell>
        </row>
        <row r="286">
          <cell r="D286" t="str">
            <v>　</v>
          </cell>
          <cell r="H286">
            <v>258100</v>
          </cell>
          <cell r="I286" t="str">
            <v>県単</v>
          </cell>
        </row>
        <row r="288">
          <cell r="D288" t="str">
            <v>　</v>
          </cell>
          <cell r="H288">
            <v>161600</v>
          </cell>
          <cell r="I288" t="str">
            <v>県単</v>
          </cell>
        </row>
        <row r="289">
          <cell r="I289" t="str">
            <v>労務費の</v>
          </cell>
        </row>
        <row r="290">
          <cell r="D290">
            <v>0</v>
          </cell>
          <cell r="H290">
            <v>72769</v>
          </cell>
          <cell r="I290">
            <v>0</v>
          </cell>
        </row>
        <row r="292">
          <cell r="D292">
            <v>0</v>
          </cell>
          <cell r="H292">
            <v>0</v>
          </cell>
          <cell r="I292">
            <v>0</v>
          </cell>
        </row>
        <row r="294">
          <cell r="D294">
            <v>0</v>
          </cell>
          <cell r="H294">
            <v>0</v>
          </cell>
          <cell r="I294">
            <v>0</v>
          </cell>
        </row>
        <row r="296">
          <cell r="D296">
            <v>0</v>
          </cell>
          <cell r="H296">
            <v>0</v>
          </cell>
          <cell r="I296">
            <v>0</v>
          </cell>
        </row>
        <row r="298">
          <cell r="D298">
            <v>0</v>
          </cell>
        </row>
        <row r="302">
          <cell r="D302">
            <v>895027</v>
          </cell>
          <cell r="H302">
            <v>895027</v>
          </cell>
        </row>
        <row r="304">
          <cell r="D304">
            <v>8950</v>
          </cell>
          <cell r="H304">
            <v>8950</v>
          </cell>
        </row>
        <row r="305">
          <cell r="D305" t="str">
            <v>切板石張舗装Ａ（円形広場）</v>
          </cell>
          <cell r="H305" t="str">
            <v>数量</v>
          </cell>
          <cell r="I305">
            <v>1</v>
          </cell>
        </row>
        <row r="306">
          <cell r="D306" t="str">
            <v>細　　　　　別</v>
          </cell>
          <cell r="H306" t="str">
            <v>金　　額</v>
          </cell>
          <cell r="I306" t="str">
            <v>摘　　　要</v>
          </cell>
        </row>
        <row r="308">
          <cell r="D308">
            <v>0</v>
          </cell>
          <cell r="H308">
            <v>15807</v>
          </cell>
          <cell r="I308" t="str">
            <v>第  号 単 価 表</v>
          </cell>
        </row>
        <row r="310">
          <cell r="D310" t="str">
            <v>黒御影　φ1500*45</v>
          </cell>
          <cell r="H310">
            <v>168000</v>
          </cell>
          <cell r="I310" t="str">
            <v>見積</v>
          </cell>
        </row>
        <row r="312">
          <cell r="D312">
            <v>0</v>
          </cell>
          <cell r="H312">
            <v>0</v>
          </cell>
          <cell r="I312">
            <v>0</v>
          </cell>
        </row>
        <row r="314">
          <cell r="D314">
            <v>0</v>
          </cell>
          <cell r="H314">
            <v>0</v>
          </cell>
          <cell r="I314">
            <v>0</v>
          </cell>
        </row>
        <row r="316">
          <cell r="D316">
            <v>0</v>
          </cell>
          <cell r="H316">
            <v>0</v>
          </cell>
          <cell r="I316">
            <v>0</v>
          </cell>
        </row>
        <row r="318">
          <cell r="D318">
            <v>0</v>
          </cell>
          <cell r="H318">
            <v>0</v>
          </cell>
          <cell r="I318">
            <v>0</v>
          </cell>
        </row>
        <row r="320">
          <cell r="D320">
            <v>0</v>
          </cell>
          <cell r="H320">
            <v>0</v>
          </cell>
          <cell r="I320">
            <v>0</v>
          </cell>
        </row>
        <row r="322">
          <cell r="D322">
            <v>0</v>
          </cell>
          <cell r="H322">
            <v>0</v>
          </cell>
          <cell r="I322">
            <v>0</v>
          </cell>
        </row>
        <row r="324">
          <cell r="D324">
            <v>0</v>
          </cell>
          <cell r="H324">
            <v>0</v>
          </cell>
          <cell r="I324">
            <v>0</v>
          </cell>
        </row>
        <row r="326">
          <cell r="D326">
            <v>0</v>
          </cell>
          <cell r="H326">
            <v>0</v>
          </cell>
          <cell r="I326">
            <v>0</v>
          </cell>
        </row>
        <row r="328">
          <cell r="D328">
            <v>0</v>
          </cell>
          <cell r="H328">
            <v>0</v>
          </cell>
          <cell r="I328">
            <v>0</v>
          </cell>
        </row>
        <row r="330">
          <cell r="D330">
            <v>0</v>
          </cell>
          <cell r="H330">
            <v>0</v>
          </cell>
          <cell r="I330">
            <v>0</v>
          </cell>
        </row>
        <row r="332">
          <cell r="D332">
            <v>0</v>
          </cell>
          <cell r="H332">
            <v>0</v>
          </cell>
          <cell r="I332">
            <v>0</v>
          </cell>
        </row>
        <row r="334">
          <cell r="D334">
            <v>0</v>
          </cell>
          <cell r="H334">
            <v>0</v>
          </cell>
          <cell r="I334">
            <v>0</v>
          </cell>
        </row>
        <row r="336">
          <cell r="D336">
            <v>0</v>
          </cell>
        </row>
        <row r="340">
          <cell r="D340">
            <v>183807</v>
          </cell>
          <cell r="H340">
            <v>183807</v>
          </cell>
        </row>
        <row r="342">
          <cell r="D342">
            <v>183807</v>
          </cell>
          <cell r="H342">
            <v>183807</v>
          </cell>
        </row>
        <row r="343">
          <cell r="D343" t="str">
            <v>切板石張舗装Ｂ（円形広場）</v>
          </cell>
          <cell r="H343" t="str">
            <v>数量</v>
          </cell>
          <cell r="I343">
            <v>1</v>
          </cell>
        </row>
        <row r="344">
          <cell r="D344" t="str">
            <v>細　　　　　別</v>
          </cell>
          <cell r="H344" t="str">
            <v>金　　額</v>
          </cell>
          <cell r="I344" t="str">
            <v>摘　　　要</v>
          </cell>
        </row>
        <row r="346">
          <cell r="D346">
            <v>0</v>
          </cell>
          <cell r="H346">
            <v>438</v>
          </cell>
          <cell r="I346" t="str">
            <v>第  号 単 価 表</v>
          </cell>
        </row>
        <row r="348">
          <cell r="D348" t="str">
            <v>黒御影　φ250*45</v>
          </cell>
          <cell r="H348">
            <v>6000</v>
          </cell>
          <cell r="I348" t="str">
            <v>見積</v>
          </cell>
        </row>
        <row r="350">
          <cell r="D350">
            <v>0</v>
          </cell>
          <cell r="H350">
            <v>0</v>
          </cell>
          <cell r="I350">
            <v>0</v>
          </cell>
        </row>
        <row r="352">
          <cell r="D352">
            <v>0</v>
          </cell>
          <cell r="H352">
            <v>0</v>
          </cell>
          <cell r="I352">
            <v>0</v>
          </cell>
        </row>
        <row r="354">
          <cell r="D354">
            <v>0</v>
          </cell>
          <cell r="H354">
            <v>0</v>
          </cell>
          <cell r="I354">
            <v>0</v>
          </cell>
        </row>
        <row r="356">
          <cell r="D356">
            <v>0</v>
          </cell>
          <cell r="H356">
            <v>0</v>
          </cell>
          <cell r="I356">
            <v>0</v>
          </cell>
        </row>
        <row r="358">
          <cell r="D358">
            <v>0</v>
          </cell>
          <cell r="H358">
            <v>0</v>
          </cell>
          <cell r="I358">
            <v>0</v>
          </cell>
        </row>
        <row r="360">
          <cell r="D360">
            <v>0</v>
          </cell>
          <cell r="H360">
            <v>0</v>
          </cell>
          <cell r="I360">
            <v>0</v>
          </cell>
        </row>
        <row r="362">
          <cell r="D362">
            <v>0</v>
          </cell>
          <cell r="H362">
            <v>0</v>
          </cell>
          <cell r="I362">
            <v>0</v>
          </cell>
        </row>
        <row r="364">
          <cell r="D364">
            <v>0</v>
          </cell>
          <cell r="H364">
            <v>0</v>
          </cell>
          <cell r="I364">
            <v>0</v>
          </cell>
        </row>
        <row r="366">
          <cell r="D366">
            <v>0</v>
          </cell>
          <cell r="H366">
            <v>0</v>
          </cell>
          <cell r="I366">
            <v>0</v>
          </cell>
        </row>
        <row r="368">
          <cell r="D368">
            <v>0</v>
          </cell>
          <cell r="H368">
            <v>0</v>
          </cell>
          <cell r="I368">
            <v>0</v>
          </cell>
        </row>
        <row r="370">
          <cell r="D370">
            <v>0</v>
          </cell>
          <cell r="H370">
            <v>0</v>
          </cell>
          <cell r="I370">
            <v>0</v>
          </cell>
        </row>
        <row r="372">
          <cell r="D372">
            <v>0</v>
          </cell>
          <cell r="H372">
            <v>0</v>
          </cell>
          <cell r="I372">
            <v>0</v>
          </cell>
        </row>
        <row r="374">
          <cell r="D374">
            <v>0</v>
          </cell>
        </row>
        <row r="378">
          <cell r="D378">
            <v>6438</v>
          </cell>
          <cell r="H378">
            <v>6438</v>
          </cell>
        </row>
        <row r="380">
          <cell r="D380">
            <v>6438</v>
          </cell>
          <cell r="H380">
            <v>6438</v>
          </cell>
        </row>
        <row r="381">
          <cell r="D381" t="str">
            <v>切板石張舗装Ｃ（円形広場）</v>
          </cell>
          <cell r="H381" t="str">
            <v>数量</v>
          </cell>
          <cell r="I381">
            <v>1</v>
          </cell>
        </row>
        <row r="382">
          <cell r="D382" t="str">
            <v>細　　　　　別</v>
          </cell>
          <cell r="H382" t="str">
            <v>金　　額</v>
          </cell>
          <cell r="I382" t="str">
            <v>摘　　　要</v>
          </cell>
        </row>
        <row r="384">
          <cell r="D384">
            <v>0</v>
          </cell>
          <cell r="H384">
            <v>1644</v>
          </cell>
          <cell r="I384" t="str">
            <v>第  号 単 価 表</v>
          </cell>
        </row>
        <row r="386">
          <cell r="D386" t="str">
            <v>黒御影　150*1225*45</v>
          </cell>
          <cell r="H386">
            <v>10000</v>
          </cell>
          <cell r="I386" t="str">
            <v>見積</v>
          </cell>
        </row>
        <row r="388">
          <cell r="D388">
            <v>0</v>
          </cell>
          <cell r="H388">
            <v>0</v>
          </cell>
          <cell r="I388">
            <v>0</v>
          </cell>
        </row>
        <row r="390">
          <cell r="D390">
            <v>0</v>
          </cell>
          <cell r="H390">
            <v>0</v>
          </cell>
          <cell r="I390">
            <v>0</v>
          </cell>
        </row>
        <row r="392">
          <cell r="D392">
            <v>0</v>
          </cell>
          <cell r="H392">
            <v>0</v>
          </cell>
          <cell r="I392">
            <v>0</v>
          </cell>
        </row>
        <row r="394">
          <cell r="D394">
            <v>0</v>
          </cell>
          <cell r="H394">
            <v>0</v>
          </cell>
          <cell r="I394">
            <v>0</v>
          </cell>
        </row>
        <row r="396">
          <cell r="D396">
            <v>0</v>
          </cell>
          <cell r="H396">
            <v>0</v>
          </cell>
          <cell r="I396">
            <v>0</v>
          </cell>
        </row>
        <row r="398">
          <cell r="D398">
            <v>0</v>
          </cell>
          <cell r="H398">
            <v>0</v>
          </cell>
          <cell r="I398">
            <v>0</v>
          </cell>
        </row>
        <row r="400">
          <cell r="D400">
            <v>0</v>
          </cell>
          <cell r="H400">
            <v>0</v>
          </cell>
          <cell r="I400">
            <v>0</v>
          </cell>
        </row>
        <row r="402">
          <cell r="D402">
            <v>0</v>
          </cell>
          <cell r="H402">
            <v>0</v>
          </cell>
          <cell r="I402">
            <v>0</v>
          </cell>
        </row>
        <row r="404">
          <cell r="D404">
            <v>0</v>
          </cell>
          <cell r="H404">
            <v>0</v>
          </cell>
          <cell r="I404">
            <v>0</v>
          </cell>
        </row>
        <row r="406">
          <cell r="D406">
            <v>0</v>
          </cell>
          <cell r="H406">
            <v>0</v>
          </cell>
          <cell r="I406">
            <v>0</v>
          </cell>
        </row>
        <row r="408">
          <cell r="D408">
            <v>0</v>
          </cell>
          <cell r="H408">
            <v>0</v>
          </cell>
          <cell r="I408">
            <v>0</v>
          </cell>
        </row>
        <row r="410">
          <cell r="D410">
            <v>0</v>
          </cell>
          <cell r="H410">
            <v>0</v>
          </cell>
          <cell r="I410">
            <v>0</v>
          </cell>
        </row>
        <row r="412">
          <cell r="D412">
            <v>0</v>
          </cell>
        </row>
        <row r="416">
          <cell r="D416">
            <v>11644</v>
          </cell>
          <cell r="H416">
            <v>11644</v>
          </cell>
        </row>
        <row r="418">
          <cell r="D418">
            <v>11644</v>
          </cell>
          <cell r="H418">
            <v>11644</v>
          </cell>
        </row>
        <row r="419">
          <cell r="D419" t="str">
            <v>修景割石張舗装（西側広場）</v>
          </cell>
          <cell r="H419" t="str">
            <v>数量</v>
          </cell>
          <cell r="I419">
            <v>100</v>
          </cell>
        </row>
        <row r="420">
          <cell r="D420" t="str">
            <v>細　　　　　別</v>
          </cell>
          <cell r="H420" t="str">
            <v>金　　額</v>
          </cell>
          <cell r="I420" t="str">
            <v>摘　　　要</v>
          </cell>
        </row>
        <row r="422">
          <cell r="D422">
            <v>0</v>
          </cell>
          <cell r="H422">
            <v>18200</v>
          </cell>
          <cell r="I422" t="str">
            <v>県単</v>
          </cell>
        </row>
        <row r="424">
          <cell r="D424" t="str">
            <v>100　b≧1.6m　</v>
          </cell>
          <cell r="H424">
            <v>59500</v>
          </cell>
          <cell r="I424" t="str">
            <v>県単</v>
          </cell>
        </row>
        <row r="426">
          <cell r="D426" t="str">
            <v>小型構造物-Ⅱ</v>
          </cell>
          <cell r="H426">
            <v>175966</v>
          </cell>
          <cell r="I426" t="str">
            <v>県単</v>
          </cell>
        </row>
        <row r="428">
          <cell r="D428" t="str">
            <v>小型構造物-Ⅱ</v>
          </cell>
          <cell r="H428">
            <v>10432</v>
          </cell>
          <cell r="I428" t="str">
            <v>県単</v>
          </cell>
        </row>
        <row r="430">
          <cell r="D430" t="str">
            <v>10*10</v>
          </cell>
          <cell r="H430">
            <v>24580</v>
          </cell>
          <cell r="I430" t="str">
            <v>見積</v>
          </cell>
        </row>
        <row r="432">
          <cell r="D432" t="str">
            <v>t10*w90</v>
          </cell>
          <cell r="H432">
            <v>13200</v>
          </cell>
          <cell r="I432" t="str">
            <v>見積</v>
          </cell>
        </row>
        <row r="434">
          <cell r="D434">
            <v>0</v>
          </cell>
          <cell r="H434">
            <v>1800000</v>
          </cell>
          <cell r="I434" t="str">
            <v>見積</v>
          </cell>
        </row>
        <row r="436">
          <cell r="D436" t="str">
            <v>　</v>
          </cell>
          <cell r="H436">
            <v>166800</v>
          </cell>
          <cell r="I436" t="str">
            <v>県単</v>
          </cell>
        </row>
        <row r="438">
          <cell r="D438" t="str">
            <v>　</v>
          </cell>
          <cell r="H438">
            <v>725000</v>
          </cell>
          <cell r="I438" t="str">
            <v>県単</v>
          </cell>
        </row>
        <row r="440">
          <cell r="D440" t="str">
            <v>　</v>
          </cell>
          <cell r="H440">
            <v>256000</v>
          </cell>
          <cell r="I440" t="str">
            <v>県単</v>
          </cell>
        </row>
        <row r="441">
          <cell r="I441" t="str">
            <v>労務費の</v>
          </cell>
        </row>
        <row r="442">
          <cell r="D442">
            <v>0</v>
          </cell>
          <cell r="H442">
            <v>68868</v>
          </cell>
          <cell r="I442">
            <v>0</v>
          </cell>
        </row>
        <row r="444">
          <cell r="D444">
            <v>0</v>
          </cell>
          <cell r="H444">
            <v>0</v>
          </cell>
          <cell r="I444">
            <v>0</v>
          </cell>
        </row>
        <row r="446">
          <cell r="D446">
            <v>0</v>
          </cell>
          <cell r="H446">
            <v>0</v>
          </cell>
          <cell r="I446">
            <v>0</v>
          </cell>
        </row>
        <row r="448">
          <cell r="D448">
            <v>0</v>
          </cell>
          <cell r="H448">
            <v>0</v>
          </cell>
          <cell r="I448">
            <v>0</v>
          </cell>
        </row>
        <row r="450">
          <cell r="D450">
            <v>0</v>
          </cell>
        </row>
        <row r="452">
          <cell r="D452">
            <v>0</v>
          </cell>
        </row>
        <row r="454">
          <cell r="D454">
            <v>3318546</v>
          </cell>
          <cell r="H454">
            <v>3318546</v>
          </cell>
        </row>
        <row r="456">
          <cell r="D456">
            <v>33185</v>
          </cell>
          <cell r="H456">
            <v>33185</v>
          </cell>
        </row>
        <row r="457">
          <cell r="D457" t="str">
            <v>割石階段</v>
          </cell>
          <cell r="H457" t="str">
            <v>数量</v>
          </cell>
          <cell r="I457">
            <v>1</v>
          </cell>
        </row>
        <row r="458">
          <cell r="D458" t="str">
            <v>細　　　　　別</v>
          </cell>
          <cell r="H458" t="str">
            <v>金　　額</v>
          </cell>
          <cell r="I458" t="str">
            <v>摘　　　要</v>
          </cell>
        </row>
        <row r="460">
          <cell r="D460" t="str">
            <v>BH0.2</v>
          </cell>
          <cell r="H460">
            <v>2994</v>
          </cell>
          <cell r="I460" t="str">
            <v>県単</v>
          </cell>
        </row>
        <row r="462">
          <cell r="D462">
            <v>0</v>
          </cell>
          <cell r="H462">
            <v>0</v>
          </cell>
          <cell r="I462">
            <v>0</v>
          </cell>
        </row>
        <row r="464">
          <cell r="D464" t="str">
            <v>t=10cm</v>
          </cell>
          <cell r="H464">
            <v>13249</v>
          </cell>
          <cell r="I464" t="str">
            <v>県単</v>
          </cell>
        </row>
        <row r="466">
          <cell r="D466" t="str">
            <v>小型構造物-Ⅱ</v>
          </cell>
          <cell r="H466">
            <v>57817</v>
          </cell>
          <cell r="I466" t="str">
            <v>県単</v>
          </cell>
        </row>
        <row r="468">
          <cell r="D468" t="str">
            <v>小型構造物-Ⅱ</v>
          </cell>
          <cell r="H468">
            <v>23846</v>
          </cell>
          <cell r="I468" t="str">
            <v>県単</v>
          </cell>
        </row>
        <row r="470">
          <cell r="D470" t="str">
            <v>1:3 空練</v>
          </cell>
          <cell r="H470">
            <v>4027</v>
          </cell>
          <cell r="I470" t="str">
            <v>県単</v>
          </cell>
        </row>
        <row r="472">
          <cell r="D472" t="str">
            <v>階段石　687*1498*93</v>
          </cell>
          <cell r="H472">
            <v>180000</v>
          </cell>
          <cell r="I472" t="str">
            <v>見積</v>
          </cell>
        </row>
        <row r="474">
          <cell r="D474" t="str">
            <v>階段石　687*747*93</v>
          </cell>
          <cell r="H474">
            <v>60000</v>
          </cell>
          <cell r="I474" t="str">
            <v>見積</v>
          </cell>
        </row>
        <row r="476">
          <cell r="D476">
            <v>0</v>
          </cell>
          <cell r="H476">
            <v>164000</v>
          </cell>
          <cell r="I476" t="str">
            <v>見積</v>
          </cell>
        </row>
        <row r="478">
          <cell r="D478">
            <v>0</v>
          </cell>
          <cell r="H478">
            <v>0</v>
          </cell>
          <cell r="I478">
            <v>0</v>
          </cell>
        </row>
        <row r="480">
          <cell r="D480">
            <v>0</v>
          </cell>
          <cell r="H480">
            <v>0</v>
          </cell>
          <cell r="I480">
            <v>0</v>
          </cell>
        </row>
        <row r="482">
          <cell r="D482">
            <v>0</v>
          </cell>
          <cell r="H482">
            <v>0</v>
          </cell>
          <cell r="I482">
            <v>0</v>
          </cell>
        </row>
        <row r="484">
          <cell r="D484">
            <v>0</v>
          </cell>
          <cell r="H484">
            <v>0</v>
          </cell>
          <cell r="I484">
            <v>0</v>
          </cell>
        </row>
        <row r="486">
          <cell r="D486">
            <v>0</v>
          </cell>
          <cell r="H486">
            <v>0</v>
          </cell>
          <cell r="I486">
            <v>0</v>
          </cell>
        </row>
        <row r="488">
          <cell r="D488">
            <v>0</v>
          </cell>
        </row>
        <row r="490">
          <cell r="D490">
            <v>0</v>
          </cell>
        </row>
        <row r="492">
          <cell r="D492">
            <v>505933</v>
          </cell>
          <cell r="H492">
            <v>505933</v>
          </cell>
        </row>
        <row r="494">
          <cell r="D494">
            <v>505933</v>
          </cell>
          <cell r="H494">
            <v>505933</v>
          </cell>
        </row>
        <row r="495">
          <cell r="D495" t="str">
            <v>雑割石積</v>
          </cell>
          <cell r="H495" t="str">
            <v>数量</v>
          </cell>
          <cell r="I495">
            <v>10</v>
          </cell>
        </row>
        <row r="496">
          <cell r="D496" t="str">
            <v>細　　　　　別</v>
          </cell>
          <cell r="H496" t="str">
            <v>金　　額</v>
          </cell>
          <cell r="I496" t="str">
            <v>摘　　　要</v>
          </cell>
        </row>
        <row r="498">
          <cell r="D498" t="str">
            <v>t=10cm</v>
          </cell>
          <cell r="H498">
            <v>651</v>
          </cell>
          <cell r="I498" t="str">
            <v>県単</v>
          </cell>
        </row>
        <row r="500">
          <cell r="D500" t="str">
            <v>小型構造物-Ⅰ</v>
          </cell>
          <cell r="H500">
            <v>12569</v>
          </cell>
          <cell r="I500" t="str">
            <v>県単</v>
          </cell>
        </row>
        <row r="502">
          <cell r="D502" t="str">
            <v>小型構造物-Ⅰ</v>
          </cell>
          <cell r="H502">
            <v>13180</v>
          </cell>
          <cell r="I502" t="str">
            <v>県単</v>
          </cell>
        </row>
        <row r="504">
          <cell r="D504" t="str">
            <v>青御影　400*50</v>
          </cell>
          <cell r="H504">
            <v>95000</v>
          </cell>
          <cell r="I504" t="str">
            <v>見積</v>
          </cell>
        </row>
        <row r="506">
          <cell r="D506" t="str">
            <v>　</v>
          </cell>
          <cell r="H506">
            <v>5560</v>
          </cell>
          <cell r="I506" t="str">
            <v>県単</v>
          </cell>
        </row>
        <row r="508">
          <cell r="D508" t="str">
            <v>　</v>
          </cell>
          <cell r="H508">
            <v>15080</v>
          </cell>
          <cell r="I508" t="str">
            <v>県単</v>
          </cell>
        </row>
        <row r="510">
          <cell r="D510" t="str">
            <v>　</v>
          </cell>
          <cell r="H510">
            <v>12480</v>
          </cell>
          <cell r="I510" t="str">
            <v>県単</v>
          </cell>
        </row>
        <row r="511">
          <cell r="I511" t="str">
            <v>労務費の</v>
          </cell>
        </row>
        <row r="512">
          <cell r="D512">
            <v>0</v>
          </cell>
          <cell r="H512">
            <v>993</v>
          </cell>
          <cell r="I512">
            <v>0</v>
          </cell>
        </row>
        <row r="514">
          <cell r="D514" t="str">
            <v>河下石　控え350</v>
          </cell>
          <cell r="H514">
            <v>78000</v>
          </cell>
          <cell r="I514" t="str">
            <v>見積</v>
          </cell>
        </row>
        <row r="516">
          <cell r="D516" t="str">
            <v>　</v>
          </cell>
          <cell r="H516">
            <v>12788</v>
          </cell>
          <cell r="I516" t="str">
            <v>県単</v>
          </cell>
        </row>
        <row r="518">
          <cell r="D518" t="str">
            <v>　</v>
          </cell>
          <cell r="H518">
            <v>50460</v>
          </cell>
          <cell r="I518" t="str">
            <v>県単</v>
          </cell>
        </row>
        <row r="520">
          <cell r="D520" t="str">
            <v>　</v>
          </cell>
          <cell r="H520">
            <v>37120</v>
          </cell>
          <cell r="I520" t="str">
            <v>県単</v>
          </cell>
        </row>
        <row r="521">
          <cell r="I521" t="str">
            <v>労務費の</v>
          </cell>
        </row>
        <row r="522">
          <cell r="D522">
            <v>0</v>
          </cell>
          <cell r="H522">
            <v>20073</v>
          </cell>
          <cell r="I522">
            <v>0</v>
          </cell>
        </row>
        <row r="524">
          <cell r="D524">
            <v>0</v>
          </cell>
          <cell r="H524">
            <v>0</v>
          </cell>
          <cell r="I524">
            <v>0</v>
          </cell>
        </row>
        <row r="526">
          <cell r="D526">
            <v>0</v>
          </cell>
          <cell r="H526">
            <v>0</v>
          </cell>
          <cell r="I526">
            <v>0</v>
          </cell>
        </row>
        <row r="528">
          <cell r="D528">
            <v>0</v>
          </cell>
        </row>
        <row r="530">
          <cell r="D530">
            <v>353954</v>
          </cell>
          <cell r="H530">
            <v>353954</v>
          </cell>
        </row>
        <row r="532">
          <cell r="D532">
            <v>35395</v>
          </cell>
          <cell r="H532">
            <v>35395</v>
          </cell>
        </row>
        <row r="533">
          <cell r="D533" t="str">
            <v>雑割石積（材料流用）設置費のみ</v>
          </cell>
          <cell r="H533" t="str">
            <v>数量</v>
          </cell>
          <cell r="I533">
            <v>10</v>
          </cell>
        </row>
        <row r="534">
          <cell r="D534" t="str">
            <v>細　　　　　別</v>
          </cell>
          <cell r="H534" t="str">
            <v>金　　額</v>
          </cell>
          <cell r="I534" t="str">
            <v>摘　　　要</v>
          </cell>
        </row>
        <row r="536">
          <cell r="D536" t="str">
            <v>t=10cm</v>
          </cell>
          <cell r="H536">
            <v>651</v>
          </cell>
          <cell r="I536" t="str">
            <v>県単</v>
          </cell>
        </row>
        <row r="538">
          <cell r="D538" t="str">
            <v>小型構造物-Ⅰ</v>
          </cell>
          <cell r="H538">
            <v>12569</v>
          </cell>
          <cell r="I538" t="str">
            <v>県単</v>
          </cell>
        </row>
        <row r="540">
          <cell r="D540" t="str">
            <v>小型構造物-Ⅰ</v>
          </cell>
          <cell r="H540">
            <v>13180</v>
          </cell>
          <cell r="I540" t="str">
            <v>県単</v>
          </cell>
        </row>
        <row r="542">
          <cell r="D542" t="str">
            <v>青御影　400*50</v>
          </cell>
          <cell r="H542">
            <v>0</v>
          </cell>
          <cell r="I542" t="str">
            <v>流用</v>
          </cell>
        </row>
        <row r="544">
          <cell r="D544" t="str">
            <v>　</v>
          </cell>
          <cell r="H544">
            <v>5560</v>
          </cell>
          <cell r="I544" t="str">
            <v>県単</v>
          </cell>
        </row>
        <row r="546">
          <cell r="D546" t="str">
            <v>　</v>
          </cell>
          <cell r="H546">
            <v>15080</v>
          </cell>
          <cell r="I546" t="str">
            <v>県単</v>
          </cell>
        </row>
        <row r="548">
          <cell r="D548" t="str">
            <v>　</v>
          </cell>
          <cell r="H548">
            <v>12480</v>
          </cell>
          <cell r="I548" t="str">
            <v>県単</v>
          </cell>
        </row>
        <row r="549">
          <cell r="I549" t="str">
            <v>労務費の</v>
          </cell>
        </row>
        <row r="550">
          <cell r="D550">
            <v>0</v>
          </cell>
          <cell r="H550">
            <v>993</v>
          </cell>
          <cell r="I550">
            <v>0</v>
          </cell>
        </row>
        <row r="552">
          <cell r="D552" t="str">
            <v>河下石　控え350</v>
          </cell>
          <cell r="H552">
            <v>0</v>
          </cell>
          <cell r="I552" t="str">
            <v>流用</v>
          </cell>
        </row>
        <row r="554">
          <cell r="D554" t="str">
            <v>　</v>
          </cell>
          <cell r="H554">
            <v>12788</v>
          </cell>
          <cell r="I554" t="str">
            <v>県単</v>
          </cell>
        </row>
        <row r="556">
          <cell r="D556" t="str">
            <v>　</v>
          </cell>
          <cell r="H556">
            <v>50460</v>
          </cell>
          <cell r="I556" t="str">
            <v>県単</v>
          </cell>
        </row>
        <row r="558">
          <cell r="D558" t="str">
            <v>　</v>
          </cell>
          <cell r="H558">
            <v>37120</v>
          </cell>
          <cell r="I558" t="str">
            <v>県単</v>
          </cell>
        </row>
        <row r="559">
          <cell r="I559" t="str">
            <v>労務費の</v>
          </cell>
        </row>
        <row r="560">
          <cell r="D560">
            <v>0</v>
          </cell>
          <cell r="H560">
            <v>20073</v>
          </cell>
          <cell r="I560">
            <v>0</v>
          </cell>
        </row>
        <row r="562">
          <cell r="D562">
            <v>0</v>
          </cell>
          <cell r="H562">
            <v>0</v>
          </cell>
          <cell r="I562">
            <v>0</v>
          </cell>
        </row>
        <row r="564">
          <cell r="D564">
            <v>0</v>
          </cell>
          <cell r="H564">
            <v>0</v>
          </cell>
          <cell r="I564">
            <v>0</v>
          </cell>
        </row>
        <row r="566">
          <cell r="D566">
            <v>0</v>
          </cell>
        </row>
        <row r="568">
          <cell r="D568">
            <v>180954</v>
          </cell>
          <cell r="H568">
            <v>180954</v>
          </cell>
        </row>
        <row r="570">
          <cell r="D570">
            <v>18095</v>
          </cell>
          <cell r="H570">
            <v>18095</v>
          </cell>
        </row>
        <row r="571">
          <cell r="D571" t="str">
            <v>擬石縁石Ａ</v>
          </cell>
          <cell r="H571" t="str">
            <v>数量</v>
          </cell>
          <cell r="I571">
            <v>10</v>
          </cell>
        </row>
        <row r="572">
          <cell r="D572" t="str">
            <v>細　　　　　別</v>
          </cell>
          <cell r="H572" t="str">
            <v>金　　額</v>
          </cell>
          <cell r="I572" t="str">
            <v>摘　　　要</v>
          </cell>
        </row>
        <row r="574">
          <cell r="D574">
            <v>0</v>
          </cell>
          <cell r="H574">
            <v>0</v>
          </cell>
          <cell r="I574">
            <v>0</v>
          </cell>
        </row>
        <row r="576">
          <cell r="D576">
            <v>0</v>
          </cell>
          <cell r="H576">
            <v>0</v>
          </cell>
          <cell r="I576">
            <v>0</v>
          </cell>
        </row>
        <row r="578">
          <cell r="D578">
            <v>0</v>
          </cell>
          <cell r="H578">
            <v>0</v>
          </cell>
          <cell r="I578">
            <v>0</v>
          </cell>
        </row>
        <row r="580">
          <cell r="D580">
            <v>0</v>
          </cell>
          <cell r="H580">
            <v>0</v>
          </cell>
          <cell r="I580">
            <v>0</v>
          </cell>
        </row>
        <row r="582">
          <cell r="D582" t="str">
            <v>t=10cm</v>
          </cell>
          <cell r="H582">
            <v>1411</v>
          </cell>
          <cell r="I582" t="str">
            <v>県単</v>
          </cell>
        </row>
        <row r="584">
          <cell r="D584">
            <v>0</v>
          </cell>
          <cell r="H584">
            <v>0</v>
          </cell>
          <cell r="I584">
            <v>0</v>
          </cell>
        </row>
        <row r="586">
          <cell r="D586">
            <v>0</v>
          </cell>
          <cell r="H586">
            <v>0</v>
          </cell>
          <cell r="I586">
            <v>0</v>
          </cell>
        </row>
        <row r="588">
          <cell r="D588" t="str">
            <v>　</v>
          </cell>
          <cell r="H588">
            <v>16680</v>
          </cell>
          <cell r="I588" t="str">
            <v>県単</v>
          </cell>
        </row>
        <row r="590">
          <cell r="D590" t="str">
            <v>　</v>
          </cell>
          <cell r="H590">
            <v>16980</v>
          </cell>
          <cell r="I590" t="str">
            <v>県単</v>
          </cell>
        </row>
        <row r="592">
          <cell r="D592" t="str">
            <v>　</v>
          </cell>
          <cell r="H592">
            <v>28800</v>
          </cell>
          <cell r="I592" t="str">
            <v>県単</v>
          </cell>
        </row>
        <row r="593">
          <cell r="I593" t="str">
            <v>労務費の</v>
          </cell>
        </row>
        <row r="594">
          <cell r="D594">
            <v>0</v>
          </cell>
          <cell r="H594">
            <v>3123</v>
          </cell>
          <cell r="I594">
            <v>0</v>
          </cell>
        </row>
        <row r="596">
          <cell r="D596" t="str">
            <v>80*80*600　稲田擬石　１面仕上</v>
          </cell>
          <cell r="H596">
            <v>19000</v>
          </cell>
          <cell r="I596" t="str">
            <v>見積</v>
          </cell>
        </row>
        <row r="598">
          <cell r="D598">
            <v>0</v>
          </cell>
          <cell r="H598">
            <v>0</v>
          </cell>
          <cell r="I598">
            <v>0</v>
          </cell>
        </row>
        <row r="600">
          <cell r="D600">
            <v>0</v>
          </cell>
          <cell r="H600">
            <v>0</v>
          </cell>
          <cell r="I600">
            <v>0</v>
          </cell>
        </row>
        <row r="602">
          <cell r="D602">
            <v>0</v>
          </cell>
        </row>
        <row r="604">
          <cell r="D604">
            <v>0</v>
          </cell>
        </row>
        <row r="606">
          <cell r="D606">
            <v>85994</v>
          </cell>
          <cell r="H606">
            <v>85994</v>
          </cell>
        </row>
        <row r="608">
          <cell r="D608">
            <v>8599</v>
          </cell>
          <cell r="H608">
            <v>8599</v>
          </cell>
        </row>
        <row r="609">
          <cell r="D609" t="str">
            <v>擬石縁石Ｂ</v>
          </cell>
          <cell r="H609" t="str">
            <v>数量</v>
          </cell>
          <cell r="I609">
            <v>10</v>
          </cell>
        </row>
        <row r="610">
          <cell r="D610" t="str">
            <v>細　　　　　別</v>
          </cell>
          <cell r="H610" t="str">
            <v>金　　額</v>
          </cell>
          <cell r="I610" t="str">
            <v>摘　　　要</v>
          </cell>
        </row>
        <row r="612">
          <cell r="D612">
            <v>0</v>
          </cell>
          <cell r="H612">
            <v>0</v>
          </cell>
          <cell r="I612">
            <v>0</v>
          </cell>
        </row>
        <row r="614">
          <cell r="D614">
            <v>0</v>
          </cell>
          <cell r="H614">
            <v>0</v>
          </cell>
          <cell r="I614">
            <v>0</v>
          </cell>
        </row>
        <row r="616">
          <cell r="D616">
            <v>0</v>
          </cell>
          <cell r="H616">
            <v>0</v>
          </cell>
          <cell r="I616">
            <v>0</v>
          </cell>
        </row>
        <row r="618">
          <cell r="D618">
            <v>0</v>
          </cell>
          <cell r="H618">
            <v>0</v>
          </cell>
          <cell r="I618">
            <v>0</v>
          </cell>
        </row>
        <row r="620">
          <cell r="D620" t="str">
            <v>t=10cm</v>
          </cell>
          <cell r="H620">
            <v>1411</v>
          </cell>
          <cell r="I620" t="str">
            <v>県単</v>
          </cell>
        </row>
        <row r="622">
          <cell r="D622">
            <v>0</v>
          </cell>
          <cell r="H622">
            <v>0</v>
          </cell>
          <cell r="I622">
            <v>0</v>
          </cell>
        </row>
        <row r="624">
          <cell r="D624">
            <v>0</v>
          </cell>
          <cell r="H624">
            <v>0</v>
          </cell>
          <cell r="I624">
            <v>0</v>
          </cell>
        </row>
        <row r="626">
          <cell r="D626" t="str">
            <v>　</v>
          </cell>
          <cell r="H626">
            <v>16680</v>
          </cell>
          <cell r="I626" t="str">
            <v>県単</v>
          </cell>
        </row>
        <row r="628">
          <cell r="D628" t="str">
            <v>　</v>
          </cell>
          <cell r="H628">
            <v>16980</v>
          </cell>
          <cell r="I628" t="str">
            <v>県単</v>
          </cell>
        </row>
        <row r="630">
          <cell r="D630" t="str">
            <v>　</v>
          </cell>
          <cell r="H630">
            <v>28800</v>
          </cell>
          <cell r="I630" t="str">
            <v>県単</v>
          </cell>
        </row>
        <row r="631">
          <cell r="I631" t="str">
            <v>労務費の</v>
          </cell>
        </row>
        <row r="632">
          <cell r="D632">
            <v>0</v>
          </cell>
          <cell r="H632">
            <v>3123</v>
          </cell>
          <cell r="I632">
            <v>0</v>
          </cell>
        </row>
        <row r="634">
          <cell r="D634" t="str">
            <v>80*80*600　稲田擬石　２面仕上</v>
          </cell>
          <cell r="H634">
            <v>25000</v>
          </cell>
          <cell r="I634" t="str">
            <v>見積</v>
          </cell>
        </row>
        <row r="636">
          <cell r="D636">
            <v>0</v>
          </cell>
          <cell r="H636">
            <v>0</v>
          </cell>
          <cell r="I636">
            <v>0</v>
          </cell>
        </row>
        <row r="638">
          <cell r="D638">
            <v>0</v>
          </cell>
          <cell r="H638">
            <v>0</v>
          </cell>
          <cell r="I638">
            <v>0</v>
          </cell>
        </row>
        <row r="640">
          <cell r="D640">
            <v>0</v>
          </cell>
        </row>
        <row r="642">
          <cell r="D642">
            <v>0</v>
          </cell>
        </row>
        <row r="644">
          <cell r="D644">
            <v>91994</v>
          </cell>
          <cell r="H644">
            <v>91994</v>
          </cell>
        </row>
        <row r="646">
          <cell r="D646">
            <v>9199</v>
          </cell>
          <cell r="H646">
            <v>9199</v>
          </cell>
        </row>
        <row r="647">
          <cell r="D647" t="str">
            <v>木縁石</v>
          </cell>
          <cell r="H647" t="str">
            <v>数量</v>
          </cell>
          <cell r="I647">
            <v>1</v>
          </cell>
        </row>
        <row r="648">
          <cell r="D648" t="str">
            <v>細　　　　　別</v>
          </cell>
          <cell r="H648" t="str">
            <v>金　　額</v>
          </cell>
          <cell r="I648" t="str">
            <v>摘　　　要</v>
          </cell>
        </row>
        <row r="650">
          <cell r="D650">
            <v>0</v>
          </cell>
          <cell r="H650">
            <v>6640</v>
          </cell>
          <cell r="I650" t="str">
            <v>見積</v>
          </cell>
        </row>
        <row r="652">
          <cell r="D652" t="str">
            <v>　</v>
          </cell>
          <cell r="H652">
            <v>1040</v>
          </cell>
          <cell r="I652" t="str">
            <v>県単</v>
          </cell>
        </row>
        <row r="654">
          <cell r="D654">
            <v>0</v>
          </cell>
          <cell r="H654">
            <v>0</v>
          </cell>
          <cell r="I654">
            <v>0</v>
          </cell>
        </row>
        <row r="656">
          <cell r="D656">
            <v>0</v>
          </cell>
          <cell r="H656">
            <v>0</v>
          </cell>
          <cell r="I656">
            <v>0</v>
          </cell>
        </row>
        <row r="658">
          <cell r="D658">
            <v>0</v>
          </cell>
          <cell r="H658">
            <v>0</v>
          </cell>
          <cell r="I658">
            <v>0</v>
          </cell>
        </row>
        <row r="660">
          <cell r="D660">
            <v>0</v>
          </cell>
          <cell r="H660">
            <v>0</v>
          </cell>
          <cell r="I660">
            <v>0</v>
          </cell>
        </row>
        <row r="662">
          <cell r="D662">
            <v>0</v>
          </cell>
          <cell r="H662">
            <v>0</v>
          </cell>
          <cell r="I662">
            <v>0</v>
          </cell>
        </row>
        <row r="664">
          <cell r="D664">
            <v>0</v>
          </cell>
          <cell r="H664">
            <v>0</v>
          </cell>
          <cell r="I664">
            <v>0</v>
          </cell>
        </row>
        <row r="666">
          <cell r="D666">
            <v>0</v>
          </cell>
          <cell r="H666">
            <v>0</v>
          </cell>
          <cell r="I666">
            <v>0</v>
          </cell>
        </row>
        <row r="668">
          <cell r="D668">
            <v>0</v>
          </cell>
          <cell r="H668">
            <v>0</v>
          </cell>
          <cell r="I668">
            <v>0</v>
          </cell>
        </row>
        <row r="670">
          <cell r="D670">
            <v>0</v>
          </cell>
          <cell r="H670">
            <v>0</v>
          </cell>
          <cell r="I670">
            <v>0</v>
          </cell>
        </row>
        <row r="672">
          <cell r="D672">
            <v>0</v>
          </cell>
          <cell r="H672">
            <v>0</v>
          </cell>
          <cell r="I672">
            <v>0</v>
          </cell>
        </row>
        <row r="674">
          <cell r="D674">
            <v>0</v>
          </cell>
          <cell r="H674">
            <v>0</v>
          </cell>
          <cell r="I674">
            <v>0</v>
          </cell>
        </row>
        <row r="676">
          <cell r="D676">
            <v>0</v>
          </cell>
          <cell r="H676">
            <v>0</v>
          </cell>
          <cell r="I676">
            <v>0</v>
          </cell>
        </row>
        <row r="678">
          <cell r="D678">
            <v>0</v>
          </cell>
        </row>
        <row r="680">
          <cell r="D680">
            <v>0</v>
          </cell>
        </row>
        <row r="682">
          <cell r="D682">
            <v>7680</v>
          </cell>
          <cell r="H682">
            <v>7680</v>
          </cell>
        </row>
        <row r="684">
          <cell r="D684">
            <v>7680</v>
          </cell>
          <cell r="H684">
            <v>7680</v>
          </cell>
        </row>
        <row r="685">
          <cell r="D685" t="str">
            <v>見切り材</v>
          </cell>
          <cell r="H685" t="str">
            <v>数量</v>
          </cell>
          <cell r="I685">
            <v>1</v>
          </cell>
        </row>
        <row r="686">
          <cell r="D686" t="str">
            <v>細　　　　　別</v>
          </cell>
          <cell r="H686" t="str">
            <v>金　　額</v>
          </cell>
          <cell r="I686" t="str">
            <v>摘　　　要</v>
          </cell>
        </row>
        <row r="688">
          <cell r="D688">
            <v>0</v>
          </cell>
          <cell r="H688">
            <v>1300</v>
          </cell>
          <cell r="I688" t="str">
            <v>見積</v>
          </cell>
        </row>
        <row r="690">
          <cell r="D690" t="str">
            <v>　</v>
          </cell>
          <cell r="H690">
            <v>172</v>
          </cell>
          <cell r="I690" t="str">
            <v>県単</v>
          </cell>
        </row>
        <row r="692">
          <cell r="D692">
            <v>0</v>
          </cell>
          <cell r="H692">
            <v>0</v>
          </cell>
          <cell r="I692">
            <v>0</v>
          </cell>
        </row>
        <row r="694">
          <cell r="D694">
            <v>0</v>
          </cell>
          <cell r="H694">
            <v>0</v>
          </cell>
          <cell r="I694">
            <v>0</v>
          </cell>
        </row>
        <row r="696">
          <cell r="D696">
            <v>0</v>
          </cell>
          <cell r="H696">
            <v>0</v>
          </cell>
          <cell r="I696">
            <v>0</v>
          </cell>
        </row>
        <row r="698">
          <cell r="D698">
            <v>0</v>
          </cell>
          <cell r="H698">
            <v>0</v>
          </cell>
          <cell r="I698">
            <v>0</v>
          </cell>
        </row>
        <row r="700">
          <cell r="D700">
            <v>0</v>
          </cell>
          <cell r="H700">
            <v>0</v>
          </cell>
          <cell r="I700">
            <v>0</v>
          </cell>
        </row>
        <row r="702">
          <cell r="D702">
            <v>0</v>
          </cell>
          <cell r="H702">
            <v>0</v>
          </cell>
          <cell r="I702">
            <v>0</v>
          </cell>
        </row>
        <row r="704">
          <cell r="D704">
            <v>0</v>
          </cell>
          <cell r="H704">
            <v>0</v>
          </cell>
          <cell r="I704">
            <v>0</v>
          </cell>
        </row>
        <row r="706">
          <cell r="D706">
            <v>0</v>
          </cell>
          <cell r="H706">
            <v>0</v>
          </cell>
          <cell r="I706">
            <v>0</v>
          </cell>
        </row>
        <row r="708">
          <cell r="D708">
            <v>0</v>
          </cell>
          <cell r="H708">
            <v>0</v>
          </cell>
          <cell r="I708">
            <v>0</v>
          </cell>
        </row>
        <row r="710">
          <cell r="D710">
            <v>0</v>
          </cell>
          <cell r="H710">
            <v>0</v>
          </cell>
          <cell r="I710">
            <v>0</v>
          </cell>
        </row>
        <row r="712">
          <cell r="D712">
            <v>0</v>
          </cell>
          <cell r="H712">
            <v>0</v>
          </cell>
          <cell r="I712">
            <v>0</v>
          </cell>
        </row>
        <row r="714">
          <cell r="D714">
            <v>0</v>
          </cell>
          <cell r="H714">
            <v>0</v>
          </cell>
          <cell r="I714">
            <v>0</v>
          </cell>
        </row>
        <row r="716">
          <cell r="D716">
            <v>0</v>
          </cell>
        </row>
        <row r="718">
          <cell r="D718">
            <v>0</v>
          </cell>
        </row>
        <row r="720">
          <cell r="D720">
            <v>1472</v>
          </cell>
          <cell r="H720">
            <v>1472</v>
          </cell>
        </row>
        <row r="722">
          <cell r="D722">
            <v>1472</v>
          </cell>
          <cell r="H722">
            <v>1472</v>
          </cell>
        </row>
        <row r="723">
          <cell r="D723" t="str">
            <v>ｽﾂｰﾙＡ</v>
          </cell>
          <cell r="H723" t="str">
            <v>数量</v>
          </cell>
          <cell r="I723">
            <v>1</v>
          </cell>
        </row>
        <row r="724">
          <cell r="D724" t="str">
            <v>細　　　　　別</v>
          </cell>
          <cell r="H724" t="str">
            <v>金　　額</v>
          </cell>
          <cell r="I724" t="str">
            <v>摘　　　要</v>
          </cell>
        </row>
        <row r="726">
          <cell r="D726">
            <v>0</v>
          </cell>
          <cell r="H726">
            <v>0</v>
          </cell>
          <cell r="I726">
            <v>0</v>
          </cell>
        </row>
        <row r="728">
          <cell r="D728">
            <v>0</v>
          </cell>
          <cell r="H728">
            <v>0</v>
          </cell>
          <cell r="I728">
            <v>0</v>
          </cell>
        </row>
        <row r="730">
          <cell r="D730">
            <v>0</v>
          </cell>
          <cell r="H730">
            <v>0</v>
          </cell>
          <cell r="I730">
            <v>0</v>
          </cell>
        </row>
        <row r="732">
          <cell r="D732">
            <v>0</v>
          </cell>
          <cell r="H732">
            <v>0</v>
          </cell>
          <cell r="I732">
            <v>0</v>
          </cell>
        </row>
        <row r="734">
          <cell r="D734" t="str">
            <v>t=10cm</v>
          </cell>
          <cell r="H734">
            <v>434</v>
          </cell>
          <cell r="I734" t="str">
            <v>県単</v>
          </cell>
        </row>
        <row r="736">
          <cell r="D736" t="str">
            <v>1:3 空練</v>
          </cell>
          <cell r="H736">
            <v>134</v>
          </cell>
          <cell r="I736" t="str">
            <v>県単</v>
          </cell>
        </row>
        <row r="738">
          <cell r="D738">
            <v>0</v>
          </cell>
          <cell r="H738">
            <v>0</v>
          </cell>
          <cell r="I738">
            <v>0</v>
          </cell>
        </row>
        <row r="740">
          <cell r="D740">
            <v>0</v>
          </cell>
          <cell r="H740">
            <v>0</v>
          </cell>
          <cell r="I740">
            <v>0</v>
          </cell>
        </row>
        <row r="742">
          <cell r="D742" t="str">
            <v>御影石　φ500　H450  26KG</v>
          </cell>
          <cell r="H742">
            <v>60000</v>
          </cell>
          <cell r="I742" t="str">
            <v>見積</v>
          </cell>
        </row>
        <row r="744">
          <cell r="D744" t="str">
            <v>　</v>
          </cell>
          <cell r="H744">
            <v>3300</v>
          </cell>
          <cell r="I744" t="str">
            <v>県単</v>
          </cell>
        </row>
        <row r="746">
          <cell r="D746" t="str">
            <v>　</v>
          </cell>
          <cell r="H746">
            <v>9600</v>
          </cell>
          <cell r="I746" t="str">
            <v>県単</v>
          </cell>
        </row>
        <row r="748">
          <cell r="D748">
            <v>0</v>
          </cell>
          <cell r="H748">
            <v>0</v>
          </cell>
          <cell r="I748">
            <v>0</v>
          </cell>
        </row>
        <row r="750">
          <cell r="D750">
            <v>0</v>
          </cell>
          <cell r="H750">
            <v>0</v>
          </cell>
          <cell r="I750">
            <v>0</v>
          </cell>
        </row>
        <row r="752">
          <cell r="D752">
            <v>0</v>
          </cell>
          <cell r="H752">
            <v>0</v>
          </cell>
          <cell r="I752">
            <v>0</v>
          </cell>
        </row>
        <row r="754">
          <cell r="D754">
            <v>0</v>
          </cell>
        </row>
        <row r="756">
          <cell r="D756">
            <v>0</v>
          </cell>
        </row>
        <row r="758">
          <cell r="D758">
            <v>73468</v>
          </cell>
          <cell r="H758">
            <v>73468</v>
          </cell>
        </row>
        <row r="760">
          <cell r="D760">
            <v>73468</v>
          </cell>
          <cell r="H760">
            <v>73468</v>
          </cell>
        </row>
        <row r="761">
          <cell r="D761" t="str">
            <v>ｽﾂｰﾙＢ</v>
          </cell>
          <cell r="H761" t="str">
            <v>数量</v>
          </cell>
          <cell r="I761">
            <v>1</v>
          </cell>
        </row>
        <row r="762">
          <cell r="D762" t="str">
            <v>細　　　　　別</v>
          </cell>
          <cell r="H762" t="str">
            <v>金　　額</v>
          </cell>
          <cell r="I762" t="str">
            <v>摘　　　要</v>
          </cell>
        </row>
        <row r="764">
          <cell r="D764">
            <v>0</v>
          </cell>
          <cell r="H764">
            <v>0</v>
          </cell>
          <cell r="I764">
            <v>0</v>
          </cell>
        </row>
        <row r="766">
          <cell r="D766">
            <v>0</v>
          </cell>
          <cell r="H766">
            <v>0</v>
          </cell>
          <cell r="I766">
            <v>0</v>
          </cell>
        </row>
        <row r="768">
          <cell r="D768">
            <v>0</v>
          </cell>
          <cell r="H768">
            <v>0</v>
          </cell>
          <cell r="I768">
            <v>0</v>
          </cell>
        </row>
        <row r="770">
          <cell r="D770">
            <v>0</v>
          </cell>
          <cell r="H770">
            <v>0</v>
          </cell>
          <cell r="I770">
            <v>0</v>
          </cell>
        </row>
        <row r="772">
          <cell r="D772" t="str">
            <v>t=10cm</v>
          </cell>
          <cell r="H772">
            <v>434</v>
          </cell>
          <cell r="I772" t="str">
            <v>県単</v>
          </cell>
        </row>
        <row r="774">
          <cell r="D774" t="str">
            <v>1:3 空練</v>
          </cell>
          <cell r="H774">
            <v>134</v>
          </cell>
          <cell r="I774" t="str">
            <v>県単</v>
          </cell>
        </row>
        <row r="776">
          <cell r="D776">
            <v>0</v>
          </cell>
          <cell r="H776">
            <v>0</v>
          </cell>
          <cell r="I776">
            <v>0</v>
          </cell>
        </row>
        <row r="778">
          <cell r="D778">
            <v>0</v>
          </cell>
          <cell r="H778">
            <v>0</v>
          </cell>
          <cell r="I778">
            <v>0</v>
          </cell>
        </row>
        <row r="780">
          <cell r="D780" t="str">
            <v>来待石　φ500　H550  30KG</v>
          </cell>
          <cell r="H780">
            <v>48000</v>
          </cell>
          <cell r="I780" t="str">
            <v>見積</v>
          </cell>
        </row>
        <row r="782">
          <cell r="D782" t="str">
            <v>　</v>
          </cell>
          <cell r="H782">
            <v>3300</v>
          </cell>
          <cell r="I782" t="str">
            <v>県単</v>
          </cell>
        </row>
        <row r="784">
          <cell r="D784" t="str">
            <v>　</v>
          </cell>
          <cell r="H784">
            <v>9600</v>
          </cell>
          <cell r="I784" t="str">
            <v>県単</v>
          </cell>
        </row>
        <row r="786">
          <cell r="D786">
            <v>0</v>
          </cell>
          <cell r="H786">
            <v>0</v>
          </cell>
          <cell r="I786">
            <v>0</v>
          </cell>
        </row>
        <row r="788">
          <cell r="D788">
            <v>0</v>
          </cell>
          <cell r="H788">
            <v>0</v>
          </cell>
          <cell r="I788">
            <v>0</v>
          </cell>
        </row>
        <row r="790">
          <cell r="D790">
            <v>0</v>
          </cell>
          <cell r="H790">
            <v>0</v>
          </cell>
          <cell r="I790">
            <v>0</v>
          </cell>
        </row>
        <row r="792">
          <cell r="D792">
            <v>0</v>
          </cell>
        </row>
        <row r="794">
          <cell r="D794">
            <v>0</v>
          </cell>
        </row>
        <row r="796">
          <cell r="D796">
            <v>61468</v>
          </cell>
          <cell r="H796">
            <v>61468</v>
          </cell>
        </row>
        <row r="798">
          <cell r="D798">
            <v>61468</v>
          </cell>
          <cell r="H798">
            <v>61468</v>
          </cell>
        </row>
        <row r="799">
          <cell r="D799" t="str">
            <v>車止めＡ</v>
          </cell>
          <cell r="H799" t="str">
            <v>数量</v>
          </cell>
          <cell r="I799">
            <v>1</v>
          </cell>
        </row>
        <row r="800">
          <cell r="D800" t="str">
            <v>細　　　　　別</v>
          </cell>
          <cell r="H800" t="str">
            <v>金　　額</v>
          </cell>
          <cell r="I800" t="str">
            <v>摘　　　要</v>
          </cell>
        </row>
        <row r="802">
          <cell r="D802" t="str">
            <v>BH0.2</v>
          </cell>
          <cell r="H802">
            <v>472</v>
          </cell>
          <cell r="I802" t="str">
            <v>県単</v>
          </cell>
        </row>
        <row r="804">
          <cell r="D804">
            <v>0</v>
          </cell>
          <cell r="H804">
            <v>637</v>
          </cell>
          <cell r="I804" t="str">
            <v>県単</v>
          </cell>
        </row>
        <row r="806">
          <cell r="D806">
            <v>0</v>
          </cell>
          <cell r="H806">
            <v>0</v>
          </cell>
          <cell r="I806">
            <v>0</v>
          </cell>
        </row>
        <row r="808">
          <cell r="D808">
            <v>0</v>
          </cell>
          <cell r="H808">
            <v>0</v>
          </cell>
          <cell r="I808">
            <v>0</v>
          </cell>
        </row>
        <row r="810">
          <cell r="D810" t="str">
            <v>t=10cm</v>
          </cell>
          <cell r="H810">
            <v>217</v>
          </cell>
          <cell r="I810" t="str">
            <v>県単</v>
          </cell>
        </row>
        <row r="812">
          <cell r="D812" t="str">
            <v>小型構造物-Ⅱ</v>
          </cell>
          <cell r="H812">
            <v>754</v>
          </cell>
          <cell r="I812" t="str">
            <v>県単</v>
          </cell>
        </row>
        <row r="814">
          <cell r="D814" t="str">
            <v>小型構造物-Ⅱ</v>
          </cell>
          <cell r="H814">
            <v>2980</v>
          </cell>
          <cell r="I814" t="str">
            <v>県単</v>
          </cell>
        </row>
        <row r="816">
          <cell r="D816">
            <v>0</v>
          </cell>
          <cell r="H816">
            <v>0</v>
          </cell>
          <cell r="I816">
            <v>0</v>
          </cell>
        </row>
        <row r="818">
          <cell r="D818">
            <v>0</v>
          </cell>
          <cell r="H818">
            <v>66000</v>
          </cell>
          <cell r="I818" t="str">
            <v>見積</v>
          </cell>
        </row>
        <row r="820">
          <cell r="D820">
            <v>0</v>
          </cell>
          <cell r="H820">
            <v>0</v>
          </cell>
          <cell r="I820">
            <v>0</v>
          </cell>
        </row>
        <row r="822">
          <cell r="D822">
            <v>0</v>
          </cell>
          <cell r="H822">
            <v>0</v>
          </cell>
          <cell r="I822">
            <v>0</v>
          </cell>
        </row>
        <row r="824">
          <cell r="D824">
            <v>0</v>
          </cell>
          <cell r="H824">
            <v>0</v>
          </cell>
          <cell r="I824">
            <v>0</v>
          </cell>
        </row>
        <row r="826">
          <cell r="D826">
            <v>0</v>
          </cell>
          <cell r="H826">
            <v>0</v>
          </cell>
          <cell r="I826">
            <v>0</v>
          </cell>
        </row>
        <row r="828">
          <cell r="D828">
            <v>0</v>
          </cell>
          <cell r="H828">
            <v>0</v>
          </cell>
          <cell r="I828">
            <v>0</v>
          </cell>
        </row>
        <row r="830">
          <cell r="D830">
            <v>0</v>
          </cell>
        </row>
        <row r="832">
          <cell r="D832">
            <v>0</v>
          </cell>
        </row>
        <row r="834">
          <cell r="D834">
            <v>71060</v>
          </cell>
          <cell r="H834">
            <v>71060</v>
          </cell>
        </row>
        <row r="836">
          <cell r="D836">
            <v>71060</v>
          </cell>
          <cell r="H836">
            <v>71060</v>
          </cell>
        </row>
        <row r="837">
          <cell r="D837" t="str">
            <v>車止めＢ</v>
          </cell>
          <cell r="H837" t="str">
            <v>数量</v>
          </cell>
          <cell r="I837">
            <v>1</v>
          </cell>
        </row>
        <row r="838">
          <cell r="D838" t="str">
            <v>細　　　　　別</v>
          </cell>
          <cell r="H838" t="str">
            <v>金　　額</v>
          </cell>
          <cell r="I838" t="str">
            <v>摘　　　要</v>
          </cell>
        </row>
        <row r="840">
          <cell r="D840" t="str">
            <v>BH0.2</v>
          </cell>
          <cell r="H840">
            <v>63</v>
          </cell>
          <cell r="I840" t="str">
            <v>県単</v>
          </cell>
        </row>
        <row r="842">
          <cell r="D842">
            <v>0</v>
          </cell>
          <cell r="H842">
            <v>22</v>
          </cell>
          <cell r="I842" t="str">
            <v>県単</v>
          </cell>
        </row>
        <row r="844">
          <cell r="D844">
            <v>0</v>
          </cell>
          <cell r="H844">
            <v>0</v>
          </cell>
          <cell r="I844">
            <v>0</v>
          </cell>
        </row>
        <row r="846">
          <cell r="D846">
            <v>0</v>
          </cell>
          <cell r="H846">
            <v>0</v>
          </cell>
          <cell r="I846">
            <v>0</v>
          </cell>
        </row>
        <row r="848">
          <cell r="D848" t="str">
            <v>t=10cm</v>
          </cell>
          <cell r="H848">
            <v>217</v>
          </cell>
          <cell r="I848" t="str">
            <v>県単</v>
          </cell>
        </row>
        <row r="850">
          <cell r="D850" t="str">
            <v>1:3 空練</v>
          </cell>
          <cell r="H850">
            <v>40</v>
          </cell>
          <cell r="I850" t="str">
            <v>県単</v>
          </cell>
        </row>
        <row r="852">
          <cell r="D852">
            <v>0</v>
          </cell>
          <cell r="H852">
            <v>0</v>
          </cell>
          <cell r="I852">
            <v>0</v>
          </cell>
        </row>
        <row r="854">
          <cell r="D854">
            <v>0</v>
          </cell>
          <cell r="H854">
            <v>0</v>
          </cell>
          <cell r="I854">
            <v>0</v>
          </cell>
        </row>
        <row r="856">
          <cell r="D856" t="str">
            <v>φ300</v>
          </cell>
          <cell r="H856">
            <v>35800</v>
          </cell>
          <cell r="I856" t="str">
            <v>見積</v>
          </cell>
        </row>
        <row r="858">
          <cell r="D858" t="str">
            <v>　</v>
          </cell>
          <cell r="H858">
            <v>278</v>
          </cell>
          <cell r="I858" t="str">
            <v>県単</v>
          </cell>
        </row>
        <row r="860">
          <cell r="D860" t="str">
            <v>　</v>
          </cell>
          <cell r="H860">
            <v>480</v>
          </cell>
          <cell r="I860" t="str">
            <v>県単</v>
          </cell>
        </row>
        <row r="862">
          <cell r="D862">
            <v>0</v>
          </cell>
          <cell r="H862">
            <v>4700</v>
          </cell>
          <cell r="I862" t="str">
            <v>見積</v>
          </cell>
        </row>
        <row r="864">
          <cell r="D864" t="str">
            <v>　</v>
          </cell>
          <cell r="H864">
            <v>278</v>
          </cell>
          <cell r="I864" t="str">
            <v>県単</v>
          </cell>
        </row>
        <row r="866">
          <cell r="D866" t="str">
            <v>　</v>
          </cell>
          <cell r="H866">
            <v>849</v>
          </cell>
          <cell r="I866" t="str">
            <v>県単</v>
          </cell>
        </row>
        <row r="868">
          <cell r="D868" t="str">
            <v>　</v>
          </cell>
          <cell r="H868">
            <v>480</v>
          </cell>
          <cell r="I868" t="str">
            <v>県単</v>
          </cell>
        </row>
        <row r="870">
          <cell r="D870">
            <v>0</v>
          </cell>
        </row>
        <row r="872">
          <cell r="D872">
            <v>43207</v>
          </cell>
          <cell r="H872">
            <v>43207</v>
          </cell>
        </row>
        <row r="874">
          <cell r="D874">
            <v>43207</v>
          </cell>
          <cell r="H874">
            <v>43207</v>
          </cell>
        </row>
        <row r="875">
          <cell r="D875" t="str">
            <v>車止めＣ</v>
          </cell>
          <cell r="H875" t="str">
            <v>数量</v>
          </cell>
          <cell r="I875">
            <v>1</v>
          </cell>
        </row>
        <row r="876">
          <cell r="D876" t="str">
            <v>細　　　　　別</v>
          </cell>
          <cell r="H876" t="str">
            <v>金　　額</v>
          </cell>
          <cell r="I876" t="str">
            <v>摘　　　要</v>
          </cell>
        </row>
        <row r="878">
          <cell r="D878" t="str">
            <v>BH0.2</v>
          </cell>
          <cell r="H878">
            <v>31</v>
          </cell>
          <cell r="I878" t="str">
            <v>県単</v>
          </cell>
        </row>
        <row r="880">
          <cell r="D880">
            <v>0</v>
          </cell>
          <cell r="H880">
            <v>0</v>
          </cell>
          <cell r="I880">
            <v>0</v>
          </cell>
        </row>
        <row r="882">
          <cell r="D882">
            <v>0</v>
          </cell>
          <cell r="H882">
            <v>0</v>
          </cell>
          <cell r="I882">
            <v>0</v>
          </cell>
        </row>
        <row r="884">
          <cell r="D884">
            <v>0</v>
          </cell>
          <cell r="H884">
            <v>0</v>
          </cell>
          <cell r="I884">
            <v>0</v>
          </cell>
        </row>
        <row r="886">
          <cell r="D886" t="str">
            <v>t=10cm</v>
          </cell>
          <cell r="H886">
            <v>108</v>
          </cell>
          <cell r="I886" t="str">
            <v>県単</v>
          </cell>
        </row>
        <row r="888">
          <cell r="D888" t="str">
            <v>1:3 空練</v>
          </cell>
          <cell r="H888">
            <v>53</v>
          </cell>
          <cell r="I888" t="str">
            <v>県単</v>
          </cell>
        </row>
        <row r="890">
          <cell r="D890">
            <v>0</v>
          </cell>
          <cell r="H890">
            <v>0</v>
          </cell>
          <cell r="I890">
            <v>0</v>
          </cell>
        </row>
        <row r="892">
          <cell r="D892">
            <v>0</v>
          </cell>
          <cell r="H892">
            <v>0</v>
          </cell>
          <cell r="I892">
            <v>0</v>
          </cell>
        </row>
        <row r="894">
          <cell r="D894" t="str">
            <v>φ300</v>
          </cell>
          <cell r="H894">
            <v>37900</v>
          </cell>
          <cell r="I894" t="str">
            <v>見積</v>
          </cell>
        </row>
        <row r="896">
          <cell r="D896" t="str">
            <v>　</v>
          </cell>
          <cell r="H896">
            <v>278</v>
          </cell>
          <cell r="I896" t="str">
            <v>県単</v>
          </cell>
        </row>
        <row r="898">
          <cell r="D898" t="str">
            <v>　</v>
          </cell>
          <cell r="H898">
            <v>480</v>
          </cell>
          <cell r="I898" t="str">
            <v>県単</v>
          </cell>
        </row>
        <row r="900">
          <cell r="D900">
            <v>0</v>
          </cell>
          <cell r="H900">
            <v>4700</v>
          </cell>
          <cell r="I900" t="str">
            <v>見積</v>
          </cell>
        </row>
        <row r="902">
          <cell r="D902" t="str">
            <v>　</v>
          </cell>
          <cell r="H902">
            <v>278</v>
          </cell>
          <cell r="I902" t="str">
            <v>県単</v>
          </cell>
        </row>
        <row r="904">
          <cell r="D904" t="str">
            <v>　</v>
          </cell>
          <cell r="H904">
            <v>849</v>
          </cell>
          <cell r="I904" t="str">
            <v>県単</v>
          </cell>
        </row>
        <row r="906">
          <cell r="D906" t="str">
            <v>　</v>
          </cell>
          <cell r="H906">
            <v>480</v>
          </cell>
          <cell r="I906" t="str">
            <v>県単</v>
          </cell>
        </row>
        <row r="908">
          <cell r="D908">
            <v>0</v>
          </cell>
        </row>
        <row r="910">
          <cell r="D910">
            <v>45157</v>
          </cell>
          <cell r="H910">
            <v>45157</v>
          </cell>
        </row>
        <row r="912">
          <cell r="D912">
            <v>45157</v>
          </cell>
          <cell r="H912">
            <v>45157</v>
          </cell>
        </row>
        <row r="913">
          <cell r="D913" t="str">
            <v>車止めＤ</v>
          </cell>
          <cell r="H913" t="str">
            <v>数量</v>
          </cell>
          <cell r="I913">
            <v>1</v>
          </cell>
        </row>
        <row r="914">
          <cell r="D914" t="str">
            <v>細　　　　　別</v>
          </cell>
          <cell r="H914" t="str">
            <v>金　　額</v>
          </cell>
          <cell r="I914" t="str">
            <v>摘　　　要</v>
          </cell>
        </row>
        <row r="916">
          <cell r="D916" t="str">
            <v>ﾊﾟｰｷﾝｸﾞﾌﾞﾛｯｸ</v>
          </cell>
          <cell r="H916">
            <v>10000</v>
          </cell>
          <cell r="I916" t="str">
            <v>見積</v>
          </cell>
        </row>
        <row r="918">
          <cell r="D918" t="str">
            <v>　</v>
          </cell>
          <cell r="H918">
            <v>800</v>
          </cell>
          <cell r="I918" t="str">
            <v>県単</v>
          </cell>
        </row>
        <row r="920">
          <cell r="D920">
            <v>0</v>
          </cell>
          <cell r="H920">
            <v>0</v>
          </cell>
          <cell r="I920">
            <v>0</v>
          </cell>
        </row>
        <row r="922">
          <cell r="D922">
            <v>0</v>
          </cell>
          <cell r="H922">
            <v>0</v>
          </cell>
          <cell r="I922">
            <v>0</v>
          </cell>
        </row>
        <row r="924">
          <cell r="D924">
            <v>0</v>
          </cell>
          <cell r="H924">
            <v>0</v>
          </cell>
          <cell r="I924">
            <v>0</v>
          </cell>
        </row>
        <row r="926">
          <cell r="D926">
            <v>0</v>
          </cell>
          <cell r="H926">
            <v>0</v>
          </cell>
          <cell r="I926">
            <v>0</v>
          </cell>
        </row>
        <row r="928">
          <cell r="D928">
            <v>0</v>
          </cell>
          <cell r="H928">
            <v>0</v>
          </cell>
          <cell r="I928">
            <v>0</v>
          </cell>
        </row>
        <row r="930">
          <cell r="D930">
            <v>0</v>
          </cell>
          <cell r="H930">
            <v>0</v>
          </cell>
          <cell r="I930">
            <v>0</v>
          </cell>
        </row>
        <row r="932">
          <cell r="D932">
            <v>0</v>
          </cell>
          <cell r="H932">
            <v>0</v>
          </cell>
          <cell r="I932">
            <v>0</v>
          </cell>
        </row>
        <row r="934">
          <cell r="D934">
            <v>0</v>
          </cell>
          <cell r="H934">
            <v>0</v>
          </cell>
          <cell r="I934">
            <v>0</v>
          </cell>
        </row>
        <row r="936">
          <cell r="D936">
            <v>0</v>
          </cell>
          <cell r="H936">
            <v>0</v>
          </cell>
          <cell r="I936">
            <v>0</v>
          </cell>
        </row>
        <row r="938">
          <cell r="D938">
            <v>0</v>
          </cell>
          <cell r="H938">
            <v>0</v>
          </cell>
          <cell r="I938">
            <v>0</v>
          </cell>
        </row>
        <row r="940">
          <cell r="D940">
            <v>0</v>
          </cell>
          <cell r="H940">
            <v>0</v>
          </cell>
          <cell r="I940">
            <v>0</v>
          </cell>
        </row>
        <row r="942">
          <cell r="D942">
            <v>0</v>
          </cell>
          <cell r="H942">
            <v>0</v>
          </cell>
          <cell r="I942">
            <v>0</v>
          </cell>
        </row>
        <row r="944">
          <cell r="D944">
            <v>0</v>
          </cell>
        </row>
        <row r="946">
          <cell r="D946">
            <v>0</v>
          </cell>
        </row>
        <row r="948">
          <cell r="D948">
            <v>10800</v>
          </cell>
          <cell r="H948">
            <v>10800</v>
          </cell>
        </row>
        <row r="950">
          <cell r="D950">
            <v>10800</v>
          </cell>
          <cell r="H950">
            <v>10800</v>
          </cell>
        </row>
        <row r="951">
          <cell r="D951" t="str">
            <v>案内板Ａ</v>
          </cell>
          <cell r="H951" t="str">
            <v>数量</v>
          </cell>
          <cell r="I951">
            <v>1</v>
          </cell>
        </row>
        <row r="952">
          <cell r="D952" t="str">
            <v>細　　　　　別</v>
          </cell>
          <cell r="H952" t="str">
            <v>金　　額</v>
          </cell>
          <cell r="I952" t="str">
            <v>摘　　　要</v>
          </cell>
        </row>
        <row r="954">
          <cell r="D954" t="str">
            <v>BH0.2</v>
          </cell>
          <cell r="H954">
            <v>630</v>
          </cell>
          <cell r="I954" t="str">
            <v>県単</v>
          </cell>
        </row>
        <row r="956">
          <cell r="D956">
            <v>0</v>
          </cell>
          <cell r="H956">
            <v>0</v>
          </cell>
          <cell r="I956">
            <v>0</v>
          </cell>
        </row>
        <row r="958">
          <cell r="D958">
            <v>0</v>
          </cell>
          <cell r="H958">
            <v>0</v>
          </cell>
          <cell r="I958">
            <v>0</v>
          </cell>
        </row>
        <row r="960">
          <cell r="D960">
            <v>0</v>
          </cell>
          <cell r="H960">
            <v>0</v>
          </cell>
          <cell r="I960">
            <v>0</v>
          </cell>
        </row>
        <row r="962">
          <cell r="D962" t="str">
            <v>t=10cm</v>
          </cell>
          <cell r="H962">
            <v>2172</v>
          </cell>
          <cell r="I962" t="str">
            <v>県単</v>
          </cell>
        </row>
        <row r="964">
          <cell r="D964" t="str">
            <v>無筋構造物</v>
          </cell>
          <cell r="H964">
            <v>2066</v>
          </cell>
          <cell r="I964" t="str">
            <v>県単</v>
          </cell>
        </row>
        <row r="966">
          <cell r="D966" t="str">
            <v>均し</v>
          </cell>
          <cell r="H966">
            <v>1176</v>
          </cell>
          <cell r="I966" t="str">
            <v>県単</v>
          </cell>
        </row>
        <row r="968">
          <cell r="D968" t="str">
            <v>小型構造物-Ⅱ</v>
          </cell>
          <cell r="H968">
            <v>7541</v>
          </cell>
          <cell r="I968" t="str">
            <v>県単</v>
          </cell>
        </row>
        <row r="970">
          <cell r="D970" t="str">
            <v>小型構造物-Ⅱ</v>
          </cell>
          <cell r="H970">
            <v>7452</v>
          </cell>
          <cell r="I970" t="str">
            <v>県単</v>
          </cell>
        </row>
        <row r="972">
          <cell r="D972" t="str">
            <v>材工共</v>
          </cell>
          <cell r="H972">
            <v>732000</v>
          </cell>
          <cell r="I972" t="str">
            <v>見積</v>
          </cell>
        </row>
        <row r="974">
          <cell r="D974">
            <v>0</v>
          </cell>
          <cell r="H974">
            <v>0</v>
          </cell>
          <cell r="I974">
            <v>0</v>
          </cell>
        </row>
        <row r="976">
          <cell r="D976">
            <v>0</v>
          </cell>
          <cell r="H976">
            <v>0</v>
          </cell>
          <cell r="I976">
            <v>0</v>
          </cell>
        </row>
        <row r="978">
          <cell r="D978">
            <v>0</v>
          </cell>
          <cell r="H978">
            <v>0</v>
          </cell>
          <cell r="I978">
            <v>0</v>
          </cell>
        </row>
        <row r="980">
          <cell r="D980">
            <v>0</v>
          </cell>
          <cell r="H980">
            <v>0</v>
          </cell>
          <cell r="I980">
            <v>0</v>
          </cell>
        </row>
        <row r="982">
          <cell r="D982">
            <v>0</v>
          </cell>
        </row>
        <row r="984">
          <cell r="D984">
            <v>0</v>
          </cell>
        </row>
        <row r="986">
          <cell r="D986">
            <v>753037</v>
          </cell>
          <cell r="H986">
            <v>753037</v>
          </cell>
        </row>
        <row r="988">
          <cell r="D988">
            <v>753037</v>
          </cell>
          <cell r="H988">
            <v>753037</v>
          </cell>
        </row>
        <row r="989">
          <cell r="D989" t="str">
            <v>案内板Ｂ</v>
          </cell>
          <cell r="H989" t="str">
            <v>数量</v>
          </cell>
          <cell r="I989">
            <v>1</v>
          </cell>
        </row>
        <row r="990">
          <cell r="D990" t="str">
            <v>細　　　　　別</v>
          </cell>
          <cell r="H990" t="str">
            <v>金　　額</v>
          </cell>
          <cell r="I990" t="str">
            <v>摘　　　要</v>
          </cell>
        </row>
        <row r="992">
          <cell r="D992" t="str">
            <v>BH0.2</v>
          </cell>
          <cell r="H992">
            <v>315</v>
          </cell>
          <cell r="I992" t="str">
            <v>県単</v>
          </cell>
        </row>
        <row r="994">
          <cell r="D994">
            <v>0</v>
          </cell>
          <cell r="H994">
            <v>0</v>
          </cell>
          <cell r="I994">
            <v>0</v>
          </cell>
        </row>
        <row r="996">
          <cell r="D996">
            <v>0</v>
          </cell>
          <cell r="H996">
            <v>0</v>
          </cell>
          <cell r="I996">
            <v>0</v>
          </cell>
        </row>
        <row r="998">
          <cell r="D998">
            <v>0</v>
          </cell>
          <cell r="H998">
            <v>0</v>
          </cell>
          <cell r="I998">
            <v>0</v>
          </cell>
        </row>
        <row r="1000">
          <cell r="D1000" t="str">
            <v>t=10cm</v>
          </cell>
          <cell r="H1000">
            <v>1303</v>
          </cell>
          <cell r="I1000" t="str">
            <v>県単</v>
          </cell>
        </row>
        <row r="1002">
          <cell r="D1002" t="str">
            <v>無筋構造物</v>
          </cell>
          <cell r="H1002">
            <v>1240</v>
          </cell>
          <cell r="I1002" t="str">
            <v>県単</v>
          </cell>
        </row>
        <row r="1004">
          <cell r="D1004" t="str">
            <v>均し</v>
          </cell>
          <cell r="H1004">
            <v>784</v>
          </cell>
          <cell r="I1004" t="str">
            <v>県単</v>
          </cell>
        </row>
        <row r="1006">
          <cell r="D1006" t="str">
            <v>小型構造物-Ⅱ</v>
          </cell>
          <cell r="H1006">
            <v>5027</v>
          </cell>
          <cell r="I1006" t="str">
            <v>県単</v>
          </cell>
        </row>
        <row r="1008">
          <cell r="D1008" t="str">
            <v>小型構造物-Ⅱ</v>
          </cell>
          <cell r="H1008">
            <v>5216</v>
          </cell>
          <cell r="I1008" t="str">
            <v>県単</v>
          </cell>
        </row>
        <row r="1010">
          <cell r="D1010" t="str">
            <v>材工共</v>
          </cell>
          <cell r="H1010">
            <v>504200</v>
          </cell>
          <cell r="I1010" t="str">
            <v>見積</v>
          </cell>
        </row>
        <row r="1012">
          <cell r="D1012">
            <v>0</v>
          </cell>
          <cell r="H1012">
            <v>0</v>
          </cell>
          <cell r="I1012">
            <v>0</v>
          </cell>
        </row>
        <row r="1014">
          <cell r="D1014">
            <v>0</v>
          </cell>
          <cell r="H1014">
            <v>0</v>
          </cell>
          <cell r="I1014">
            <v>0</v>
          </cell>
        </row>
        <row r="1016">
          <cell r="D1016">
            <v>0</v>
          </cell>
          <cell r="H1016">
            <v>0</v>
          </cell>
          <cell r="I1016">
            <v>0</v>
          </cell>
        </row>
        <row r="1018">
          <cell r="D1018">
            <v>0</v>
          </cell>
          <cell r="H1018">
            <v>0</v>
          </cell>
          <cell r="I1018">
            <v>0</v>
          </cell>
        </row>
        <row r="1020">
          <cell r="D1020">
            <v>0</v>
          </cell>
        </row>
        <row r="1022">
          <cell r="D1022">
            <v>0</v>
          </cell>
        </row>
        <row r="1024">
          <cell r="D1024">
            <v>518085</v>
          </cell>
          <cell r="H1024">
            <v>518085</v>
          </cell>
        </row>
        <row r="1026">
          <cell r="D1026">
            <v>518085</v>
          </cell>
          <cell r="H1026">
            <v>518085</v>
          </cell>
        </row>
        <row r="1027">
          <cell r="D1027" t="str">
            <v>案内板Ｃ</v>
          </cell>
          <cell r="H1027" t="str">
            <v>数量</v>
          </cell>
          <cell r="I1027">
            <v>1</v>
          </cell>
        </row>
        <row r="1028">
          <cell r="D1028" t="str">
            <v>細　　　　　別</v>
          </cell>
          <cell r="H1028" t="str">
            <v>金　　額</v>
          </cell>
          <cell r="I1028" t="str">
            <v>摘　　　要</v>
          </cell>
        </row>
        <row r="1030">
          <cell r="D1030" t="str">
            <v>BH0.2</v>
          </cell>
          <cell r="H1030">
            <v>1891</v>
          </cell>
          <cell r="I1030" t="str">
            <v>県単</v>
          </cell>
        </row>
        <row r="1032">
          <cell r="D1032">
            <v>0</v>
          </cell>
          <cell r="H1032">
            <v>2275</v>
          </cell>
          <cell r="I1032" t="str">
            <v>県単</v>
          </cell>
        </row>
        <row r="1034">
          <cell r="D1034">
            <v>0</v>
          </cell>
          <cell r="H1034">
            <v>0</v>
          </cell>
          <cell r="I1034">
            <v>0</v>
          </cell>
        </row>
        <row r="1036">
          <cell r="D1036">
            <v>0</v>
          </cell>
          <cell r="H1036">
            <v>0</v>
          </cell>
          <cell r="I1036">
            <v>0</v>
          </cell>
        </row>
        <row r="1038">
          <cell r="D1038" t="str">
            <v>t=10cm</v>
          </cell>
          <cell r="H1038">
            <v>868</v>
          </cell>
          <cell r="I1038" t="str">
            <v>県単</v>
          </cell>
        </row>
        <row r="1040">
          <cell r="D1040">
            <v>0</v>
          </cell>
          <cell r="H1040">
            <v>0</v>
          </cell>
          <cell r="I1040">
            <v>0</v>
          </cell>
        </row>
        <row r="1042">
          <cell r="D1042">
            <v>0</v>
          </cell>
          <cell r="H1042">
            <v>0</v>
          </cell>
          <cell r="I1042">
            <v>0</v>
          </cell>
        </row>
        <row r="1044">
          <cell r="D1044" t="str">
            <v>小型構造物-Ⅱ</v>
          </cell>
          <cell r="H1044">
            <v>5027</v>
          </cell>
          <cell r="I1044" t="str">
            <v>県単</v>
          </cell>
        </row>
        <row r="1046">
          <cell r="D1046" t="str">
            <v>小型構造物-Ⅱ</v>
          </cell>
          <cell r="H1046">
            <v>10432</v>
          </cell>
          <cell r="I1046" t="str">
            <v>県単</v>
          </cell>
        </row>
        <row r="1048">
          <cell r="D1048" t="str">
            <v>材工共</v>
          </cell>
          <cell r="H1048">
            <v>278000</v>
          </cell>
          <cell r="I1048" t="str">
            <v>見積</v>
          </cell>
        </row>
        <row r="1050">
          <cell r="D1050">
            <v>0</v>
          </cell>
          <cell r="H1050">
            <v>0</v>
          </cell>
          <cell r="I1050">
            <v>0</v>
          </cell>
        </row>
        <row r="1052">
          <cell r="D1052">
            <v>0</v>
          </cell>
          <cell r="H1052">
            <v>0</v>
          </cell>
          <cell r="I1052">
            <v>0</v>
          </cell>
        </row>
        <row r="1054">
          <cell r="D1054">
            <v>0</v>
          </cell>
          <cell r="H1054">
            <v>0</v>
          </cell>
          <cell r="I1054">
            <v>0</v>
          </cell>
        </row>
        <row r="1056">
          <cell r="D1056">
            <v>0</v>
          </cell>
          <cell r="H1056">
            <v>0</v>
          </cell>
          <cell r="I1056">
            <v>0</v>
          </cell>
        </row>
        <row r="1058">
          <cell r="D1058">
            <v>0</v>
          </cell>
        </row>
        <row r="1060">
          <cell r="D1060">
            <v>0</v>
          </cell>
        </row>
        <row r="1062">
          <cell r="D1062">
            <v>298493</v>
          </cell>
          <cell r="H1062">
            <v>298493</v>
          </cell>
        </row>
        <row r="1064">
          <cell r="D1064">
            <v>298493</v>
          </cell>
          <cell r="H1064">
            <v>298493</v>
          </cell>
        </row>
        <row r="1065">
          <cell r="D1065" t="str">
            <v>手摺Ａ</v>
          </cell>
          <cell r="H1065" t="str">
            <v>数量</v>
          </cell>
          <cell r="I1065">
            <v>1</v>
          </cell>
        </row>
        <row r="1066">
          <cell r="D1066" t="str">
            <v>細　　　　　別</v>
          </cell>
          <cell r="H1066" t="str">
            <v>金　　額</v>
          </cell>
          <cell r="I1066" t="str">
            <v>摘　　　要</v>
          </cell>
        </row>
        <row r="1068">
          <cell r="D1068" t="str">
            <v>BH0.2</v>
          </cell>
          <cell r="H1068">
            <v>11189</v>
          </cell>
          <cell r="I1068" t="str">
            <v>県単</v>
          </cell>
        </row>
        <row r="1070">
          <cell r="D1070">
            <v>0</v>
          </cell>
          <cell r="H1070">
            <v>14332</v>
          </cell>
          <cell r="I1070" t="str">
            <v>県単</v>
          </cell>
        </row>
        <row r="1072">
          <cell r="D1072">
            <v>0</v>
          </cell>
          <cell r="H1072">
            <v>0</v>
          </cell>
          <cell r="I1072">
            <v>0</v>
          </cell>
        </row>
        <row r="1074">
          <cell r="D1074">
            <v>0</v>
          </cell>
          <cell r="H1074">
            <v>0</v>
          </cell>
          <cell r="I1074">
            <v>0</v>
          </cell>
        </row>
        <row r="1076">
          <cell r="D1076" t="str">
            <v>t=10cm</v>
          </cell>
          <cell r="H1076">
            <v>4126</v>
          </cell>
          <cell r="I1076" t="str">
            <v>県単</v>
          </cell>
        </row>
        <row r="1078">
          <cell r="D1078">
            <v>0</v>
          </cell>
          <cell r="H1078">
            <v>0</v>
          </cell>
          <cell r="I1078">
            <v>0</v>
          </cell>
        </row>
        <row r="1080">
          <cell r="D1080">
            <v>0</v>
          </cell>
          <cell r="H1080">
            <v>0</v>
          </cell>
          <cell r="I1080">
            <v>0</v>
          </cell>
        </row>
        <row r="1082">
          <cell r="D1082" t="str">
            <v>小型構造物-Ⅱ</v>
          </cell>
          <cell r="H1082">
            <v>15082</v>
          </cell>
          <cell r="I1082" t="str">
            <v>県単</v>
          </cell>
        </row>
        <row r="1084">
          <cell r="D1084" t="str">
            <v>小型構造物-Ⅱ</v>
          </cell>
          <cell r="H1084">
            <v>43221</v>
          </cell>
          <cell r="I1084" t="str">
            <v>県単</v>
          </cell>
        </row>
        <row r="1086">
          <cell r="D1086" t="str">
            <v>18.7m</v>
          </cell>
          <cell r="H1086">
            <v>878900</v>
          </cell>
          <cell r="I1086" t="str">
            <v>見積</v>
          </cell>
        </row>
        <row r="1088">
          <cell r="D1088">
            <v>0</v>
          </cell>
          <cell r="H1088">
            <v>0</v>
          </cell>
          <cell r="I1088">
            <v>0</v>
          </cell>
        </row>
        <row r="1090">
          <cell r="D1090" t="str">
            <v>　</v>
          </cell>
          <cell r="H1090">
            <v>72000</v>
          </cell>
          <cell r="I1090" t="str">
            <v>県単</v>
          </cell>
        </row>
        <row r="1092">
          <cell r="D1092">
            <v>0</v>
          </cell>
          <cell r="H1092">
            <v>0</v>
          </cell>
          <cell r="I1092">
            <v>0</v>
          </cell>
        </row>
        <row r="1094">
          <cell r="D1094">
            <v>0</v>
          </cell>
          <cell r="H1094">
            <v>0</v>
          </cell>
          <cell r="I1094">
            <v>0</v>
          </cell>
        </row>
        <row r="1096">
          <cell r="D1096">
            <v>0</v>
          </cell>
        </row>
        <row r="1098">
          <cell r="D1098">
            <v>0</v>
          </cell>
        </row>
        <row r="1100">
          <cell r="D1100">
            <v>1038850</v>
          </cell>
          <cell r="H1100">
            <v>1038850</v>
          </cell>
        </row>
        <row r="1102">
          <cell r="D1102">
            <v>1038850</v>
          </cell>
          <cell r="H1102">
            <v>1038850</v>
          </cell>
        </row>
        <row r="1103">
          <cell r="D1103" t="str">
            <v>手摺Ｂ</v>
          </cell>
          <cell r="H1103" t="str">
            <v>数量</v>
          </cell>
          <cell r="I1103">
            <v>1</v>
          </cell>
        </row>
        <row r="1104">
          <cell r="D1104" t="str">
            <v>細　　　　　別</v>
          </cell>
          <cell r="H1104" t="str">
            <v>金　　額</v>
          </cell>
          <cell r="I1104" t="str">
            <v>摘　　　要</v>
          </cell>
        </row>
        <row r="1106">
          <cell r="D1106" t="str">
            <v>BH0.2</v>
          </cell>
          <cell r="H1106">
            <v>9140</v>
          </cell>
          <cell r="I1106" t="str">
            <v>県単</v>
          </cell>
        </row>
        <row r="1108">
          <cell r="D1108">
            <v>0</v>
          </cell>
          <cell r="H1108">
            <v>11830</v>
          </cell>
          <cell r="I1108" t="str">
            <v>県単</v>
          </cell>
        </row>
        <row r="1110">
          <cell r="D1110">
            <v>0</v>
          </cell>
          <cell r="H1110">
            <v>0</v>
          </cell>
          <cell r="I1110">
            <v>0</v>
          </cell>
        </row>
        <row r="1112">
          <cell r="D1112">
            <v>0</v>
          </cell>
          <cell r="H1112">
            <v>0</v>
          </cell>
          <cell r="I1112">
            <v>0</v>
          </cell>
        </row>
        <row r="1114">
          <cell r="D1114" t="str">
            <v>t=10cm</v>
          </cell>
          <cell r="H1114">
            <v>3258</v>
          </cell>
          <cell r="I1114" t="str">
            <v>県単</v>
          </cell>
        </row>
        <row r="1116">
          <cell r="D1116">
            <v>0</v>
          </cell>
          <cell r="H1116">
            <v>0</v>
          </cell>
          <cell r="I1116">
            <v>0</v>
          </cell>
        </row>
        <row r="1118">
          <cell r="D1118">
            <v>0</v>
          </cell>
          <cell r="H1118">
            <v>0</v>
          </cell>
          <cell r="I1118">
            <v>0</v>
          </cell>
        </row>
        <row r="1120">
          <cell r="D1120" t="str">
            <v>小型構造物-Ⅱ</v>
          </cell>
          <cell r="H1120">
            <v>12569</v>
          </cell>
          <cell r="I1120" t="str">
            <v>県単</v>
          </cell>
        </row>
        <row r="1122">
          <cell r="D1122" t="str">
            <v>小型構造物-Ⅱ</v>
          </cell>
          <cell r="H1122">
            <v>34279</v>
          </cell>
          <cell r="I1122" t="str">
            <v>県単</v>
          </cell>
        </row>
        <row r="1124">
          <cell r="D1124" t="str">
            <v>15.3m</v>
          </cell>
          <cell r="H1124">
            <v>719100</v>
          </cell>
          <cell r="I1124" t="str">
            <v>見積</v>
          </cell>
        </row>
        <row r="1126">
          <cell r="D1126">
            <v>0</v>
          </cell>
          <cell r="H1126">
            <v>0</v>
          </cell>
          <cell r="I1126">
            <v>0</v>
          </cell>
        </row>
        <row r="1128">
          <cell r="D1128" t="str">
            <v>　</v>
          </cell>
          <cell r="H1128">
            <v>56000</v>
          </cell>
          <cell r="I1128" t="str">
            <v>県単</v>
          </cell>
        </row>
        <row r="1130">
          <cell r="D1130">
            <v>0</v>
          </cell>
          <cell r="H1130">
            <v>0</v>
          </cell>
          <cell r="I1130">
            <v>0</v>
          </cell>
        </row>
        <row r="1132">
          <cell r="D1132">
            <v>0</v>
          </cell>
          <cell r="H1132">
            <v>0</v>
          </cell>
          <cell r="I1132">
            <v>0</v>
          </cell>
        </row>
        <row r="1134">
          <cell r="D1134">
            <v>0</v>
          </cell>
        </row>
        <row r="1136">
          <cell r="D1136">
            <v>0</v>
          </cell>
        </row>
        <row r="1138">
          <cell r="D1138">
            <v>846176</v>
          </cell>
          <cell r="H1138">
            <v>846176</v>
          </cell>
        </row>
        <row r="1140">
          <cell r="D1140">
            <v>846176</v>
          </cell>
          <cell r="H1140">
            <v>846176</v>
          </cell>
        </row>
        <row r="1141">
          <cell r="D1141" t="str">
            <v>手摺Ｃ</v>
          </cell>
          <cell r="H1141" t="str">
            <v>数量</v>
          </cell>
          <cell r="I1141">
            <v>1</v>
          </cell>
        </row>
        <row r="1142">
          <cell r="D1142" t="str">
            <v>細　　　　　別</v>
          </cell>
          <cell r="H1142" t="str">
            <v>金　　額</v>
          </cell>
          <cell r="I1142" t="str">
            <v>摘　　　要</v>
          </cell>
        </row>
        <row r="1144">
          <cell r="D1144" t="str">
            <v>BH0.2</v>
          </cell>
          <cell r="H1144">
            <v>8668</v>
          </cell>
          <cell r="I1144" t="str">
            <v>県単</v>
          </cell>
        </row>
        <row r="1146">
          <cell r="D1146">
            <v>0</v>
          </cell>
          <cell r="H1146">
            <v>11147</v>
          </cell>
          <cell r="I1146" t="str">
            <v>県単</v>
          </cell>
        </row>
        <row r="1148">
          <cell r="D1148">
            <v>0</v>
          </cell>
          <cell r="H1148">
            <v>0</v>
          </cell>
          <cell r="I1148">
            <v>0</v>
          </cell>
        </row>
        <row r="1150">
          <cell r="D1150">
            <v>0</v>
          </cell>
          <cell r="H1150">
            <v>0</v>
          </cell>
          <cell r="I1150">
            <v>0</v>
          </cell>
        </row>
        <row r="1152">
          <cell r="D1152" t="str">
            <v>t=10cm</v>
          </cell>
          <cell r="H1152">
            <v>3258</v>
          </cell>
          <cell r="I1152" t="str">
            <v>県単</v>
          </cell>
        </row>
        <row r="1154">
          <cell r="D1154">
            <v>0</v>
          </cell>
          <cell r="H1154">
            <v>0</v>
          </cell>
          <cell r="I1154">
            <v>0</v>
          </cell>
        </row>
        <row r="1156">
          <cell r="D1156">
            <v>0</v>
          </cell>
          <cell r="H1156">
            <v>0</v>
          </cell>
          <cell r="I1156">
            <v>0</v>
          </cell>
        </row>
        <row r="1158">
          <cell r="D1158" t="str">
            <v>小型構造物-Ⅱ</v>
          </cell>
          <cell r="H1158">
            <v>12569</v>
          </cell>
          <cell r="I1158" t="str">
            <v>県単</v>
          </cell>
        </row>
        <row r="1160">
          <cell r="D1160" t="str">
            <v>小型構造物-Ⅱ</v>
          </cell>
          <cell r="H1160">
            <v>34279</v>
          </cell>
          <cell r="I1160" t="str">
            <v>県単</v>
          </cell>
        </row>
        <row r="1162">
          <cell r="D1162" t="str">
            <v>15.4m</v>
          </cell>
          <cell r="H1162">
            <v>723800</v>
          </cell>
          <cell r="I1162" t="str">
            <v>見積</v>
          </cell>
        </row>
        <row r="1164">
          <cell r="D1164">
            <v>0</v>
          </cell>
          <cell r="H1164">
            <v>0</v>
          </cell>
          <cell r="I1164">
            <v>0</v>
          </cell>
        </row>
        <row r="1166">
          <cell r="D1166" t="str">
            <v>　</v>
          </cell>
          <cell r="H1166">
            <v>56000</v>
          </cell>
          <cell r="I1166" t="str">
            <v>県単</v>
          </cell>
        </row>
        <row r="1168">
          <cell r="D1168">
            <v>0</v>
          </cell>
          <cell r="H1168">
            <v>0</v>
          </cell>
          <cell r="I1168">
            <v>0</v>
          </cell>
        </row>
        <row r="1170">
          <cell r="D1170">
            <v>0</v>
          </cell>
          <cell r="H1170">
            <v>0</v>
          </cell>
          <cell r="I1170">
            <v>0</v>
          </cell>
        </row>
        <row r="1172">
          <cell r="D1172">
            <v>0</v>
          </cell>
        </row>
        <row r="1174">
          <cell r="D1174">
            <v>0</v>
          </cell>
        </row>
        <row r="1176">
          <cell r="D1176">
            <v>849721</v>
          </cell>
          <cell r="H1176">
            <v>849721</v>
          </cell>
        </row>
        <row r="1178">
          <cell r="D1178">
            <v>849721</v>
          </cell>
          <cell r="H1178">
            <v>849721</v>
          </cell>
        </row>
        <row r="1179">
          <cell r="D1179" t="str">
            <v>野外卓</v>
          </cell>
          <cell r="H1179" t="str">
            <v>数量</v>
          </cell>
          <cell r="I1179">
            <v>1</v>
          </cell>
        </row>
        <row r="1180">
          <cell r="D1180" t="str">
            <v>細　　　　　別</v>
          </cell>
          <cell r="H1180" t="str">
            <v>金　　額</v>
          </cell>
          <cell r="I1180" t="str">
            <v>摘　　　要</v>
          </cell>
        </row>
        <row r="1182">
          <cell r="D1182" t="str">
            <v>BH0.2</v>
          </cell>
          <cell r="H1182">
            <v>472</v>
          </cell>
          <cell r="I1182" t="str">
            <v>県単</v>
          </cell>
        </row>
        <row r="1184">
          <cell r="D1184">
            <v>0</v>
          </cell>
          <cell r="H1184">
            <v>637</v>
          </cell>
          <cell r="I1184" t="str">
            <v>県単</v>
          </cell>
        </row>
        <row r="1186">
          <cell r="D1186">
            <v>0</v>
          </cell>
          <cell r="H1186">
            <v>0</v>
          </cell>
          <cell r="I1186">
            <v>0</v>
          </cell>
        </row>
        <row r="1188">
          <cell r="D1188">
            <v>0</v>
          </cell>
          <cell r="H1188">
            <v>0</v>
          </cell>
          <cell r="I1188">
            <v>0</v>
          </cell>
        </row>
        <row r="1190">
          <cell r="D1190" t="str">
            <v>t=10cm</v>
          </cell>
          <cell r="H1190">
            <v>217</v>
          </cell>
          <cell r="I1190" t="str">
            <v>県単</v>
          </cell>
        </row>
        <row r="1192">
          <cell r="D1192">
            <v>0</v>
          </cell>
          <cell r="H1192">
            <v>0</v>
          </cell>
          <cell r="I1192">
            <v>0</v>
          </cell>
        </row>
        <row r="1194">
          <cell r="D1194">
            <v>0</v>
          </cell>
          <cell r="H1194">
            <v>0</v>
          </cell>
          <cell r="I1194">
            <v>0</v>
          </cell>
        </row>
        <row r="1196">
          <cell r="D1196" t="str">
            <v>小型構造物-Ⅱ</v>
          </cell>
          <cell r="H1196">
            <v>1256</v>
          </cell>
          <cell r="I1196" t="str">
            <v>県単</v>
          </cell>
        </row>
        <row r="1198">
          <cell r="D1198" t="str">
            <v>小型構造物-Ⅱ</v>
          </cell>
          <cell r="H1198">
            <v>4471</v>
          </cell>
          <cell r="I1198" t="str">
            <v>県単</v>
          </cell>
        </row>
        <row r="1200">
          <cell r="D1200" t="str">
            <v>80kg</v>
          </cell>
          <cell r="H1200">
            <v>250000</v>
          </cell>
          <cell r="I1200" t="str">
            <v>見積</v>
          </cell>
        </row>
        <row r="1202">
          <cell r="D1202" t="str">
            <v>　</v>
          </cell>
          <cell r="H1202">
            <v>10120</v>
          </cell>
          <cell r="I1202" t="str">
            <v>県単</v>
          </cell>
        </row>
        <row r="1204">
          <cell r="D1204" t="str">
            <v>　</v>
          </cell>
          <cell r="H1204">
            <v>29440</v>
          </cell>
          <cell r="I1204" t="str">
            <v>県単</v>
          </cell>
        </row>
        <row r="1206">
          <cell r="D1206">
            <v>0</v>
          </cell>
          <cell r="H1206">
            <v>0</v>
          </cell>
          <cell r="I1206">
            <v>0</v>
          </cell>
        </row>
        <row r="1208">
          <cell r="D1208">
            <v>0</v>
          </cell>
          <cell r="H1208">
            <v>0</v>
          </cell>
          <cell r="I1208">
            <v>0</v>
          </cell>
        </row>
        <row r="1210">
          <cell r="D1210">
            <v>0</v>
          </cell>
        </row>
        <row r="1212">
          <cell r="D1212">
            <v>0</v>
          </cell>
        </row>
        <row r="1214">
          <cell r="D1214">
            <v>296613</v>
          </cell>
          <cell r="H1214">
            <v>296613</v>
          </cell>
        </row>
        <row r="1216">
          <cell r="D1216">
            <v>296613</v>
          </cell>
          <cell r="H1216">
            <v>296613</v>
          </cell>
        </row>
        <row r="1217">
          <cell r="D1217" t="str">
            <v>ベンチＢ</v>
          </cell>
          <cell r="H1217" t="str">
            <v>数量</v>
          </cell>
          <cell r="I1217">
            <v>1</v>
          </cell>
        </row>
        <row r="1218">
          <cell r="D1218" t="str">
            <v>細　　　　　別</v>
          </cell>
          <cell r="H1218" t="str">
            <v>金　　額</v>
          </cell>
          <cell r="I1218" t="str">
            <v>摘　　　要</v>
          </cell>
        </row>
        <row r="1220">
          <cell r="D1220" t="str">
            <v>BH0.2</v>
          </cell>
          <cell r="H1220">
            <v>1576</v>
          </cell>
          <cell r="I1220" t="str">
            <v>県単</v>
          </cell>
        </row>
        <row r="1222">
          <cell r="D1222">
            <v>0</v>
          </cell>
          <cell r="H1222">
            <v>2047</v>
          </cell>
          <cell r="I1222" t="str">
            <v>県単</v>
          </cell>
        </row>
        <row r="1224">
          <cell r="D1224">
            <v>0</v>
          </cell>
          <cell r="H1224">
            <v>0</v>
          </cell>
          <cell r="I1224">
            <v>0</v>
          </cell>
        </row>
        <row r="1226">
          <cell r="D1226">
            <v>0</v>
          </cell>
          <cell r="H1226">
            <v>0</v>
          </cell>
          <cell r="I1226">
            <v>0</v>
          </cell>
        </row>
        <row r="1228">
          <cell r="D1228" t="str">
            <v>t=10cm</v>
          </cell>
          <cell r="H1228">
            <v>325</v>
          </cell>
          <cell r="I1228" t="str">
            <v>県単</v>
          </cell>
        </row>
        <row r="1230">
          <cell r="D1230">
            <v>0</v>
          </cell>
          <cell r="H1230">
            <v>0</v>
          </cell>
          <cell r="I1230">
            <v>0</v>
          </cell>
        </row>
        <row r="1232">
          <cell r="D1232">
            <v>0</v>
          </cell>
          <cell r="H1232">
            <v>0</v>
          </cell>
          <cell r="I1232">
            <v>0</v>
          </cell>
        </row>
        <row r="1234">
          <cell r="D1234" t="str">
            <v>小型構造物-Ⅱ</v>
          </cell>
          <cell r="H1234">
            <v>1256</v>
          </cell>
          <cell r="I1234" t="str">
            <v>県単</v>
          </cell>
        </row>
        <row r="1236">
          <cell r="D1236" t="str">
            <v>小型構造物-Ⅱ</v>
          </cell>
          <cell r="H1236">
            <v>5216</v>
          </cell>
          <cell r="I1236" t="str">
            <v>県単</v>
          </cell>
        </row>
        <row r="1238">
          <cell r="D1238" t="str">
            <v>45kg</v>
          </cell>
          <cell r="H1238">
            <v>132000</v>
          </cell>
          <cell r="I1238" t="str">
            <v>見積</v>
          </cell>
        </row>
        <row r="1240">
          <cell r="D1240" t="str">
            <v>　</v>
          </cell>
          <cell r="H1240">
            <v>7040</v>
          </cell>
          <cell r="I1240" t="str">
            <v>県単</v>
          </cell>
        </row>
        <row r="1242">
          <cell r="D1242" t="str">
            <v>　</v>
          </cell>
          <cell r="H1242">
            <v>20480</v>
          </cell>
          <cell r="I1242" t="str">
            <v>県単</v>
          </cell>
        </row>
        <row r="1244">
          <cell r="D1244">
            <v>0</v>
          </cell>
          <cell r="H1244">
            <v>0</v>
          </cell>
          <cell r="I1244">
            <v>0</v>
          </cell>
        </row>
        <row r="1246">
          <cell r="D1246">
            <v>0</v>
          </cell>
          <cell r="H1246">
            <v>0</v>
          </cell>
          <cell r="I1246">
            <v>0</v>
          </cell>
        </row>
        <row r="1248">
          <cell r="D1248">
            <v>0</v>
          </cell>
        </row>
        <row r="1250">
          <cell r="D1250">
            <v>0</v>
          </cell>
        </row>
        <row r="1252">
          <cell r="D1252">
            <v>169940</v>
          </cell>
          <cell r="H1252">
            <v>169940</v>
          </cell>
        </row>
        <row r="1254">
          <cell r="D1254">
            <v>169940</v>
          </cell>
          <cell r="H1254">
            <v>169940</v>
          </cell>
        </row>
        <row r="1255">
          <cell r="D1255" t="str">
            <v>ベンチＡ</v>
          </cell>
          <cell r="H1255" t="str">
            <v>数量</v>
          </cell>
          <cell r="I1255">
            <v>1</v>
          </cell>
        </row>
        <row r="1256">
          <cell r="D1256" t="str">
            <v>細　　　　　別</v>
          </cell>
          <cell r="H1256" t="str">
            <v>金　　額</v>
          </cell>
          <cell r="I1256" t="str">
            <v>摘　　　要</v>
          </cell>
        </row>
        <row r="1258">
          <cell r="D1258" t="str">
            <v>BH0.2</v>
          </cell>
          <cell r="H1258">
            <v>1418</v>
          </cell>
          <cell r="I1258" t="str">
            <v>県単</v>
          </cell>
        </row>
        <row r="1260">
          <cell r="D1260">
            <v>0</v>
          </cell>
          <cell r="H1260">
            <v>1979</v>
          </cell>
          <cell r="I1260" t="str">
            <v>県単</v>
          </cell>
        </row>
        <row r="1262">
          <cell r="D1262">
            <v>0</v>
          </cell>
          <cell r="H1262">
            <v>0</v>
          </cell>
          <cell r="I1262">
            <v>0</v>
          </cell>
        </row>
        <row r="1264">
          <cell r="D1264">
            <v>0</v>
          </cell>
          <cell r="H1264">
            <v>0</v>
          </cell>
          <cell r="I1264">
            <v>0</v>
          </cell>
        </row>
        <row r="1266">
          <cell r="D1266" t="str">
            <v>t=10cm</v>
          </cell>
          <cell r="H1266">
            <v>217</v>
          </cell>
          <cell r="I1266" t="str">
            <v>県単</v>
          </cell>
        </row>
        <row r="1268">
          <cell r="D1268">
            <v>0</v>
          </cell>
          <cell r="H1268">
            <v>0</v>
          </cell>
          <cell r="I1268">
            <v>0</v>
          </cell>
        </row>
        <row r="1270">
          <cell r="D1270">
            <v>0</v>
          </cell>
          <cell r="H1270">
            <v>0</v>
          </cell>
          <cell r="I1270">
            <v>0</v>
          </cell>
        </row>
        <row r="1272">
          <cell r="D1272" t="str">
            <v>小型構造物-Ⅱ</v>
          </cell>
          <cell r="H1272">
            <v>502</v>
          </cell>
          <cell r="I1272" t="str">
            <v>県単</v>
          </cell>
        </row>
        <row r="1274">
          <cell r="D1274" t="str">
            <v>小型構造物-Ⅱ</v>
          </cell>
          <cell r="H1274">
            <v>3726</v>
          </cell>
          <cell r="I1274" t="str">
            <v>県単</v>
          </cell>
        </row>
        <row r="1276">
          <cell r="D1276" t="str">
            <v>65kg</v>
          </cell>
          <cell r="H1276">
            <v>198000</v>
          </cell>
          <cell r="I1276" t="str">
            <v>見積</v>
          </cell>
        </row>
        <row r="1278">
          <cell r="D1278" t="str">
            <v>　</v>
          </cell>
          <cell r="H1278">
            <v>10120</v>
          </cell>
          <cell r="I1278" t="str">
            <v>県単</v>
          </cell>
        </row>
        <row r="1280">
          <cell r="D1280" t="str">
            <v>　</v>
          </cell>
          <cell r="H1280">
            <v>29440</v>
          </cell>
          <cell r="I1280" t="str">
            <v>県単</v>
          </cell>
        </row>
        <row r="1282">
          <cell r="D1282">
            <v>0</v>
          </cell>
          <cell r="H1282">
            <v>0</v>
          </cell>
          <cell r="I1282">
            <v>0</v>
          </cell>
        </row>
        <row r="1284">
          <cell r="D1284">
            <v>0</v>
          </cell>
          <cell r="H1284">
            <v>0</v>
          </cell>
          <cell r="I1284">
            <v>0</v>
          </cell>
        </row>
        <row r="1286">
          <cell r="D1286">
            <v>0</v>
          </cell>
        </row>
        <row r="1288">
          <cell r="D1288">
            <v>0</v>
          </cell>
        </row>
        <row r="1290">
          <cell r="D1290">
            <v>245402</v>
          </cell>
          <cell r="H1290">
            <v>245402</v>
          </cell>
        </row>
        <row r="1292">
          <cell r="D1292">
            <v>245402</v>
          </cell>
          <cell r="H1292">
            <v>245402</v>
          </cell>
        </row>
        <row r="1293">
          <cell r="D1293" t="str">
            <v>ガードパイプ撤去費</v>
          </cell>
          <cell r="H1293" t="str">
            <v>数量</v>
          </cell>
          <cell r="I1293">
            <v>100</v>
          </cell>
        </row>
        <row r="1294">
          <cell r="D1294" t="str">
            <v>細　　　　　別</v>
          </cell>
          <cell r="H1294" t="str">
            <v>金　　額</v>
          </cell>
          <cell r="I1294" t="str">
            <v>摘　　　要</v>
          </cell>
        </row>
        <row r="1295">
          <cell r="I1295" t="str">
            <v>６＊１００／２１</v>
          </cell>
        </row>
        <row r="1296">
          <cell r="D1296" t="str">
            <v>　</v>
          </cell>
          <cell r="H1296">
            <v>457600</v>
          </cell>
          <cell r="I1296" t="str">
            <v>県単</v>
          </cell>
        </row>
        <row r="1298">
          <cell r="D1298">
            <v>0</v>
          </cell>
          <cell r="H1298">
            <v>0</v>
          </cell>
          <cell r="I1298">
            <v>0</v>
          </cell>
        </row>
        <row r="1300">
          <cell r="D1300">
            <v>0</v>
          </cell>
          <cell r="H1300">
            <v>0</v>
          </cell>
          <cell r="I1300">
            <v>0</v>
          </cell>
        </row>
        <row r="1302">
          <cell r="D1302">
            <v>0</v>
          </cell>
          <cell r="H1302">
            <v>0</v>
          </cell>
          <cell r="I1302">
            <v>0</v>
          </cell>
        </row>
        <row r="1304">
          <cell r="D1304">
            <v>0</v>
          </cell>
          <cell r="H1304">
            <v>0</v>
          </cell>
          <cell r="I1304">
            <v>0</v>
          </cell>
        </row>
        <row r="1306">
          <cell r="D1306">
            <v>0</v>
          </cell>
          <cell r="H1306">
            <v>0</v>
          </cell>
          <cell r="I1306">
            <v>0</v>
          </cell>
        </row>
        <row r="1308">
          <cell r="D1308">
            <v>0</v>
          </cell>
          <cell r="H1308">
            <v>0</v>
          </cell>
          <cell r="I1308">
            <v>0</v>
          </cell>
        </row>
        <row r="1310">
          <cell r="D1310">
            <v>0</v>
          </cell>
          <cell r="H1310">
            <v>0</v>
          </cell>
          <cell r="I1310">
            <v>0</v>
          </cell>
        </row>
        <row r="1312">
          <cell r="D1312">
            <v>0</v>
          </cell>
          <cell r="H1312">
            <v>0</v>
          </cell>
          <cell r="I1312">
            <v>0</v>
          </cell>
        </row>
        <row r="1314">
          <cell r="D1314">
            <v>0</v>
          </cell>
          <cell r="H1314">
            <v>0</v>
          </cell>
          <cell r="I1314">
            <v>0</v>
          </cell>
        </row>
        <row r="1316">
          <cell r="D1316">
            <v>0</v>
          </cell>
          <cell r="H1316">
            <v>0</v>
          </cell>
          <cell r="I1316">
            <v>0</v>
          </cell>
        </row>
        <row r="1318">
          <cell r="D1318">
            <v>0</v>
          </cell>
          <cell r="H1318">
            <v>0</v>
          </cell>
          <cell r="I1318">
            <v>0</v>
          </cell>
        </row>
        <row r="1320">
          <cell r="D1320">
            <v>0</v>
          </cell>
          <cell r="H1320">
            <v>0</v>
          </cell>
          <cell r="I1320">
            <v>0</v>
          </cell>
        </row>
        <row r="1322">
          <cell r="D1322">
            <v>0</v>
          </cell>
          <cell r="H1322">
            <v>0</v>
          </cell>
          <cell r="I1322">
            <v>0</v>
          </cell>
        </row>
        <row r="1324">
          <cell r="D1324">
            <v>0</v>
          </cell>
        </row>
        <row r="1326">
          <cell r="D1326">
            <v>0</v>
          </cell>
        </row>
        <row r="1328">
          <cell r="D1328">
            <v>457600</v>
          </cell>
          <cell r="H1328">
            <v>457600</v>
          </cell>
        </row>
        <row r="1330">
          <cell r="D1330">
            <v>4576</v>
          </cell>
          <cell r="H1330">
            <v>4576</v>
          </cell>
        </row>
        <row r="1331">
          <cell r="D1331" t="str">
            <v>切石積Ａ、Ｂ</v>
          </cell>
          <cell r="H1331" t="str">
            <v>数量</v>
          </cell>
          <cell r="I1331">
            <v>1</v>
          </cell>
        </row>
        <row r="1332">
          <cell r="D1332" t="str">
            <v>細　　　　　別</v>
          </cell>
          <cell r="H1332" t="str">
            <v>金　　額</v>
          </cell>
          <cell r="I1332" t="str">
            <v>摘　　　要</v>
          </cell>
        </row>
        <row r="1334">
          <cell r="D1334" t="str">
            <v>BH0.2</v>
          </cell>
          <cell r="H1334">
            <v>9456</v>
          </cell>
          <cell r="I1334" t="str">
            <v>県単</v>
          </cell>
        </row>
        <row r="1336">
          <cell r="D1336">
            <v>0</v>
          </cell>
          <cell r="H1336">
            <v>7735</v>
          </cell>
          <cell r="I1336" t="str">
            <v>県単</v>
          </cell>
        </row>
        <row r="1338">
          <cell r="D1338">
            <v>0</v>
          </cell>
          <cell r="H1338">
            <v>0</v>
          </cell>
          <cell r="I1338">
            <v>0</v>
          </cell>
        </row>
        <row r="1340">
          <cell r="D1340">
            <v>0</v>
          </cell>
          <cell r="H1340">
            <v>0</v>
          </cell>
          <cell r="I1340">
            <v>0</v>
          </cell>
        </row>
        <row r="1342">
          <cell r="D1342" t="str">
            <v>t=10cm</v>
          </cell>
          <cell r="H1342">
            <v>9665</v>
          </cell>
          <cell r="I1342" t="str">
            <v>県単</v>
          </cell>
        </row>
        <row r="1344">
          <cell r="D1344" t="str">
            <v>無筋構造物</v>
          </cell>
          <cell r="H1344">
            <v>8267</v>
          </cell>
          <cell r="I1344" t="str">
            <v>県単</v>
          </cell>
        </row>
        <row r="1346">
          <cell r="D1346" t="str">
            <v>均し</v>
          </cell>
          <cell r="H1346">
            <v>4313</v>
          </cell>
          <cell r="I1346" t="str">
            <v>県単</v>
          </cell>
        </row>
        <row r="1348">
          <cell r="D1348" t="str">
            <v>鉄筋構造物</v>
          </cell>
          <cell r="H1348">
            <v>31298</v>
          </cell>
          <cell r="I1348" t="str">
            <v>県単</v>
          </cell>
        </row>
        <row r="1350">
          <cell r="D1350" t="str">
            <v>鉄筋構造物 4m未満</v>
          </cell>
          <cell r="H1350">
            <v>58752</v>
          </cell>
          <cell r="I1350" t="str">
            <v>県単</v>
          </cell>
        </row>
        <row r="1352">
          <cell r="D1352" t="str">
            <v>1:3 空練</v>
          </cell>
          <cell r="H1352">
            <v>805</v>
          </cell>
          <cell r="I1352" t="str">
            <v>県単</v>
          </cell>
        </row>
        <row r="1354">
          <cell r="D1354" t="str">
            <v>D13以下</v>
          </cell>
          <cell r="H1354">
            <v>5600</v>
          </cell>
          <cell r="I1354" t="str">
            <v>県単</v>
          </cell>
        </row>
        <row r="1356">
          <cell r="D1356">
            <v>0</v>
          </cell>
          <cell r="H1356">
            <v>0</v>
          </cell>
          <cell r="I1356">
            <v>0</v>
          </cell>
        </row>
        <row r="1358">
          <cell r="D1358" t="str">
            <v>H1000　W250　Ｌ＝11m　設置費込</v>
          </cell>
          <cell r="H1358">
            <v>2450000</v>
          </cell>
          <cell r="I1358" t="str">
            <v>見積</v>
          </cell>
        </row>
        <row r="1360">
          <cell r="D1360">
            <v>0</v>
          </cell>
          <cell r="H1360">
            <v>0</v>
          </cell>
          <cell r="I1360">
            <v>0</v>
          </cell>
        </row>
        <row r="1362">
          <cell r="D1362">
            <v>0</v>
          </cell>
        </row>
        <row r="1364">
          <cell r="D1364">
            <v>0</v>
          </cell>
        </row>
        <row r="1366">
          <cell r="D1366">
            <v>2585891</v>
          </cell>
          <cell r="H1366">
            <v>2585891</v>
          </cell>
        </row>
        <row r="1368">
          <cell r="D1368">
            <v>2585891</v>
          </cell>
          <cell r="H1368">
            <v>2585891</v>
          </cell>
        </row>
        <row r="1369">
          <cell r="D1369" t="str">
            <v>路盤取り壊し（バックホウ掘削積込）</v>
          </cell>
          <cell r="H1369" t="str">
            <v>数量</v>
          </cell>
          <cell r="I1369">
            <v>100</v>
          </cell>
        </row>
        <row r="1370">
          <cell r="D1370" t="str">
            <v>細　　　　　別</v>
          </cell>
          <cell r="H1370" t="str">
            <v>金　　額</v>
          </cell>
          <cell r="I1370" t="str">
            <v>摘　　　要</v>
          </cell>
        </row>
        <row r="1371">
          <cell r="I1371" t="str">
            <v>１００／２６０</v>
          </cell>
        </row>
        <row r="1372">
          <cell r="D1372" t="str">
            <v>油圧ｸﾛｰﾗ型0.6m3 排ｶﾞｽ対策型</v>
          </cell>
          <cell r="H1372">
            <v>20463</v>
          </cell>
          <cell r="I1372" t="str">
            <v>県単</v>
          </cell>
        </row>
        <row r="1374">
          <cell r="D1374">
            <v>0</v>
          </cell>
          <cell r="H1374">
            <v>0</v>
          </cell>
          <cell r="I1374">
            <v>0</v>
          </cell>
        </row>
        <row r="1376">
          <cell r="D1376">
            <v>0</v>
          </cell>
          <cell r="H1376">
            <v>0</v>
          </cell>
          <cell r="I1376">
            <v>0</v>
          </cell>
        </row>
        <row r="1378">
          <cell r="D1378">
            <v>0</v>
          </cell>
          <cell r="H1378">
            <v>0</v>
          </cell>
          <cell r="I1378">
            <v>0</v>
          </cell>
        </row>
        <row r="1380">
          <cell r="D1380">
            <v>0</v>
          </cell>
          <cell r="H1380">
            <v>0</v>
          </cell>
          <cell r="I1380">
            <v>0</v>
          </cell>
        </row>
        <row r="1382">
          <cell r="D1382">
            <v>0</v>
          </cell>
          <cell r="H1382">
            <v>0</v>
          </cell>
          <cell r="I1382">
            <v>0</v>
          </cell>
        </row>
        <row r="1384">
          <cell r="D1384">
            <v>0</v>
          </cell>
          <cell r="H1384">
            <v>0</v>
          </cell>
          <cell r="I1384">
            <v>0</v>
          </cell>
        </row>
        <row r="1386">
          <cell r="D1386">
            <v>0</v>
          </cell>
          <cell r="H1386">
            <v>0</v>
          </cell>
          <cell r="I1386">
            <v>0</v>
          </cell>
        </row>
        <row r="1388">
          <cell r="D1388">
            <v>0</v>
          </cell>
          <cell r="H1388">
            <v>0</v>
          </cell>
          <cell r="I1388">
            <v>0</v>
          </cell>
        </row>
        <row r="1390">
          <cell r="D1390">
            <v>0</v>
          </cell>
          <cell r="H1390">
            <v>0</v>
          </cell>
          <cell r="I1390">
            <v>0</v>
          </cell>
        </row>
        <row r="1392">
          <cell r="D1392">
            <v>0</v>
          </cell>
          <cell r="H1392">
            <v>0</v>
          </cell>
          <cell r="I1392">
            <v>0</v>
          </cell>
        </row>
        <row r="1394">
          <cell r="D1394">
            <v>0</v>
          </cell>
          <cell r="H1394">
            <v>0</v>
          </cell>
          <cell r="I1394">
            <v>0</v>
          </cell>
        </row>
        <row r="1396">
          <cell r="D1396">
            <v>0</v>
          </cell>
          <cell r="H1396">
            <v>0</v>
          </cell>
          <cell r="I1396">
            <v>0</v>
          </cell>
        </row>
        <row r="1398">
          <cell r="D1398">
            <v>0</v>
          </cell>
          <cell r="H1398">
            <v>0</v>
          </cell>
          <cell r="I1398">
            <v>0</v>
          </cell>
        </row>
        <row r="1400">
          <cell r="D1400">
            <v>0</v>
          </cell>
        </row>
        <row r="1402">
          <cell r="D1402">
            <v>0</v>
          </cell>
        </row>
        <row r="1404">
          <cell r="D1404">
            <v>20463</v>
          </cell>
          <cell r="H1404">
            <v>20463</v>
          </cell>
        </row>
        <row r="1406">
          <cell r="D1406">
            <v>204</v>
          </cell>
          <cell r="H1406">
            <v>204</v>
          </cell>
        </row>
        <row r="1407">
          <cell r="D1407" t="str">
            <v>殻運搬処理（ダンプ運転）</v>
          </cell>
          <cell r="H1407" t="str">
            <v>数量</v>
          </cell>
          <cell r="I1407">
            <v>100</v>
          </cell>
        </row>
        <row r="1408">
          <cell r="D1408" t="str">
            <v>細　　　　　別</v>
          </cell>
          <cell r="H1408" t="str">
            <v>金　　額</v>
          </cell>
          <cell r="I1408" t="str">
            <v>摘　　　要</v>
          </cell>
        </row>
        <row r="1409">
          <cell r="I1409" t="str">
            <v>DID5.5kmAS殻</v>
          </cell>
        </row>
        <row r="1410">
          <cell r="D1410" t="str">
            <v xml:space="preserve">10ｔ車 </v>
          </cell>
          <cell r="H1410">
            <v>113100</v>
          </cell>
          <cell r="I1410" t="str">
            <v>県単</v>
          </cell>
        </row>
        <row r="1412">
          <cell r="D1412">
            <v>0</v>
          </cell>
          <cell r="H1412">
            <v>0</v>
          </cell>
          <cell r="I1412">
            <v>0</v>
          </cell>
        </row>
        <row r="1414">
          <cell r="D1414">
            <v>0</v>
          </cell>
          <cell r="H1414">
            <v>0</v>
          </cell>
          <cell r="I1414">
            <v>0</v>
          </cell>
        </row>
        <row r="1416">
          <cell r="D1416">
            <v>0</v>
          </cell>
          <cell r="H1416">
            <v>0</v>
          </cell>
          <cell r="I1416">
            <v>0</v>
          </cell>
        </row>
        <row r="1418">
          <cell r="D1418">
            <v>0</v>
          </cell>
          <cell r="H1418">
            <v>0</v>
          </cell>
          <cell r="I1418">
            <v>0</v>
          </cell>
        </row>
        <row r="1420">
          <cell r="D1420">
            <v>0</v>
          </cell>
          <cell r="H1420">
            <v>0</v>
          </cell>
          <cell r="I1420">
            <v>0</v>
          </cell>
        </row>
        <row r="1422">
          <cell r="D1422">
            <v>0</v>
          </cell>
          <cell r="H1422">
            <v>0</v>
          </cell>
          <cell r="I1422">
            <v>0</v>
          </cell>
        </row>
        <row r="1424">
          <cell r="D1424">
            <v>0</v>
          </cell>
          <cell r="H1424">
            <v>0</v>
          </cell>
          <cell r="I1424">
            <v>0</v>
          </cell>
        </row>
        <row r="1426">
          <cell r="D1426">
            <v>0</v>
          </cell>
          <cell r="H1426">
            <v>0</v>
          </cell>
          <cell r="I1426">
            <v>0</v>
          </cell>
        </row>
        <row r="1428">
          <cell r="D1428">
            <v>0</v>
          </cell>
          <cell r="H1428">
            <v>0</v>
          </cell>
          <cell r="I1428">
            <v>0</v>
          </cell>
        </row>
        <row r="1430">
          <cell r="D1430">
            <v>0</v>
          </cell>
          <cell r="H1430">
            <v>0</v>
          </cell>
          <cell r="I1430">
            <v>0</v>
          </cell>
        </row>
        <row r="1432">
          <cell r="D1432">
            <v>0</v>
          </cell>
          <cell r="H1432">
            <v>0</v>
          </cell>
          <cell r="I1432">
            <v>0</v>
          </cell>
        </row>
        <row r="1434">
          <cell r="D1434">
            <v>0</v>
          </cell>
          <cell r="H1434">
            <v>0</v>
          </cell>
          <cell r="I1434">
            <v>0</v>
          </cell>
        </row>
        <row r="1436">
          <cell r="D1436">
            <v>0</v>
          </cell>
          <cell r="H1436">
            <v>0</v>
          </cell>
          <cell r="I1436">
            <v>0</v>
          </cell>
        </row>
        <row r="1438">
          <cell r="D1438">
            <v>0</v>
          </cell>
        </row>
        <row r="1440">
          <cell r="D1440">
            <v>0</v>
          </cell>
        </row>
        <row r="1442">
          <cell r="D1442">
            <v>113100</v>
          </cell>
          <cell r="H1442">
            <v>113100</v>
          </cell>
        </row>
        <row r="1444">
          <cell r="D1444">
            <v>1131</v>
          </cell>
          <cell r="H1444">
            <v>1131</v>
          </cell>
        </row>
        <row r="1445">
          <cell r="D1445" t="str">
            <v>既設水路復旧</v>
          </cell>
          <cell r="H1445" t="str">
            <v>数量</v>
          </cell>
          <cell r="I1445">
            <v>1</v>
          </cell>
        </row>
        <row r="1446">
          <cell r="D1446" t="str">
            <v>細　　　　　別</v>
          </cell>
          <cell r="H1446" t="str">
            <v>金　　額</v>
          </cell>
          <cell r="I1446" t="str">
            <v>摘　　　要</v>
          </cell>
        </row>
        <row r="1448">
          <cell r="D1448" t="str">
            <v>小型構造物-Ⅰ</v>
          </cell>
          <cell r="H1448">
            <v>17990</v>
          </cell>
          <cell r="I1448" t="str">
            <v>県単</v>
          </cell>
        </row>
        <row r="1450">
          <cell r="D1450" t="str">
            <v>小型構造物-Ⅰ</v>
          </cell>
          <cell r="H1450">
            <v>13574</v>
          </cell>
          <cell r="I1450" t="str">
            <v>県単</v>
          </cell>
        </row>
        <row r="1452">
          <cell r="D1452" t="str">
            <v>４ｔ/㎡以下</v>
          </cell>
          <cell r="H1452">
            <v>1868</v>
          </cell>
          <cell r="I1452" t="str">
            <v>県単</v>
          </cell>
        </row>
        <row r="1454">
          <cell r="D1454" t="str">
            <v>D13以下</v>
          </cell>
          <cell r="H1454">
            <v>1192</v>
          </cell>
          <cell r="I1454" t="str">
            <v>県単</v>
          </cell>
        </row>
        <row r="1456">
          <cell r="D1456" t="str">
            <v>D16以上</v>
          </cell>
          <cell r="H1456">
            <v>1312</v>
          </cell>
          <cell r="I1456" t="str">
            <v>県単</v>
          </cell>
        </row>
        <row r="1458">
          <cell r="D1458" t="str">
            <v>ｴﾗｽﾀｲﾄt=2cm</v>
          </cell>
          <cell r="H1458">
            <v>1705</v>
          </cell>
          <cell r="I1458" t="str">
            <v>建設物価</v>
          </cell>
        </row>
        <row r="1460">
          <cell r="D1460">
            <v>0</v>
          </cell>
          <cell r="H1460">
            <v>0</v>
          </cell>
          <cell r="I1460">
            <v>0</v>
          </cell>
        </row>
        <row r="1462">
          <cell r="D1462" t="str">
            <v>小型構造物-Ⅰ</v>
          </cell>
          <cell r="H1462">
            <v>10609</v>
          </cell>
          <cell r="I1462" t="str">
            <v>県単</v>
          </cell>
        </row>
        <row r="1464">
          <cell r="D1464" t="str">
            <v>小型構造物-Ⅰ</v>
          </cell>
          <cell r="H1464">
            <v>9301</v>
          </cell>
          <cell r="I1464" t="str">
            <v>県単</v>
          </cell>
        </row>
        <row r="1466">
          <cell r="D1466">
            <v>0</v>
          </cell>
          <cell r="H1466">
            <v>0</v>
          </cell>
          <cell r="I1466">
            <v>0</v>
          </cell>
        </row>
        <row r="1468">
          <cell r="D1468">
            <v>0</v>
          </cell>
          <cell r="H1468">
            <v>0</v>
          </cell>
          <cell r="I1468">
            <v>0</v>
          </cell>
        </row>
        <row r="1470">
          <cell r="D1470">
            <v>0</v>
          </cell>
          <cell r="H1470">
            <v>0</v>
          </cell>
          <cell r="I1470">
            <v>0</v>
          </cell>
        </row>
        <row r="1472">
          <cell r="D1472">
            <v>0</v>
          </cell>
          <cell r="H1472">
            <v>0</v>
          </cell>
          <cell r="I1472">
            <v>0</v>
          </cell>
        </row>
        <row r="1474">
          <cell r="D1474">
            <v>0</v>
          </cell>
          <cell r="H1474">
            <v>0</v>
          </cell>
          <cell r="I1474">
            <v>0</v>
          </cell>
        </row>
        <row r="1476">
          <cell r="D1476">
            <v>0</v>
          </cell>
        </row>
        <row r="1478">
          <cell r="D1478">
            <v>0</v>
          </cell>
        </row>
        <row r="1480">
          <cell r="D1480">
            <v>57551</v>
          </cell>
          <cell r="H1480">
            <v>57551</v>
          </cell>
        </row>
        <row r="1482">
          <cell r="D1482">
            <v>57551</v>
          </cell>
          <cell r="H1482">
            <v>57551</v>
          </cell>
        </row>
        <row r="1483">
          <cell r="D1483" t="str">
            <v>パイプサポート支保工</v>
          </cell>
          <cell r="H1483" t="str">
            <v>数量</v>
          </cell>
          <cell r="I1483">
            <v>100</v>
          </cell>
        </row>
        <row r="1484">
          <cell r="D1484" t="str">
            <v>細　　　　　別</v>
          </cell>
          <cell r="H1484" t="str">
            <v>金　　額</v>
          </cell>
          <cell r="I1484" t="str">
            <v>摘　　　要</v>
          </cell>
        </row>
        <row r="1485">
          <cell r="I1485" t="str">
            <v>DID5.5kmAS殻</v>
          </cell>
        </row>
        <row r="1486">
          <cell r="D1486" t="str">
            <v>　</v>
          </cell>
          <cell r="H1486">
            <v>69500</v>
          </cell>
          <cell r="I1486" t="str">
            <v>県単</v>
          </cell>
        </row>
        <row r="1488">
          <cell r="D1488" t="str">
            <v>　</v>
          </cell>
          <cell r="H1488">
            <v>99600</v>
          </cell>
          <cell r="I1488" t="str">
            <v>県単</v>
          </cell>
        </row>
        <row r="1490">
          <cell r="D1490" t="str">
            <v>　</v>
          </cell>
          <cell r="H1490">
            <v>53940</v>
          </cell>
          <cell r="I1490" t="str">
            <v>県単</v>
          </cell>
        </row>
        <row r="1492">
          <cell r="D1492" t="str">
            <v>　</v>
          </cell>
          <cell r="H1492">
            <v>94400</v>
          </cell>
          <cell r="I1492" t="str">
            <v>県単</v>
          </cell>
        </row>
        <row r="1494">
          <cell r="D1494">
            <v>0</v>
          </cell>
          <cell r="H1494">
            <v>28569</v>
          </cell>
          <cell r="I1494" t="str">
            <v>労務費の</v>
          </cell>
        </row>
        <row r="1496">
          <cell r="D1496">
            <v>0</v>
          </cell>
          <cell r="H1496">
            <v>0</v>
          </cell>
          <cell r="I1496">
            <v>0</v>
          </cell>
        </row>
        <row r="1498">
          <cell r="D1498">
            <v>0</v>
          </cell>
          <cell r="H1498">
            <v>0</v>
          </cell>
          <cell r="I1498">
            <v>0</v>
          </cell>
        </row>
        <row r="1500">
          <cell r="D1500">
            <v>0</v>
          </cell>
          <cell r="H1500">
            <v>0</v>
          </cell>
          <cell r="I1500">
            <v>0</v>
          </cell>
        </row>
        <row r="1502">
          <cell r="D1502">
            <v>0</v>
          </cell>
          <cell r="H1502">
            <v>0</v>
          </cell>
          <cell r="I1502">
            <v>0</v>
          </cell>
        </row>
        <row r="1504">
          <cell r="D1504">
            <v>0</v>
          </cell>
          <cell r="H1504">
            <v>0</v>
          </cell>
          <cell r="I1504">
            <v>0</v>
          </cell>
        </row>
        <row r="1506">
          <cell r="D1506">
            <v>0</v>
          </cell>
          <cell r="H1506">
            <v>0</v>
          </cell>
          <cell r="I1506">
            <v>0</v>
          </cell>
        </row>
        <row r="1508">
          <cell r="D1508">
            <v>0</v>
          </cell>
          <cell r="H1508">
            <v>0</v>
          </cell>
          <cell r="I1508">
            <v>0</v>
          </cell>
        </row>
        <row r="1510">
          <cell r="D1510">
            <v>0</v>
          </cell>
          <cell r="H1510">
            <v>0</v>
          </cell>
          <cell r="I1510">
            <v>0</v>
          </cell>
        </row>
        <row r="1512">
          <cell r="D1512">
            <v>0</v>
          </cell>
          <cell r="H1512">
            <v>0</v>
          </cell>
          <cell r="I1512">
            <v>0</v>
          </cell>
        </row>
        <row r="1514">
          <cell r="D1514">
            <v>0</v>
          </cell>
        </row>
        <row r="1516">
          <cell r="D1516">
            <v>0</v>
          </cell>
        </row>
        <row r="1518">
          <cell r="D1518">
            <v>346009</v>
          </cell>
          <cell r="H1518">
            <v>346009</v>
          </cell>
        </row>
        <row r="1520">
          <cell r="D1520">
            <v>3460</v>
          </cell>
          <cell r="H1520">
            <v>3460</v>
          </cell>
        </row>
        <row r="1521">
          <cell r="D1521" t="str">
            <v>路床工（A）</v>
          </cell>
          <cell r="H1521" t="str">
            <v>数量</v>
          </cell>
          <cell r="I1521">
            <v>100</v>
          </cell>
        </row>
        <row r="1522">
          <cell r="D1522" t="str">
            <v>細　　　　　別</v>
          </cell>
          <cell r="H1522" t="str">
            <v>金　　額</v>
          </cell>
          <cell r="I1522" t="str">
            <v>摘　　　要</v>
          </cell>
        </row>
        <row r="1524">
          <cell r="D1524" t="str">
            <v>60～100kg 路床路盤</v>
          </cell>
          <cell r="H1524">
            <v>18598</v>
          </cell>
          <cell r="I1524" t="str">
            <v>県単</v>
          </cell>
        </row>
        <row r="1526">
          <cell r="D1526" t="str">
            <v>　</v>
          </cell>
          <cell r="H1526">
            <v>45600</v>
          </cell>
          <cell r="I1526" t="str">
            <v>県単</v>
          </cell>
        </row>
        <row r="1528">
          <cell r="D1528">
            <v>0</v>
          </cell>
          <cell r="H1528">
            <v>0</v>
          </cell>
          <cell r="I1528">
            <v>0</v>
          </cell>
        </row>
        <row r="1530">
          <cell r="D1530">
            <v>0</v>
          </cell>
          <cell r="H1530">
            <v>0</v>
          </cell>
          <cell r="I1530">
            <v>0</v>
          </cell>
        </row>
        <row r="1532">
          <cell r="D1532">
            <v>0</v>
          </cell>
          <cell r="H1532">
            <v>0</v>
          </cell>
          <cell r="I1532">
            <v>0</v>
          </cell>
        </row>
        <row r="1534">
          <cell r="D1534">
            <v>0</v>
          </cell>
          <cell r="H1534">
            <v>0</v>
          </cell>
          <cell r="I1534">
            <v>0</v>
          </cell>
        </row>
        <row r="1536">
          <cell r="D1536">
            <v>0</v>
          </cell>
          <cell r="H1536">
            <v>0</v>
          </cell>
          <cell r="I1536">
            <v>0</v>
          </cell>
        </row>
        <row r="1538">
          <cell r="D1538">
            <v>0</v>
          </cell>
          <cell r="H1538">
            <v>0</v>
          </cell>
          <cell r="I1538">
            <v>0</v>
          </cell>
        </row>
        <row r="1540">
          <cell r="D1540">
            <v>0</v>
          </cell>
          <cell r="H1540">
            <v>0</v>
          </cell>
          <cell r="I1540">
            <v>0</v>
          </cell>
        </row>
        <row r="1542">
          <cell r="D1542">
            <v>0</v>
          </cell>
          <cell r="H1542">
            <v>0</v>
          </cell>
          <cell r="I1542">
            <v>0</v>
          </cell>
        </row>
        <row r="1544">
          <cell r="D1544">
            <v>0</v>
          </cell>
          <cell r="H1544">
            <v>0</v>
          </cell>
          <cell r="I1544">
            <v>0</v>
          </cell>
        </row>
        <row r="1546">
          <cell r="D1546">
            <v>0</v>
          </cell>
          <cell r="H1546">
            <v>0</v>
          </cell>
          <cell r="I1546">
            <v>0</v>
          </cell>
        </row>
        <row r="1548">
          <cell r="D1548">
            <v>0</v>
          </cell>
          <cell r="H1548">
            <v>0</v>
          </cell>
          <cell r="I1548">
            <v>0</v>
          </cell>
        </row>
        <row r="1550">
          <cell r="D1550">
            <v>0</v>
          </cell>
          <cell r="H1550">
            <v>0</v>
          </cell>
          <cell r="I1550">
            <v>0</v>
          </cell>
        </row>
        <row r="1552">
          <cell r="D1552">
            <v>0</v>
          </cell>
        </row>
        <row r="1554">
          <cell r="D1554">
            <v>0</v>
          </cell>
        </row>
        <row r="1556">
          <cell r="D1556">
            <v>64198</v>
          </cell>
          <cell r="H1556">
            <v>64198</v>
          </cell>
        </row>
        <row r="1558">
          <cell r="D1558">
            <v>641</v>
          </cell>
          <cell r="H1558">
            <v>641</v>
          </cell>
        </row>
        <row r="1559">
          <cell r="D1559" t="str">
            <v>ｱｽﾌｧﾙﾄ舗装Ａ</v>
          </cell>
          <cell r="H1559" t="str">
            <v>数量</v>
          </cell>
          <cell r="I1559">
            <v>100</v>
          </cell>
        </row>
        <row r="1560">
          <cell r="D1560" t="str">
            <v>細　　　　　別</v>
          </cell>
          <cell r="H1560" t="str">
            <v>金　　額</v>
          </cell>
          <cell r="I1560" t="str">
            <v>摘　　　要</v>
          </cell>
        </row>
        <row r="1562">
          <cell r="D1562">
            <v>0</v>
          </cell>
          <cell r="H1562">
            <v>67800</v>
          </cell>
          <cell r="I1562" t="str">
            <v>第　5-1　号 単 価 表</v>
          </cell>
        </row>
        <row r="1564">
          <cell r="D1564" t="str">
            <v>100　b＜1.6m　</v>
          </cell>
          <cell r="H1564">
            <v>65900</v>
          </cell>
          <cell r="I1564" t="str">
            <v>県単</v>
          </cell>
        </row>
        <row r="1566">
          <cell r="D1566" t="str">
            <v>100　b＜1.6m　</v>
          </cell>
          <cell r="H1566">
            <v>65900</v>
          </cell>
          <cell r="I1566" t="str">
            <v>県単</v>
          </cell>
        </row>
        <row r="1568">
          <cell r="D1568" t="str">
            <v>t=5cm　'b&lt;1.6m　</v>
          </cell>
          <cell r="H1568">
            <v>157600</v>
          </cell>
          <cell r="I1568" t="str">
            <v>県単</v>
          </cell>
        </row>
        <row r="1570">
          <cell r="D1570" t="str">
            <v>t=5cm　'b&lt;1.6m　</v>
          </cell>
          <cell r="H1570">
            <v>144100</v>
          </cell>
          <cell r="I1570" t="str">
            <v>県単</v>
          </cell>
        </row>
        <row r="1572">
          <cell r="D1572">
            <v>0</v>
          </cell>
          <cell r="H1572">
            <v>0</v>
          </cell>
          <cell r="I1572">
            <v>0</v>
          </cell>
        </row>
        <row r="1574">
          <cell r="D1574">
            <v>0</v>
          </cell>
          <cell r="H1574">
            <v>0</v>
          </cell>
          <cell r="I1574">
            <v>0</v>
          </cell>
        </row>
        <row r="1576">
          <cell r="D1576">
            <v>0</v>
          </cell>
          <cell r="H1576">
            <v>0</v>
          </cell>
          <cell r="I1576">
            <v>0</v>
          </cell>
        </row>
        <row r="1578">
          <cell r="D1578">
            <v>0</v>
          </cell>
          <cell r="H1578">
            <v>0</v>
          </cell>
          <cell r="I1578">
            <v>0</v>
          </cell>
        </row>
        <row r="1580">
          <cell r="D1580">
            <v>0</v>
          </cell>
          <cell r="H1580">
            <v>0</v>
          </cell>
          <cell r="I1580">
            <v>0</v>
          </cell>
        </row>
        <row r="1582">
          <cell r="D1582">
            <v>0</v>
          </cell>
          <cell r="H1582">
            <v>0</v>
          </cell>
          <cell r="I1582">
            <v>0</v>
          </cell>
        </row>
        <row r="1584">
          <cell r="D1584">
            <v>0</v>
          </cell>
          <cell r="H1584">
            <v>0</v>
          </cell>
          <cell r="I1584">
            <v>0</v>
          </cell>
        </row>
        <row r="1586">
          <cell r="D1586">
            <v>0</v>
          </cell>
          <cell r="H1586">
            <v>0</v>
          </cell>
          <cell r="I1586">
            <v>0</v>
          </cell>
        </row>
        <row r="1588">
          <cell r="D1588">
            <v>0</v>
          </cell>
          <cell r="H1588">
            <v>0</v>
          </cell>
          <cell r="I1588">
            <v>0</v>
          </cell>
        </row>
        <row r="1590">
          <cell r="D1590">
            <v>0</v>
          </cell>
        </row>
        <row r="1592">
          <cell r="D1592">
            <v>0</v>
          </cell>
        </row>
        <row r="1594">
          <cell r="D1594">
            <v>501300</v>
          </cell>
          <cell r="H1594">
            <v>501300</v>
          </cell>
        </row>
        <row r="1596">
          <cell r="D1596">
            <v>5013</v>
          </cell>
          <cell r="H1596">
            <v>5013</v>
          </cell>
        </row>
        <row r="1597">
          <cell r="D1597" t="str">
            <v>ｱｽﾌｧﾙﾄ舗装Ｂ</v>
          </cell>
          <cell r="H1597" t="str">
            <v>数量</v>
          </cell>
          <cell r="I1597">
            <v>100</v>
          </cell>
        </row>
        <row r="1598">
          <cell r="D1598" t="str">
            <v>細　　　　　別</v>
          </cell>
          <cell r="H1598" t="str">
            <v>金　　額</v>
          </cell>
          <cell r="I1598" t="str">
            <v>摘　　　要</v>
          </cell>
        </row>
        <row r="1600">
          <cell r="D1600">
            <v>0</v>
          </cell>
          <cell r="H1600">
            <v>67800</v>
          </cell>
          <cell r="I1600" t="str">
            <v>第　5-1　号 単 価 表</v>
          </cell>
        </row>
        <row r="1602">
          <cell r="D1602" t="str">
            <v>100　b＜1.6m　</v>
          </cell>
          <cell r="H1602">
            <v>65900</v>
          </cell>
          <cell r="I1602" t="str">
            <v>県単</v>
          </cell>
        </row>
        <row r="1604">
          <cell r="D1604" t="str">
            <v>t=3cm　</v>
          </cell>
          <cell r="H1604">
            <v>157600</v>
          </cell>
          <cell r="I1604" t="str">
            <v>県単</v>
          </cell>
        </row>
        <row r="1606">
          <cell r="D1606">
            <v>0</v>
          </cell>
          <cell r="H1606">
            <v>0</v>
          </cell>
          <cell r="I1606">
            <v>0</v>
          </cell>
        </row>
        <row r="1608">
          <cell r="D1608">
            <v>0</v>
          </cell>
          <cell r="H1608">
            <v>0</v>
          </cell>
          <cell r="I1608">
            <v>0</v>
          </cell>
        </row>
        <row r="1610">
          <cell r="D1610">
            <v>0</v>
          </cell>
          <cell r="H1610">
            <v>0</v>
          </cell>
          <cell r="I1610">
            <v>0</v>
          </cell>
        </row>
        <row r="1612">
          <cell r="D1612">
            <v>0</v>
          </cell>
          <cell r="H1612">
            <v>0</v>
          </cell>
          <cell r="I1612">
            <v>0</v>
          </cell>
        </row>
        <row r="1614">
          <cell r="D1614">
            <v>0</v>
          </cell>
          <cell r="H1614">
            <v>0</v>
          </cell>
          <cell r="I1614">
            <v>0</v>
          </cell>
        </row>
        <row r="1616">
          <cell r="D1616">
            <v>0</v>
          </cell>
          <cell r="H1616">
            <v>0</v>
          </cell>
          <cell r="I1616">
            <v>0</v>
          </cell>
        </row>
        <row r="1618">
          <cell r="D1618">
            <v>0</v>
          </cell>
          <cell r="H1618">
            <v>0</v>
          </cell>
          <cell r="I1618">
            <v>0</v>
          </cell>
        </row>
        <row r="1620">
          <cell r="D1620">
            <v>0</v>
          </cell>
          <cell r="H1620">
            <v>0</v>
          </cell>
          <cell r="I1620">
            <v>0</v>
          </cell>
        </row>
        <row r="1622">
          <cell r="D1622">
            <v>0</v>
          </cell>
          <cell r="H1622">
            <v>0</v>
          </cell>
          <cell r="I1622">
            <v>0</v>
          </cell>
        </row>
        <row r="1624">
          <cell r="D1624">
            <v>0</v>
          </cell>
          <cell r="H1624">
            <v>0</v>
          </cell>
          <cell r="I1624">
            <v>0</v>
          </cell>
        </row>
        <row r="1626">
          <cell r="D1626">
            <v>0</v>
          </cell>
          <cell r="H1626">
            <v>0</v>
          </cell>
          <cell r="I1626">
            <v>0</v>
          </cell>
        </row>
        <row r="1628">
          <cell r="D1628">
            <v>0</v>
          </cell>
        </row>
        <row r="1630">
          <cell r="D1630">
            <v>0</v>
          </cell>
        </row>
        <row r="1632">
          <cell r="D1632">
            <v>291300</v>
          </cell>
          <cell r="H1632">
            <v>291300</v>
          </cell>
        </row>
        <row r="1634">
          <cell r="D1634">
            <v>2913</v>
          </cell>
          <cell r="H1634">
            <v>2913</v>
          </cell>
        </row>
        <row r="1635">
          <cell r="D1635" t="str">
            <v>コンクリート縁石A</v>
          </cell>
          <cell r="H1635" t="str">
            <v>数量</v>
          </cell>
          <cell r="I1635">
            <v>10</v>
          </cell>
        </row>
        <row r="1636">
          <cell r="D1636" t="str">
            <v>細　　　　　別</v>
          </cell>
          <cell r="H1636" t="str">
            <v>金　　額</v>
          </cell>
          <cell r="I1636" t="str">
            <v>摘　　　要</v>
          </cell>
        </row>
        <row r="1638">
          <cell r="D1638" t="str">
            <v>t=10cm</v>
          </cell>
          <cell r="H1638">
            <v>2823</v>
          </cell>
          <cell r="I1638" t="str">
            <v>県単</v>
          </cell>
        </row>
        <row r="1640">
          <cell r="D1640" t="str">
            <v>1:3 空練</v>
          </cell>
          <cell r="H1640">
            <v>563</v>
          </cell>
          <cell r="I1640" t="str">
            <v>県単</v>
          </cell>
        </row>
        <row r="1642">
          <cell r="D1642" t="str">
            <v>180/210X300X600 66kg</v>
          </cell>
          <cell r="H1642">
            <v>21450</v>
          </cell>
          <cell r="I1642" t="str">
            <v>県単</v>
          </cell>
        </row>
        <row r="1644">
          <cell r="D1644">
            <v>0</v>
          </cell>
          <cell r="H1644">
            <v>0</v>
          </cell>
          <cell r="I1644">
            <v>0</v>
          </cell>
        </row>
        <row r="1646">
          <cell r="D1646" t="str">
            <v>　</v>
          </cell>
          <cell r="H1646">
            <v>5560</v>
          </cell>
          <cell r="I1646" t="str">
            <v>県単</v>
          </cell>
        </row>
        <row r="1648">
          <cell r="D1648" t="str">
            <v>　</v>
          </cell>
          <cell r="H1648">
            <v>5660</v>
          </cell>
          <cell r="I1648" t="str">
            <v>県単</v>
          </cell>
        </row>
        <row r="1650">
          <cell r="D1650" t="str">
            <v>　</v>
          </cell>
          <cell r="H1650">
            <v>9600</v>
          </cell>
          <cell r="I1650" t="str">
            <v>県単</v>
          </cell>
        </row>
        <row r="1652">
          <cell r="D1652">
            <v>0</v>
          </cell>
          <cell r="I1652">
            <v>0</v>
          </cell>
        </row>
        <row r="1654">
          <cell r="D1654">
            <v>0</v>
          </cell>
          <cell r="H1654">
            <v>14</v>
          </cell>
          <cell r="I1654">
            <v>0</v>
          </cell>
        </row>
        <row r="1656">
          <cell r="D1656">
            <v>0</v>
          </cell>
          <cell r="H1656">
            <v>0</v>
          </cell>
          <cell r="I1656">
            <v>0</v>
          </cell>
        </row>
        <row r="1658">
          <cell r="D1658">
            <v>0</v>
          </cell>
          <cell r="H1658">
            <v>0</v>
          </cell>
          <cell r="I1658">
            <v>0</v>
          </cell>
        </row>
        <row r="1660">
          <cell r="D1660">
            <v>0</v>
          </cell>
          <cell r="H1660">
            <v>0</v>
          </cell>
          <cell r="I1660">
            <v>0</v>
          </cell>
        </row>
        <row r="1662">
          <cell r="D1662">
            <v>0</v>
          </cell>
          <cell r="H1662">
            <v>0</v>
          </cell>
          <cell r="I1662">
            <v>0</v>
          </cell>
        </row>
        <row r="1664">
          <cell r="D1664">
            <v>0</v>
          </cell>
          <cell r="H1664">
            <v>0</v>
          </cell>
          <cell r="I1664">
            <v>0</v>
          </cell>
        </row>
        <row r="1666">
          <cell r="D1666">
            <v>0</v>
          </cell>
        </row>
        <row r="1668">
          <cell r="D1668">
            <v>0</v>
          </cell>
        </row>
        <row r="1670">
          <cell r="D1670">
            <v>45670</v>
          </cell>
          <cell r="H1670">
            <v>45670</v>
          </cell>
        </row>
        <row r="1672">
          <cell r="D1672">
            <v>4567</v>
          </cell>
          <cell r="H1672">
            <v>4567</v>
          </cell>
        </row>
        <row r="1673">
          <cell r="D1673" t="str">
            <v>コンクリート縁石B</v>
          </cell>
          <cell r="H1673" t="str">
            <v>数量</v>
          </cell>
          <cell r="I1673">
            <v>10</v>
          </cell>
        </row>
        <row r="1674">
          <cell r="D1674" t="str">
            <v>細　　　　　別</v>
          </cell>
          <cell r="H1674" t="str">
            <v>金　　額</v>
          </cell>
          <cell r="I1674" t="str">
            <v>摘　　　要</v>
          </cell>
        </row>
        <row r="1676">
          <cell r="D1676" t="str">
            <v>t=10cm</v>
          </cell>
          <cell r="H1676">
            <v>2769</v>
          </cell>
          <cell r="I1676" t="str">
            <v>県単</v>
          </cell>
        </row>
        <row r="1678">
          <cell r="D1678" t="str">
            <v>1:3 空練</v>
          </cell>
          <cell r="H1678">
            <v>550</v>
          </cell>
          <cell r="I1678" t="str">
            <v>県単</v>
          </cell>
        </row>
        <row r="1680">
          <cell r="D1680" t="str">
            <v>180/205X250X600 66kg</v>
          </cell>
          <cell r="H1680">
            <v>20460</v>
          </cell>
          <cell r="I1680" t="str">
            <v>県単</v>
          </cell>
        </row>
        <row r="1682">
          <cell r="D1682">
            <v>0</v>
          </cell>
          <cell r="H1682">
            <v>0</v>
          </cell>
          <cell r="I1682">
            <v>0</v>
          </cell>
        </row>
        <row r="1684">
          <cell r="D1684" t="str">
            <v>　</v>
          </cell>
          <cell r="H1684">
            <v>5560</v>
          </cell>
          <cell r="I1684" t="str">
            <v>県単</v>
          </cell>
        </row>
        <row r="1686">
          <cell r="D1686" t="str">
            <v>　</v>
          </cell>
          <cell r="H1686">
            <v>5660</v>
          </cell>
          <cell r="I1686" t="str">
            <v>県単</v>
          </cell>
        </row>
        <row r="1688">
          <cell r="D1688" t="str">
            <v>　</v>
          </cell>
          <cell r="H1688">
            <v>9600</v>
          </cell>
          <cell r="I1688" t="str">
            <v>県単</v>
          </cell>
        </row>
        <row r="1690">
          <cell r="D1690">
            <v>0</v>
          </cell>
          <cell r="H1690">
            <v>0</v>
          </cell>
          <cell r="I1690">
            <v>0</v>
          </cell>
        </row>
        <row r="1692">
          <cell r="D1692">
            <v>0</v>
          </cell>
          <cell r="H1692">
            <v>11</v>
          </cell>
          <cell r="I1692">
            <v>0</v>
          </cell>
        </row>
        <row r="1694">
          <cell r="D1694">
            <v>0</v>
          </cell>
          <cell r="H1694">
            <v>0</v>
          </cell>
          <cell r="I1694">
            <v>0</v>
          </cell>
        </row>
        <row r="1696">
          <cell r="D1696">
            <v>0</v>
          </cell>
          <cell r="H1696">
            <v>0</v>
          </cell>
          <cell r="I1696">
            <v>0</v>
          </cell>
        </row>
        <row r="1698">
          <cell r="D1698">
            <v>0</v>
          </cell>
          <cell r="H1698">
            <v>0</v>
          </cell>
          <cell r="I1698">
            <v>0</v>
          </cell>
        </row>
        <row r="1700">
          <cell r="D1700">
            <v>0</v>
          </cell>
          <cell r="H1700">
            <v>0</v>
          </cell>
          <cell r="I1700">
            <v>0</v>
          </cell>
        </row>
        <row r="1702">
          <cell r="D1702">
            <v>0</v>
          </cell>
          <cell r="H1702">
            <v>0</v>
          </cell>
          <cell r="I1702">
            <v>0</v>
          </cell>
        </row>
        <row r="1704">
          <cell r="D1704">
            <v>0</v>
          </cell>
        </row>
        <row r="1706">
          <cell r="D1706">
            <v>0</v>
          </cell>
        </row>
        <row r="1708">
          <cell r="D1708">
            <v>44610</v>
          </cell>
          <cell r="H1708">
            <v>44610</v>
          </cell>
        </row>
        <row r="1710">
          <cell r="D1710">
            <v>4461</v>
          </cell>
          <cell r="H1710">
            <v>4461</v>
          </cell>
        </row>
        <row r="1711">
          <cell r="D1711" t="str">
            <v>コンクリート縁石C</v>
          </cell>
          <cell r="H1711" t="str">
            <v>数量</v>
          </cell>
          <cell r="I1711">
            <v>10</v>
          </cell>
        </row>
        <row r="1712">
          <cell r="D1712" t="str">
            <v>細　　　　　別</v>
          </cell>
          <cell r="H1712" t="str">
            <v>金　　額</v>
          </cell>
          <cell r="I1712" t="str">
            <v>摘　　　要</v>
          </cell>
        </row>
        <row r="1714">
          <cell r="D1714" t="str">
            <v>t=10cm</v>
          </cell>
          <cell r="H1714">
            <v>2606</v>
          </cell>
          <cell r="I1714" t="str">
            <v>県単</v>
          </cell>
        </row>
        <row r="1716">
          <cell r="D1716" t="str">
            <v>1:3 空練</v>
          </cell>
          <cell r="H1716">
            <v>510</v>
          </cell>
          <cell r="I1716" t="str">
            <v>県単</v>
          </cell>
        </row>
        <row r="1718">
          <cell r="D1718" t="str">
            <v>180/190X100X600 20kg</v>
          </cell>
          <cell r="H1718">
            <v>25575</v>
          </cell>
          <cell r="I1718" t="str">
            <v>県単</v>
          </cell>
        </row>
        <row r="1720">
          <cell r="D1720">
            <v>0</v>
          </cell>
          <cell r="H1720">
            <v>0</v>
          </cell>
          <cell r="I1720">
            <v>0</v>
          </cell>
        </row>
        <row r="1722">
          <cell r="D1722" t="str">
            <v>　</v>
          </cell>
          <cell r="H1722">
            <v>4448</v>
          </cell>
          <cell r="I1722" t="str">
            <v>県単</v>
          </cell>
        </row>
        <row r="1724">
          <cell r="D1724" t="str">
            <v>　</v>
          </cell>
          <cell r="H1724">
            <v>4528</v>
          </cell>
          <cell r="I1724" t="str">
            <v>県単</v>
          </cell>
        </row>
        <row r="1726">
          <cell r="D1726" t="str">
            <v>　</v>
          </cell>
          <cell r="H1726">
            <v>8000</v>
          </cell>
          <cell r="I1726" t="str">
            <v>県単</v>
          </cell>
        </row>
        <row r="1728">
          <cell r="D1728">
            <v>0</v>
          </cell>
          <cell r="H1728">
            <v>0</v>
          </cell>
          <cell r="I1728">
            <v>0</v>
          </cell>
        </row>
        <row r="1730">
          <cell r="D1730">
            <v>0</v>
          </cell>
          <cell r="H1730">
            <v>13</v>
          </cell>
          <cell r="I1730">
            <v>0</v>
          </cell>
        </row>
        <row r="1732">
          <cell r="D1732">
            <v>0</v>
          </cell>
          <cell r="H1732">
            <v>0</v>
          </cell>
          <cell r="I1732">
            <v>0</v>
          </cell>
        </row>
        <row r="1734">
          <cell r="D1734">
            <v>0</v>
          </cell>
          <cell r="H1734">
            <v>0</v>
          </cell>
          <cell r="I1734">
            <v>0</v>
          </cell>
        </row>
        <row r="1736">
          <cell r="D1736">
            <v>0</v>
          </cell>
          <cell r="H1736">
            <v>0</v>
          </cell>
          <cell r="I1736">
            <v>0</v>
          </cell>
        </row>
        <row r="1738">
          <cell r="D1738">
            <v>0</v>
          </cell>
          <cell r="H1738">
            <v>0</v>
          </cell>
          <cell r="I1738">
            <v>0</v>
          </cell>
        </row>
        <row r="1740">
          <cell r="D1740">
            <v>0</v>
          </cell>
          <cell r="H1740">
            <v>0</v>
          </cell>
          <cell r="I1740">
            <v>0</v>
          </cell>
        </row>
        <row r="1742">
          <cell r="D1742">
            <v>0</v>
          </cell>
        </row>
        <row r="1744">
          <cell r="D1744">
            <v>0</v>
          </cell>
        </row>
        <row r="1746">
          <cell r="D1746">
            <v>45680</v>
          </cell>
          <cell r="H1746">
            <v>45680</v>
          </cell>
        </row>
        <row r="1748">
          <cell r="D1748">
            <v>4568</v>
          </cell>
          <cell r="H1748">
            <v>4568</v>
          </cell>
        </row>
        <row r="1749">
          <cell r="D1749" t="str">
            <v>ガードパイプ設置</v>
          </cell>
          <cell r="H1749" t="str">
            <v>数量</v>
          </cell>
          <cell r="I1749">
            <v>100</v>
          </cell>
        </row>
        <row r="1750">
          <cell r="D1750" t="str">
            <v>細　　　　　別</v>
          </cell>
          <cell r="H1750" t="str">
            <v>金　　額</v>
          </cell>
          <cell r="I1750" t="str">
            <v>摘　　　要</v>
          </cell>
        </row>
        <row r="1751">
          <cell r="I1751" t="str">
            <v>6*100/21</v>
          </cell>
        </row>
        <row r="1752">
          <cell r="D1752" t="str">
            <v>　</v>
          </cell>
          <cell r="H1752">
            <v>457600</v>
          </cell>
          <cell r="I1752" t="str">
            <v>県単</v>
          </cell>
        </row>
        <row r="1754">
          <cell r="D1754">
            <v>0</v>
          </cell>
          <cell r="H1754">
            <v>0</v>
          </cell>
          <cell r="I1754">
            <v>0</v>
          </cell>
        </row>
        <row r="1756">
          <cell r="D1756">
            <v>0</v>
          </cell>
          <cell r="H1756">
            <v>0</v>
          </cell>
          <cell r="I1756">
            <v>0</v>
          </cell>
        </row>
        <row r="1758">
          <cell r="D1758">
            <v>0</v>
          </cell>
          <cell r="H1758">
            <v>0</v>
          </cell>
          <cell r="I1758">
            <v>0</v>
          </cell>
        </row>
        <row r="1760">
          <cell r="D1760">
            <v>0</v>
          </cell>
          <cell r="H1760">
            <v>0</v>
          </cell>
          <cell r="I1760">
            <v>0</v>
          </cell>
        </row>
        <row r="1762">
          <cell r="D1762">
            <v>0</v>
          </cell>
          <cell r="H1762">
            <v>0</v>
          </cell>
          <cell r="I1762">
            <v>0</v>
          </cell>
        </row>
        <row r="1764">
          <cell r="D1764">
            <v>0</v>
          </cell>
          <cell r="H1764">
            <v>0</v>
          </cell>
          <cell r="I1764">
            <v>0</v>
          </cell>
        </row>
        <row r="1766">
          <cell r="D1766">
            <v>0</v>
          </cell>
          <cell r="H1766">
            <v>0</v>
          </cell>
          <cell r="I1766">
            <v>0</v>
          </cell>
        </row>
        <row r="1768">
          <cell r="D1768">
            <v>0</v>
          </cell>
          <cell r="H1768">
            <v>0</v>
          </cell>
          <cell r="I1768">
            <v>0</v>
          </cell>
        </row>
        <row r="1770">
          <cell r="D1770">
            <v>0</v>
          </cell>
          <cell r="H1770">
            <v>0</v>
          </cell>
          <cell r="I1770">
            <v>0</v>
          </cell>
        </row>
        <row r="1772">
          <cell r="D1772">
            <v>0</v>
          </cell>
          <cell r="H1772">
            <v>0</v>
          </cell>
          <cell r="I1772">
            <v>0</v>
          </cell>
        </row>
        <row r="1774">
          <cell r="D1774">
            <v>0</v>
          </cell>
          <cell r="H1774">
            <v>0</v>
          </cell>
          <cell r="I1774">
            <v>0</v>
          </cell>
        </row>
        <row r="1776">
          <cell r="D1776">
            <v>0</v>
          </cell>
          <cell r="H1776">
            <v>0</v>
          </cell>
          <cell r="I1776">
            <v>0</v>
          </cell>
        </row>
        <row r="1778">
          <cell r="D1778">
            <v>0</v>
          </cell>
          <cell r="H1778">
            <v>0</v>
          </cell>
          <cell r="I1778">
            <v>0</v>
          </cell>
        </row>
        <row r="1780">
          <cell r="D1780">
            <v>0</v>
          </cell>
        </row>
        <row r="1782">
          <cell r="D1782">
            <v>0</v>
          </cell>
        </row>
        <row r="1784">
          <cell r="D1784">
            <v>457600</v>
          </cell>
          <cell r="H1784">
            <v>457600</v>
          </cell>
        </row>
        <row r="1786">
          <cell r="D1786">
            <v>4576</v>
          </cell>
          <cell r="H1786">
            <v>4576</v>
          </cell>
        </row>
        <row r="1787">
          <cell r="D1787" t="str">
            <v>ﾌﾟﾚｷｬｽﾄ皿型側溝</v>
          </cell>
          <cell r="H1787" t="str">
            <v>数量</v>
          </cell>
          <cell r="I1787">
            <v>10</v>
          </cell>
        </row>
        <row r="1788">
          <cell r="D1788" t="str">
            <v>細　　　　　別</v>
          </cell>
          <cell r="H1788" t="str">
            <v>金　　額</v>
          </cell>
          <cell r="I1788" t="str">
            <v>摘　　　要</v>
          </cell>
        </row>
        <row r="1790">
          <cell r="D1790" t="str">
            <v>BH0.2</v>
          </cell>
          <cell r="H1790">
            <v>1576</v>
          </cell>
          <cell r="I1790" t="str">
            <v>県単</v>
          </cell>
        </row>
        <row r="1792">
          <cell r="D1792">
            <v>0</v>
          </cell>
          <cell r="H1792">
            <v>227</v>
          </cell>
          <cell r="I1792" t="str">
            <v>県単</v>
          </cell>
        </row>
        <row r="1794">
          <cell r="D1794" t="str">
            <v>t=10cm</v>
          </cell>
          <cell r="H1794">
            <v>4344</v>
          </cell>
          <cell r="I1794" t="str">
            <v>県単</v>
          </cell>
        </row>
        <row r="1796">
          <cell r="D1796" t="str">
            <v>1:3 空練</v>
          </cell>
          <cell r="H1796">
            <v>1208</v>
          </cell>
          <cell r="I1796" t="str">
            <v>県単</v>
          </cell>
        </row>
        <row r="1798">
          <cell r="D1798" t="str">
            <v>W=0.3　L=0.6</v>
          </cell>
          <cell r="H1798">
            <v>196680</v>
          </cell>
          <cell r="I1798" t="str">
            <v>見積</v>
          </cell>
        </row>
        <row r="1800">
          <cell r="D1800">
            <v>0</v>
          </cell>
          <cell r="H1800">
            <v>0</v>
          </cell>
          <cell r="I1800">
            <v>0</v>
          </cell>
        </row>
        <row r="1802">
          <cell r="D1802" t="str">
            <v>　</v>
          </cell>
          <cell r="H1802">
            <v>11120</v>
          </cell>
          <cell r="I1802" t="str">
            <v>県単</v>
          </cell>
        </row>
        <row r="1804">
          <cell r="D1804" t="str">
            <v>　</v>
          </cell>
          <cell r="H1804">
            <v>8800</v>
          </cell>
          <cell r="I1804" t="str">
            <v>県単</v>
          </cell>
        </row>
        <row r="1806">
          <cell r="D1806" t="str">
            <v>　</v>
          </cell>
          <cell r="H1806">
            <v>12800</v>
          </cell>
          <cell r="I1806" t="str">
            <v>県単</v>
          </cell>
        </row>
        <row r="1808">
          <cell r="D1808">
            <v>0</v>
          </cell>
          <cell r="H1808">
            <v>0</v>
          </cell>
          <cell r="I1808">
            <v>0</v>
          </cell>
        </row>
        <row r="1810">
          <cell r="D1810">
            <v>0</v>
          </cell>
          <cell r="H1810">
            <v>11837.75</v>
          </cell>
          <cell r="I1810">
            <v>0</v>
          </cell>
        </row>
        <row r="1812">
          <cell r="D1812">
            <v>0</v>
          </cell>
          <cell r="H1812">
            <v>0</v>
          </cell>
          <cell r="I1812">
            <v>0</v>
          </cell>
        </row>
        <row r="1814">
          <cell r="D1814">
            <v>0</v>
          </cell>
          <cell r="H1814">
            <v>0</v>
          </cell>
          <cell r="I1814">
            <v>0</v>
          </cell>
        </row>
        <row r="1816">
          <cell r="D1816">
            <v>0</v>
          </cell>
          <cell r="H1816">
            <v>0</v>
          </cell>
          <cell r="I1816">
            <v>0</v>
          </cell>
        </row>
        <row r="1818">
          <cell r="D1818">
            <v>0</v>
          </cell>
        </row>
        <row r="1820">
          <cell r="D1820">
            <v>0</v>
          </cell>
        </row>
        <row r="1822">
          <cell r="D1822">
            <v>248592.75</v>
          </cell>
          <cell r="H1822">
            <v>248592.75</v>
          </cell>
        </row>
        <row r="1824">
          <cell r="D1824">
            <v>24859</v>
          </cell>
          <cell r="H1824">
            <v>24859</v>
          </cell>
        </row>
        <row r="1825">
          <cell r="D1825" t="str">
            <v>ﾌﾟﾚｷｬｽﾄU型側溝A</v>
          </cell>
          <cell r="H1825" t="str">
            <v>数量</v>
          </cell>
          <cell r="I1825">
            <v>10</v>
          </cell>
        </row>
        <row r="1826">
          <cell r="D1826" t="str">
            <v>細　　　　　別</v>
          </cell>
          <cell r="H1826" t="str">
            <v>金　　額</v>
          </cell>
          <cell r="I1826" t="str">
            <v>摘　　　要</v>
          </cell>
        </row>
        <row r="1828">
          <cell r="D1828" t="str">
            <v>BH0.2</v>
          </cell>
          <cell r="H1828">
            <v>2679</v>
          </cell>
          <cell r="I1828" t="str">
            <v>県単</v>
          </cell>
        </row>
        <row r="1830">
          <cell r="D1830">
            <v>0</v>
          </cell>
          <cell r="H1830">
            <v>910</v>
          </cell>
          <cell r="I1830" t="str">
            <v>県単</v>
          </cell>
        </row>
        <row r="1832">
          <cell r="D1832" t="str">
            <v>t=10cm</v>
          </cell>
          <cell r="H1832">
            <v>4126</v>
          </cell>
          <cell r="I1832" t="str">
            <v>県単</v>
          </cell>
        </row>
        <row r="1834">
          <cell r="D1834" t="str">
            <v>1:3 空練</v>
          </cell>
          <cell r="H1834">
            <v>671</v>
          </cell>
          <cell r="I1834" t="str">
            <v>県単</v>
          </cell>
        </row>
        <row r="1836">
          <cell r="D1836" t="str">
            <v>180×180　片面透水</v>
          </cell>
          <cell r="H1836">
            <v>29700</v>
          </cell>
          <cell r="I1836" t="str">
            <v>見積</v>
          </cell>
        </row>
        <row r="1838">
          <cell r="D1838" t="str">
            <v>W=0.3　L=0.6</v>
          </cell>
          <cell r="H1838">
            <v>157344</v>
          </cell>
          <cell r="I1838" t="str">
            <v>見積</v>
          </cell>
        </row>
        <row r="1840">
          <cell r="D1840" t="str">
            <v>W=0.3　L=0.6　集水用</v>
          </cell>
          <cell r="H1840">
            <v>39996</v>
          </cell>
          <cell r="I1840" t="str">
            <v>見積</v>
          </cell>
        </row>
        <row r="1844">
          <cell r="D1844" t="str">
            <v>　</v>
          </cell>
          <cell r="H1844">
            <v>11120</v>
          </cell>
          <cell r="I1844" t="str">
            <v>県単</v>
          </cell>
        </row>
        <row r="1846">
          <cell r="D1846" t="str">
            <v>　</v>
          </cell>
          <cell r="H1846">
            <v>8800</v>
          </cell>
          <cell r="I1846" t="str">
            <v>県単</v>
          </cell>
        </row>
        <row r="1848">
          <cell r="D1848" t="str">
            <v>　</v>
          </cell>
          <cell r="H1848">
            <v>12800</v>
          </cell>
          <cell r="I1848" t="str">
            <v>県単</v>
          </cell>
        </row>
        <row r="1850">
          <cell r="I1850">
            <v>0</v>
          </cell>
        </row>
        <row r="1852">
          <cell r="D1852">
            <v>0</v>
          </cell>
          <cell r="H1852">
            <v>13407.300000000001</v>
          </cell>
          <cell r="I1852">
            <v>0</v>
          </cell>
        </row>
        <row r="1854">
          <cell r="D1854">
            <v>0</v>
          </cell>
          <cell r="H1854">
            <v>0</v>
          </cell>
          <cell r="I1854">
            <v>0</v>
          </cell>
        </row>
        <row r="1856">
          <cell r="D1856">
            <v>0</v>
          </cell>
        </row>
        <row r="1858">
          <cell r="D1858">
            <v>0</v>
          </cell>
        </row>
        <row r="1860">
          <cell r="D1860">
            <v>281553.3</v>
          </cell>
          <cell r="H1860">
            <v>281553.3</v>
          </cell>
        </row>
        <row r="1862">
          <cell r="D1862">
            <v>28155</v>
          </cell>
          <cell r="H1862">
            <v>28155</v>
          </cell>
        </row>
        <row r="1863">
          <cell r="D1863" t="str">
            <v>ﾌﾟﾚｷｬｽﾄU型側溝Ｂ</v>
          </cell>
          <cell r="H1863" t="str">
            <v>数量</v>
          </cell>
          <cell r="I1863">
            <v>10</v>
          </cell>
        </row>
        <row r="1864">
          <cell r="D1864" t="str">
            <v>細　　　　　別</v>
          </cell>
          <cell r="H1864" t="str">
            <v>金　　額</v>
          </cell>
          <cell r="I1864" t="str">
            <v>摘　　　要</v>
          </cell>
        </row>
        <row r="1866">
          <cell r="D1866" t="str">
            <v>BH0.2</v>
          </cell>
          <cell r="H1866">
            <v>2679</v>
          </cell>
          <cell r="I1866" t="str">
            <v>県単</v>
          </cell>
        </row>
        <row r="1868">
          <cell r="D1868">
            <v>0</v>
          </cell>
          <cell r="H1868">
            <v>910</v>
          </cell>
          <cell r="I1868" t="str">
            <v>県単</v>
          </cell>
        </row>
        <row r="1870">
          <cell r="D1870" t="str">
            <v>t=10cm</v>
          </cell>
          <cell r="H1870">
            <v>4126</v>
          </cell>
          <cell r="I1870" t="str">
            <v>県単</v>
          </cell>
        </row>
        <row r="1872">
          <cell r="D1872" t="str">
            <v>1:3 空練</v>
          </cell>
          <cell r="H1872">
            <v>671</v>
          </cell>
          <cell r="I1872" t="str">
            <v>県単</v>
          </cell>
        </row>
        <row r="1874">
          <cell r="D1874" t="str">
            <v>180×180　片面透水</v>
          </cell>
          <cell r="H1874">
            <v>29700</v>
          </cell>
          <cell r="I1874" t="str">
            <v>見積</v>
          </cell>
        </row>
        <row r="1876">
          <cell r="D1876" t="str">
            <v>W=0.3　L=0.6　フラット</v>
          </cell>
          <cell r="H1876">
            <v>219615</v>
          </cell>
          <cell r="I1876" t="str">
            <v>見積</v>
          </cell>
        </row>
        <row r="1878">
          <cell r="D1878">
            <v>0</v>
          </cell>
          <cell r="H1878">
            <v>0</v>
          </cell>
          <cell r="I1878">
            <v>0</v>
          </cell>
        </row>
        <row r="1880">
          <cell r="D1880" t="str">
            <v>　</v>
          </cell>
          <cell r="H1880">
            <v>11120</v>
          </cell>
          <cell r="I1880" t="str">
            <v>県単</v>
          </cell>
        </row>
        <row r="1882">
          <cell r="D1882" t="str">
            <v>　</v>
          </cell>
          <cell r="H1882">
            <v>8800</v>
          </cell>
          <cell r="I1882" t="str">
            <v>県単</v>
          </cell>
        </row>
        <row r="1884">
          <cell r="D1884" t="str">
            <v>　</v>
          </cell>
          <cell r="H1884">
            <v>12800</v>
          </cell>
          <cell r="I1884" t="str">
            <v>県単</v>
          </cell>
        </row>
        <row r="1886">
          <cell r="D1886">
            <v>0</v>
          </cell>
          <cell r="H1886">
            <v>0</v>
          </cell>
          <cell r="I1886">
            <v>0</v>
          </cell>
        </row>
        <row r="1888">
          <cell r="D1888">
            <v>0</v>
          </cell>
          <cell r="H1888">
            <v>14521.050000000001</v>
          </cell>
          <cell r="I1888">
            <v>0</v>
          </cell>
        </row>
        <row r="1890">
          <cell r="D1890">
            <v>0</v>
          </cell>
          <cell r="H1890">
            <v>0</v>
          </cell>
          <cell r="I1890">
            <v>0</v>
          </cell>
        </row>
        <row r="1892">
          <cell r="D1892">
            <v>0</v>
          </cell>
          <cell r="H1892">
            <v>0</v>
          </cell>
          <cell r="I1892">
            <v>0</v>
          </cell>
        </row>
        <row r="1894">
          <cell r="D1894">
            <v>0</v>
          </cell>
        </row>
        <row r="1896">
          <cell r="D1896">
            <v>0</v>
          </cell>
        </row>
        <row r="1898">
          <cell r="D1898">
            <v>304942.05</v>
          </cell>
          <cell r="H1898">
            <v>304942.05</v>
          </cell>
        </row>
        <row r="1900">
          <cell r="D1900">
            <v>30494</v>
          </cell>
          <cell r="H1900">
            <v>30494</v>
          </cell>
        </row>
        <row r="1901">
          <cell r="D1901" t="str">
            <v>ﾌﾟﾚｷｬｽﾄU型側溝C</v>
          </cell>
          <cell r="H1901" t="str">
            <v>数量</v>
          </cell>
          <cell r="I1901">
            <v>10</v>
          </cell>
        </row>
        <row r="1902">
          <cell r="D1902" t="str">
            <v>細　　　　　別</v>
          </cell>
          <cell r="H1902" t="str">
            <v>金　　額</v>
          </cell>
          <cell r="I1902" t="str">
            <v>摘　　　要</v>
          </cell>
        </row>
        <row r="1904">
          <cell r="D1904" t="str">
            <v>BH0.2</v>
          </cell>
          <cell r="H1904">
            <v>2048</v>
          </cell>
          <cell r="I1904" t="str">
            <v>県単</v>
          </cell>
        </row>
        <row r="1906">
          <cell r="D1906">
            <v>0</v>
          </cell>
          <cell r="H1906">
            <v>682</v>
          </cell>
          <cell r="I1906" t="str">
            <v>県単</v>
          </cell>
        </row>
        <row r="1908">
          <cell r="D1908" t="str">
            <v>t=10cm</v>
          </cell>
          <cell r="H1908">
            <v>4126</v>
          </cell>
          <cell r="I1908" t="str">
            <v>県単</v>
          </cell>
        </row>
        <row r="1910">
          <cell r="D1910" t="str">
            <v>1:3 空練</v>
          </cell>
          <cell r="H1910">
            <v>671</v>
          </cell>
          <cell r="I1910" t="str">
            <v>県単</v>
          </cell>
        </row>
        <row r="1912">
          <cell r="D1912" t="str">
            <v>180×180　片面透水</v>
          </cell>
          <cell r="H1912">
            <v>29700</v>
          </cell>
          <cell r="I1912" t="str">
            <v>見積</v>
          </cell>
        </row>
        <row r="1914">
          <cell r="D1914">
            <v>0</v>
          </cell>
          <cell r="H1914">
            <v>0</v>
          </cell>
          <cell r="I1914">
            <v>0</v>
          </cell>
        </row>
        <row r="1916">
          <cell r="D1916" t="str">
            <v>　</v>
          </cell>
          <cell r="H1916">
            <v>11120</v>
          </cell>
          <cell r="I1916" t="str">
            <v>県単</v>
          </cell>
        </row>
        <row r="1918">
          <cell r="D1918" t="str">
            <v>　</v>
          </cell>
          <cell r="H1918">
            <v>8800</v>
          </cell>
          <cell r="I1918" t="str">
            <v>県単</v>
          </cell>
        </row>
        <row r="1920">
          <cell r="D1920" t="str">
            <v>　</v>
          </cell>
          <cell r="H1920">
            <v>12800</v>
          </cell>
          <cell r="I1920" t="str">
            <v>県単</v>
          </cell>
        </row>
        <row r="1922">
          <cell r="D1922">
            <v>0</v>
          </cell>
          <cell r="H1922">
            <v>0</v>
          </cell>
          <cell r="I1922">
            <v>0</v>
          </cell>
        </row>
        <row r="1924">
          <cell r="D1924" t="str">
            <v>　</v>
          </cell>
          <cell r="H1924">
            <v>2780</v>
          </cell>
          <cell r="I1924" t="str">
            <v>県単</v>
          </cell>
        </row>
        <row r="1926">
          <cell r="D1926" t="str">
            <v>　</v>
          </cell>
          <cell r="H1926">
            <v>20800</v>
          </cell>
          <cell r="I1926" t="str">
            <v>県単</v>
          </cell>
        </row>
        <row r="1930">
          <cell r="D1930">
            <v>0</v>
          </cell>
          <cell r="H1930">
            <v>4676.3500000000004</v>
          </cell>
        </row>
        <row r="1932">
          <cell r="D1932">
            <v>0</v>
          </cell>
        </row>
        <row r="1934">
          <cell r="D1934">
            <v>0</v>
          </cell>
        </row>
        <row r="1936">
          <cell r="D1936">
            <v>98203.35</v>
          </cell>
          <cell r="H1936">
            <v>98203.35</v>
          </cell>
        </row>
        <row r="1938">
          <cell r="D1938">
            <v>9820</v>
          </cell>
          <cell r="H1938">
            <v>9820</v>
          </cell>
        </row>
        <row r="1939">
          <cell r="D1939" t="str">
            <v>ﾌﾟﾚｷｬｽﾄU型側溝Ｄ</v>
          </cell>
          <cell r="H1939" t="str">
            <v>数量</v>
          </cell>
          <cell r="I1939">
            <v>10</v>
          </cell>
        </row>
        <row r="1940">
          <cell r="D1940" t="str">
            <v>細　　　　　別</v>
          </cell>
          <cell r="H1940" t="str">
            <v>金　　額</v>
          </cell>
          <cell r="I1940" t="str">
            <v>摘　　　要</v>
          </cell>
        </row>
        <row r="1942">
          <cell r="D1942" t="str">
            <v>BH0.2</v>
          </cell>
          <cell r="H1942">
            <v>7880</v>
          </cell>
          <cell r="I1942" t="str">
            <v>県単</v>
          </cell>
        </row>
        <row r="1944">
          <cell r="D1944">
            <v>0</v>
          </cell>
          <cell r="H1944">
            <v>6825</v>
          </cell>
          <cell r="I1944" t="str">
            <v>県単</v>
          </cell>
        </row>
        <row r="1946">
          <cell r="D1946" t="str">
            <v>t=10cm</v>
          </cell>
          <cell r="H1946">
            <v>5430</v>
          </cell>
          <cell r="I1946" t="str">
            <v>県単</v>
          </cell>
        </row>
        <row r="1948">
          <cell r="D1948" t="str">
            <v>1:3 空練</v>
          </cell>
          <cell r="H1948">
            <v>1208</v>
          </cell>
          <cell r="I1948" t="str">
            <v>県単</v>
          </cell>
        </row>
        <row r="1950">
          <cell r="D1950" t="str">
            <v>250×250　T=20用</v>
          </cell>
          <cell r="H1950">
            <v>0</v>
          </cell>
          <cell r="I1950">
            <v>0</v>
          </cell>
        </row>
        <row r="1952">
          <cell r="D1952" t="str">
            <v>250用　T-20　27.3kg</v>
          </cell>
          <cell r="H1952">
            <v>0</v>
          </cell>
          <cell r="I1952">
            <v>0</v>
          </cell>
        </row>
        <row r="1956">
          <cell r="D1956" t="str">
            <v>　</v>
          </cell>
          <cell r="H1956">
            <v>11120</v>
          </cell>
          <cell r="I1956" t="str">
            <v>県単</v>
          </cell>
        </row>
        <row r="1958">
          <cell r="D1958" t="str">
            <v>　</v>
          </cell>
          <cell r="H1958">
            <v>8800</v>
          </cell>
          <cell r="I1958" t="str">
            <v>県単</v>
          </cell>
        </row>
        <row r="1960">
          <cell r="D1960" t="str">
            <v>　</v>
          </cell>
          <cell r="H1960">
            <v>12800</v>
          </cell>
          <cell r="I1960" t="str">
            <v>県単</v>
          </cell>
        </row>
        <row r="1962">
          <cell r="D1962">
            <v>0</v>
          </cell>
          <cell r="H1962">
            <v>0</v>
          </cell>
          <cell r="I1962">
            <v>0</v>
          </cell>
        </row>
        <row r="1964">
          <cell r="D1964" t="str">
            <v>　</v>
          </cell>
          <cell r="H1964">
            <v>2780</v>
          </cell>
          <cell r="I1964" t="str">
            <v>県単</v>
          </cell>
        </row>
        <row r="1966">
          <cell r="D1966" t="str">
            <v>　</v>
          </cell>
          <cell r="H1966">
            <v>20800</v>
          </cell>
          <cell r="I1966" t="str">
            <v>県単</v>
          </cell>
        </row>
        <row r="1970">
          <cell r="D1970">
            <v>0</v>
          </cell>
          <cell r="H1970">
            <v>3882.15</v>
          </cell>
        </row>
        <row r="1972">
          <cell r="D1972">
            <v>0</v>
          </cell>
        </row>
        <row r="1974">
          <cell r="D1974">
            <v>81525.149999999994</v>
          </cell>
          <cell r="H1974">
            <v>81525.149999999994</v>
          </cell>
        </row>
        <row r="1976">
          <cell r="D1976">
            <v>8152</v>
          </cell>
          <cell r="H1976">
            <v>8152</v>
          </cell>
        </row>
        <row r="1977">
          <cell r="D1977" t="str">
            <v>ﾌﾟﾚｷｬｽﾄU型側溝E</v>
          </cell>
          <cell r="H1977" t="str">
            <v>数量</v>
          </cell>
          <cell r="I1977">
            <v>10</v>
          </cell>
        </row>
        <row r="1978">
          <cell r="D1978" t="str">
            <v>細　　　　　別</v>
          </cell>
          <cell r="H1978" t="str">
            <v>金　　額</v>
          </cell>
          <cell r="I1978" t="str">
            <v>摘　　　要</v>
          </cell>
        </row>
        <row r="1980">
          <cell r="D1980" t="str">
            <v>BH0.2</v>
          </cell>
          <cell r="H1980">
            <v>7880</v>
          </cell>
          <cell r="I1980" t="str">
            <v>県単</v>
          </cell>
        </row>
        <row r="1982">
          <cell r="D1982">
            <v>0</v>
          </cell>
          <cell r="H1982">
            <v>6825</v>
          </cell>
          <cell r="I1982" t="str">
            <v>県単</v>
          </cell>
        </row>
        <row r="1984">
          <cell r="D1984" t="str">
            <v>t=10cm</v>
          </cell>
          <cell r="H1984">
            <v>5430</v>
          </cell>
          <cell r="I1984" t="str">
            <v>県単</v>
          </cell>
        </row>
        <row r="1986">
          <cell r="D1986" t="str">
            <v>1:3 空練</v>
          </cell>
          <cell r="H1986">
            <v>1208</v>
          </cell>
          <cell r="I1986" t="str">
            <v>県単</v>
          </cell>
        </row>
        <row r="1988">
          <cell r="D1988" t="str">
            <v>250×250　T=20用</v>
          </cell>
          <cell r="H1988">
            <v>0</v>
          </cell>
          <cell r="I1988">
            <v>0</v>
          </cell>
        </row>
        <row r="1990">
          <cell r="D1990" t="str">
            <v>250用　T-20　27.3kg</v>
          </cell>
          <cell r="H1990">
            <v>0</v>
          </cell>
          <cell r="I1990">
            <v>0</v>
          </cell>
        </row>
        <row r="1994">
          <cell r="D1994" t="str">
            <v>　</v>
          </cell>
          <cell r="H1994">
            <v>11120</v>
          </cell>
          <cell r="I1994" t="str">
            <v>県単</v>
          </cell>
        </row>
        <row r="1996">
          <cell r="D1996" t="str">
            <v>　</v>
          </cell>
          <cell r="H1996">
            <v>8800</v>
          </cell>
          <cell r="I1996" t="str">
            <v>県単</v>
          </cell>
        </row>
        <row r="1998">
          <cell r="D1998" t="str">
            <v>　</v>
          </cell>
          <cell r="H1998">
            <v>12800</v>
          </cell>
          <cell r="I1998" t="str">
            <v>県単</v>
          </cell>
        </row>
        <row r="2000">
          <cell r="D2000">
            <v>0</v>
          </cell>
          <cell r="H2000">
            <v>0</v>
          </cell>
          <cell r="I2000">
            <v>0</v>
          </cell>
        </row>
        <row r="2002">
          <cell r="D2002" t="str">
            <v>　</v>
          </cell>
          <cell r="H2002">
            <v>2780</v>
          </cell>
          <cell r="I2002" t="str">
            <v>県単</v>
          </cell>
        </row>
        <row r="2004">
          <cell r="D2004" t="str">
            <v>　</v>
          </cell>
          <cell r="H2004">
            <v>20800</v>
          </cell>
          <cell r="I2004" t="str">
            <v>県単</v>
          </cell>
        </row>
        <row r="2008">
          <cell r="D2008">
            <v>0</v>
          </cell>
          <cell r="H2008">
            <v>3882.15</v>
          </cell>
        </row>
        <row r="2010">
          <cell r="D2010">
            <v>0</v>
          </cell>
        </row>
        <row r="2012">
          <cell r="D2012">
            <v>81525.149999999994</v>
          </cell>
          <cell r="H2012">
            <v>81525.149999999994</v>
          </cell>
        </row>
        <row r="2014">
          <cell r="D2014">
            <v>8152</v>
          </cell>
          <cell r="H2014">
            <v>8152</v>
          </cell>
        </row>
        <row r="2015">
          <cell r="D2015" t="str">
            <v>ﾌﾟﾚｷｬｽﾄU型側溝Ｆ</v>
          </cell>
          <cell r="H2015" t="str">
            <v>数量</v>
          </cell>
          <cell r="I2015">
            <v>10</v>
          </cell>
        </row>
        <row r="2016">
          <cell r="D2016" t="str">
            <v>細　　　　　別</v>
          </cell>
          <cell r="H2016" t="str">
            <v>金　　額</v>
          </cell>
          <cell r="I2016" t="str">
            <v>摘　　　要</v>
          </cell>
        </row>
        <row r="2018">
          <cell r="D2018" t="str">
            <v>BH0.2</v>
          </cell>
          <cell r="H2018">
            <v>7880</v>
          </cell>
          <cell r="I2018" t="str">
            <v>県単</v>
          </cell>
        </row>
        <row r="2020">
          <cell r="D2020">
            <v>0</v>
          </cell>
          <cell r="H2020">
            <v>6825</v>
          </cell>
          <cell r="I2020" t="str">
            <v>県単</v>
          </cell>
        </row>
        <row r="2022">
          <cell r="D2022" t="str">
            <v>t=10cm</v>
          </cell>
          <cell r="H2022">
            <v>5430</v>
          </cell>
          <cell r="I2022" t="str">
            <v>県単</v>
          </cell>
        </row>
        <row r="2024">
          <cell r="D2024" t="str">
            <v>1:3 空練</v>
          </cell>
          <cell r="H2024">
            <v>1208</v>
          </cell>
          <cell r="I2024" t="str">
            <v>県単</v>
          </cell>
        </row>
        <row r="2026">
          <cell r="D2026" t="str">
            <v>250×250　T=20用</v>
          </cell>
          <cell r="H2026">
            <v>0</v>
          </cell>
          <cell r="I2026">
            <v>0</v>
          </cell>
        </row>
        <row r="2028">
          <cell r="D2028" t="str">
            <v>250用　T-20　27.3kg</v>
          </cell>
          <cell r="H2028">
            <v>0</v>
          </cell>
          <cell r="I2028">
            <v>0</v>
          </cell>
        </row>
        <row r="2032">
          <cell r="D2032" t="str">
            <v>　</v>
          </cell>
          <cell r="H2032">
            <v>11120</v>
          </cell>
          <cell r="I2032" t="str">
            <v>県単</v>
          </cell>
        </row>
        <row r="2034">
          <cell r="D2034" t="str">
            <v>　</v>
          </cell>
          <cell r="H2034">
            <v>8800</v>
          </cell>
          <cell r="I2034" t="str">
            <v>県単</v>
          </cell>
        </row>
        <row r="2036">
          <cell r="D2036" t="str">
            <v>　</v>
          </cell>
          <cell r="H2036">
            <v>12800</v>
          </cell>
          <cell r="I2036" t="str">
            <v>県単</v>
          </cell>
        </row>
        <row r="2038">
          <cell r="D2038">
            <v>0</v>
          </cell>
          <cell r="H2038">
            <v>0</v>
          </cell>
          <cell r="I2038">
            <v>0</v>
          </cell>
        </row>
        <row r="2040">
          <cell r="D2040" t="str">
            <v>　</v>
          </cell>
          <cell r="H2040">
            <v>2780</v>
          </cell>
          <cell r="I2040" t="str">
            <v>県単</v>
          </cell>
        </row>
        <row r="2042">
          <cell r="D2042" t="str">
            <v>　</v>
          </cell>
          <cell r="H2042">
            <v>20800</v>
          </cell>
          <cell r="I2042" t="str">
            <v>県単</v>
          </cell>
        </row>
        <row r="2046">
          <cell r="D2046">
            <v>0</v>
          </cell>
          <cell r="H2046">
            <v>3882.15</v>
          </cell>
        </row>
        <row r="2048">
          <cell r="D2048">
            <v>0</v>
          </cell>
        </row>
        <row r="2050">
          <cell r="D2050">
            <v>81525.149999999994</v>
          </cell>
          <cell r="H2050">
            <v>81525.149999999994</v>
          </cell>
        </row>
        <row r="2052">
          <cell r="D2052">
            <v>8152</v>
          </cell>
          <cell r="H2052">
            <v>8152</v>
          </cell>
        </row>
        <row r="2053">
          <cell r="D2053" t="str">
            <v>現場打ち水路</v>
          </cell>
          <cell r="H2053" t="str">
            <v>数量</v>
          </cell>
          <cell r="I2053">
            <v>10</v>
          </cell>
        </row>
        <row r="2054">
          <cell r="D2054" t="str">
            <v>細　　　　　別</v>
          </cell>
          <cell r="H2054" t="str">
            <v>金　　額</v>
          </cell>
          <cell r="I2054" t="str">
            <v>摘　　　要</v>
          </cell>
        </row>
        <row r="2056">
          <cell r="D2056" t="str">
            <v>BH0.2</v>
          </cell>
          <cell r="H2056">
            <v>17651</v>
          </cell>
          <cell r="I2056" t="str">
            <v>県単</v>
          </cell>
        </row>
        <row r="2058">
          <cell r="D2058">
            <v>0</v>
          </cell>
          <cell r="H2058">
            <v>15470</v>
          </cell>
          <cell r="I2058" t="str">
            <v>県単</v>
          </cell>
        </row>
        <row r="2060">
          <cell r="D2060" t="str">
            <v>t=15cm</v>
          </cell>
          <cell r="H2060">
            <v>9112</v>
          </cell>
          <cell r="I2060" t="str">
            <v>県単</v>
          </cell>
        </row>
        <row r="2062">
          <cell r="D2062" t="str">
            <v>小型構造物-Ⅰ</v>
          </cell>
          <cell r="H2062">
            <v>129164</v>
          </cell>
          <cell r="I2062" t="str">
            <v>県単</v>
          </cell>
        </row>
        <row r="2064">
          <cell r="D2064" t="str">
            <v>小型構造物-Ⅰ</v>
          </cell>
          <cell r="H2064">
            <v>48264</v>
          </cell>
          <cell r="I2064" t="str">
            <v>県単</v>
          </cell>
        </row>
        <row r="2066">
          <cell r="D2066" t="str">
            <v>Ｔ－２用・鋳鉄目地・タイル充填用・側溝用</v>
          </cell>
          <cell r="H2066">
            <v>560000</v>
          </cell>
          <cell r="I2066" t="str">
            <v>見積</v>
          </cell>
        </row>
        <row r="2068">
          <cell r="D2068">
            <v>0</v>
          </cell>
          <cell r="H2068">
            <v>0</v>
          </cell>
          <cell r="I2068">
            <v>0</v>
          </cell>
        </row>
        <row r="2070">
          <cell r="D2070" t="str">
            <v>　</v>
          </cell>
          <cell r="H2070">
            <v>2780</v>
          </cell>
          <cell r="I2070" t="str">
            <v>県単</v>
          </cell>
        </row>
        <row r="2072">
          <cell r="D2072" t="str">
            <v>　</v>
          </cell>
          <cell r="H2072">
            <v>20800</v>
          </cell>
          <cell r="I2072" t="str">
            <v>県単</v>
          </cell>
        </row>
        <row r="2074">
          <cell r="D2074">
            <v>0</v>
          </cell>
          <cell r="H2074">
            <v>0</v>
          </cell>
          <cell r="I2074">
            <v>0</v>
          </cell>
        </row>
        <row r="2076">
          <cell r="D2076">
            <v>0</v>
          </cell>
          <cell r="H2076">
            <v>0</v>
          </cell>
          <cell r="I2076">
            <v>0</v>
          </cell>
        </row>
        <row r="2078">
          <cell r="D2078">
            <v>0</v>
          </cell>
          <cell r="H2078">
            <v>0</v>
          </cell>
          <cell r="I2078">
            <v>0</v>
          </cell>
        </row>
        <row r="2080">
          <cell r="D2080">
            <v>0</v>
          </cell>
          <cell r="H2080">
            <v>0</v>
          </cell>
          <cell r="I2080">
            <v>0</v>
          </cell>
        </row>
        <row r="2082">
          <cell r="D2082">
            <v>0</v>
          </cell>
          <cell r="H2082">
            <v>0</v>
          </cell>
          <cell r="I2082">
            <v>0</v>
          </cell>
        </row>
        <row r="2084">
          <cell r="D2084">
            <v>0</v>
          </cell>
        </row>
        <row r="2086">
          <cell r="D2086">
            <v>0</v>
          </cell>
        </row>
        <row r="2088">
          <cell r="D2088">
            <v>803241</v>
          </cell>
          <cell r="H2088">
            <v>803241</v>
          </cell>
        </row>
        <row r="2090">
          <cell r="D2090">
            <v>80324</v>
          </cell>
          <cell r="H2090">
            <v>80324</v>
          </cell>
        </row>
        <row r="2091">
          <cell r="D2091" t="str">
            <v>透水管A</v>
          </cell>
          <cell r="H2091" t="str">
            <v>数量</v>
          </cell>
          <cell r="I2091">
            <v>10</v>
          </cell>
        </row>
        <row r="2092">
          <cell r="D2092" t="str">
            <v>細　　　　　別</v>
          </cell>
          <cell r="H2092" t="str">
            <v>金　　額</v>
          </cell>
          <cell r="I2092" t="str">
            <v>摘　　　要</v>
          </cell>
        </row>
        <row r="2094">
          <cell r="D2094" t="str">
            <v>BH0.2</v>
          </cell>
          <cell r="H2094">
            <v>1891</v>
          </cell>
          <cell r="I2094" t="str">
            <v>県単</v>
          </cell>
        </row>
        <row r="2096">
          <cell r="D2096">
            <v>0</v>
          </cell>
          <cell r="H2096" t="str">
            <v>－</v>
          </cell>
          <cell r="I2096" t="str">
            <v>県単</v>
          </cell>
        </row>
        <row r="2098">
          <cell r="D2098" t="str">
            <v>φ75</v>
          </cell>
          <cell r="H2098">
            <v>6000</v>
          </cell>
          <cell r="I2098" t="str">
            <v>建物</v>
          </cell>
        </row>
        <row r="2100">
          <cell r="D2100" t="str">
            <v>荒め</v>
          </cell>
          <cell r="H2100">
            <v>5950</v>
          </cell>
          <cell r="I2100" t="str">
            <v>建物</v>
          </cell>
        </row>
        <row r="2102">
          <cell r="D2102">
            <v>0</v>
          </cell>
          <cell r="H2102">
            <v>0</v>
          </cell>
          <cell r="I2102">
            <v>0</v>
          </cell>
        </row>
        <row r="2104">
          <cell r="D2104" t="str">
            <v>　</v>
          </cell>
          <cell r="H2104">
            <v>2780</v>
          </cell>
          <cell r="I2104" t="str">
            <v>県単</v>
          </cell>
        </row>
        <row r="2106">
          <cell r="D2106" t="str">
            <v>　</v>
          </cell>
          <cell r="H2106">
            <v>8000</v>
          </cell>
          <cell r="I2106" t="str">
            <v>県単</v>
          </cell>
        </row>
        <row r="2108">
          <cell r="D2108">
            <v>0</v>
          </cell>
          <cell r="H2108">
            <v>0</v>
          </cell>
          <cell r="I2108">
            <v>0</v>
          </cell>
        </row>
        <row r="2110">
          <cell r="D2110">
            <v>0</v>
          </cell>
          <cell r="H2110">
            <v>0</v>
          </cell>
          <cell r="I2110">
            <v>0</v>
          </cell>
        </row>
        <row r="2112">
          <cell r="D2112">
            <v>0</v>
          </cell>
          <cell r="H2112">
            <v>0</v>
          </cell>
          <cell r="I2112">
            <v>0</v>
          </cell>
        </row>
        <row r="2114">
          <cell r="D2114">
            <v>0</v>
          </cell>
          <cell r="H2114">
            <v>0</v>
          </cell>
          <cell r="I2114">
            <v>0</v>
          </cell>
        </row>
        <row r="2116">
          <cell r="D2116">
            <v>0</v>
          </cell>
          <cell r="H2116">
            <v>0</v>
          </cell>
          <cell r="I2116">
            <v>0</v>
          </cell>
        </row>
        <row r="2118">
          <cell r="D2118">
            <v>0</v>
          </cell>
          <cell r="H2118">
            <v>0</v>
          </cell>
          <cell r="I2118">
            <v>0</v>
          </cell>
        </row>
        <row r="2120">
          <cell r="D2120">
            <v>0</v>
          </cell>
          <cell r="H2120">
            <v>0</v>
          </cell>
          <cell r="I2120">
            <v>0</v>
          </cell>
        </row>
        <row r="2122">
          <cell r="D2122">
            <v>0</v>
          </cell>
        </row>
        <row r="2124">
          <cell r="D2124">
            <v>0</v>
          </cell>
        </row>
        <row r="2126">
          <cell r="D2126">
            <v>24621</v>
          </cell>
          <cell r="H2126">
            <v>24621</v>
          </cell>
        </row>
        <row r="2128">
          <cell r="D2128">
            <v>2462</v>
          </cell>
          <cell r="H2128">
            <v>2462</v>
          </cell>
        </row>
        <row r="2129">
          <cell r="D2129" t="str">
            <v>透水管Ｂ</v>
          </cell>
          <cell r="H2129" t="str">
            <v>数量</v>
          </cell>
          <cell r="I2129">
            <v>10</v>
          </cell>
        </row>
        <row r="2130">
          <cell r="D2130" t="str">
            <v>細　　　　　別</v>
          </cell>
          <cell r="H2130" t="str">
            <v>金　　額</v>
          </cell>
          <cell r="I2130" t="str">
            <v>摘　　　要</v>
          </cell>
        </row>
        <row r="2132">
          <cell r="D2132" t="str">
            <v>BH0.2</v>
          </cell>
          <cell r="H2132">
            <v>2206</v>
          </cell>
          <cell r="I2132" t="str">
            <v>県単</v>
          </cell>
        </row>
        <row r="2134">
          <cell r="D2134">
            <v>0</v>
          </cell>
          <cell r="H2134" t="str">
            <v>－</v>
          </cell>
          <cell r="I2134" t="str">
            <v>県単</v>
          </cell>
        </row>
        <row r="2136">
          <cell r="D2136" t="str">
            <v>φ100</v>
          </cell>
          <cell r="H2136">
            <v>9200</v>
          </cell>
          <cell r="I2136" t="str">
            <v>建物</v>
          </cell>
        </row>
        <row r="2138">
          <cell r="D2138" t="str">
            <v>荒め</v>
          </cell>
          <cell r="H2138">
            <v>6350</v>
          </cell>
          <cell r="I2138" t="str">
            <v>建物</v>
          </cell>
        </row>
        <row r="2140">
          <cell r="D2140">
            <v>0</v>
          </cell>
          <cell r="H2140">
            <v>0</v>
          </cell>
          <cell r="I2140">
            <v>0</v>
          </cell>
        </row>
        <row r="2142">
          <cell r="D2142" t="str">
            <v>　</v>
          </cell>
          <cell r="H2142">
            <v>2780</v>
          </cell>
          <cell r="I2142" t="str">
            <v>県単</v>
          </cell>
        </row>
        <row r="2144">
          <cell r="D2144" t="str">
            <v>　</v>
          </cell>
          <cell r="H2144">
            <v>8000</v>
          </cell>
          <cell r="I2144" t="str">
            <v>県単</v>
          </cell>
        </row>
        <row r="2146">
          <cell r="D2146">
            <v>0</v>
          </cell>
          <cell r="H2146">
            <v>0</v>
          </cell>
          <cell r="I2146">
            <v>0</v>
          </cell>
        </row>
        <row r="2148">
          <cell r="D2148">
            <v>0</v>
          </cell>
          <cell r="H2148">
            <v>0</v>
          </cell>
          <cell r="I2148">
            <v>0</v>
          </cell>
        </row>
        <row r="2150">
          <cell r="D2150">
            <v>0</v>
          </cell>
          <cell r="H2150">
            <v>0</v>
          </cell>
          <cell r="I2150">
            <v>0</v>
          </cell>
        </row>
        <row r="2152">
          <cell r="D2152">
            <v>0</v>
          </cell>
          <cell r="H2152">
            <v>0</v>
          </cell>
          <cell r="I2152">
            <v>0</v>
          </cell>
        </row>
        <row r="2154">
          <cell r="D2154">
            <v>0</v>
          </cell>
          <cell r="H2154">
            <v>0</v>
          </cell>
          <cell r="I2154">
            <v>0</v>
          </cell>
        </row>
        <row r="2156">
          <cell r="D2156">
            <v>0</v>
          </cell>
          <cell r="H2156">
            <v>0</v>
          </cell>
          <cell r="I2156">
            <v>0</v>
          </cell>
        </row>
        <row r="2158">
          <cell r="D2158">
            <v>0</v>
          </cell>
          <cell r="H2158">
            <v>0</v>
          </cell>
          <cell r="I2158">
            <v>0</v>
          </cell>
        </row>
        <row r="2160">
          <cell r="D2160">
            <v>0</v>
          </cell>
        </row>
        <row r="2162">
          <cell r="D2162">
            <v>0</v>
          </cell>
        </row>
        <row r="2164">
          <cell r="D2164">
            <v>28536</v>
          </cell>
          <cell r="H2164">
            <v>28536</v>
          </cell>
        </row>
        <row r="2166">
          <cell r="D2166">
            <v>2853</v>
          </cell>
          <cell r="H2166">
            <v>2853</v>
          </cell>
        </row>
        <row r="2167">
          <cell r="D2167" t="str">
            <v>集水桝A</v>
          </cell>
          <cell r="H2167" t="str">
            <v>数量</v>
          </cell>
          <cell r="I2167">
            <v>1</v>
          </cell>
        </row>
        <row r="2168">
          <cell r="D2168" t="str">
            <v>細　　　　　別</v>
          </cell>
          <cell r="H2168" t="str">
            <v>金　　額</v>
          </cell>
          <cell r="I2168" t="str">
            <v>摘　　　要</v>
          </cell>
        </row>
        <row r="2170">
          <cell r="D2170" t="str">
            <v>BH0.2</v>
          </cell>
          <cell r="H2170">
            <v>4097</v>
          </cell>
          <cell r="I2170" t="str">
            <v>県単</v>
          </cell>
        </row>
        <row r="2172">
          <cell r="D2172">
            <v>0</v>
          </cell>
          <cell r="H2172">
            <v>4777</v>
          </cell>
          <cell r="I2172" t="str">
            <v>県単</v>
          </cell>
        </row>
        <row r="2174">
          <cell r="D2174" t="str">
            <v>t=15cm</v>
          </cell>
          <cell r="H2174">
            <v>728</v>
          </cell>
          <cell r="I2174" t="str">
            <v>県単</v>
          </cell>
        </row>
        <row r="2176">
          <cell r="D2176" t="str">
            <v>小型構造物-Ⅱ</v>
          </cell>
          <cell r="H2176">
            <v>22728</v>
          </cell>
          <cell r="I2176" t="str">
            <v>県単</v>
          </cell>
        </row>
        <row r="2178">
          <cell r="D2178" t="str">
            <v>小型構造物-Ⅱ</v>
          </cell>
          <cell r="H2178">
            <v>5781</v>
          </cell>
          <cell r="I2178" t="str">
            <v>県単</v>
          </cell>
        </row>
        <row r="2180">
          <cell r="D2180" t="str">
            <v>500×500　受枠込み　24.0kg</v>
          </cell>
          <cell r="H2180">
            <v>16000</v>
          </cell>
          <cell r="I2180" t="str">
            <v>見積</v>
          </cell>
        </row>
        <row r="2184">
          <cell r="D2184" t="str">
            <v>　</v>
          </cell>
          <cell r="H2184">
            <v>2780</v>
          </cell>
          <cell r="I2184" t="str">
            <v>県単</v>
          </cell>
        </row>
        <row r="2186">
          <cell r="D2186" t="str">
            <v>　</v>
          </cell>
          <cell r="H2186">
            <v>20800</v>
          </cell>
          <cell r="I2186" t="str">
            <v>県単</v>
          </cell>
        </row>
        <row r="2194">
          <cell r="D2194">
            <v>0</v>
          </cell>
          <cell r="H2194">
            <v>0</v>
          </cell>
          <cell r="I2194">
            <v>0</v>
          </cell>
        </row>
        <row r="2196">
          <cell r="D2196">
            <v>0</v>
          </cell>
          <cell r="H2196">
            <v>0</v>
          </cell>
          <cell r="I2196">
            <v>0</v>
          </cell>
        </row>
        <row r="2198">
          <cell r="D2198">
            <v>0</v>
          </cell>
        </row>
        <row r="2200">
          <cell r="D2200">
            <v>0</v>
          </cell>
        </row>
        <row r="2202">
          <cell r="D2202">
            <v>77691</v>
          </cell>
          <cell r="H2202">
            <v>77691</v>
          </cell>
        </row>
        <row r="2204">
          <cell r="D2204">
            <v>77691</v>
          </cell>
          <cell r="H2204">
            <v>77691</v>
          </cell>
        </row>
        <row r="2205">
          <cell r="D2205" t="str">
            <v>集水桝Ｂ</v>
          </cell>
          <cell r="H2205" t="str">
            <v>数量</v>
          </cell>
          <cell r="I2205">
            <v>1</v>
          </cell>
        </row>
        <row r="2206">
          <cell r="D2206" t="str">
            <v>細　　　　　別</v>
          </cell>
          <cell r="H2206" t="str">
            <v>金　　額</v>
          </cell>
          <cell r="I2206" t="str">
            <v>摘　　　要</v>
          </cell>
        </row>
        <row r="2208">
          <cell r="D2208" t="str">
            <v>BH0.2</v>
          </cell>
          <cell r="H2208">
            <v>4255</v>
          </cell>
          <cell r="I2208" t="str">
            <v>県単</v>
          </cell>
        </row>
        <row r="2210">
          <cell r="D2210">
            <v>0</v>
          </cell>
          <cell r="H2210">
            <v>5005</v>
          </cell>
          <cell r="I2210" t="str">
            <v>県単</v>
          </cell>
        </row>
        <row r="2212">
          <cell r="D2212" t="str">
            <v>t=15cm</v>
          </cell>
          <cell r="H2212">
            <v>728</v>
          </cell>
          <cell r="I2212" t="str">
            <v>県単</v>
          </cell>
        </row>
        <row r="2214">
          <cell r="D2214" t="str">
            <v>小型構造物-Ⅱ</v>
          </cell>
          <cell r="H2214">
            <v>24293</v>
          </cell>
          <cell r="I2214" t="str">
            <v>県単</v>
          </cell>
        </row>
        <row r="2216">
          <cell r="D2216" t="str">
            <v>小型構造物-Ⅱ</v>
          </cell>
          <cell r="H2216">
            <v>6033</v>
          </cell>
          <cell r="I2216" t="str">
            <v>県単</v>
          </cell>
        </row>
        <row r="2218">
          <cell r="D2218" t="str">
            <v>500×500　受枠込み　24.0kg</v>
          </cell>
          <cell r="H2218">
            <v>16000</v>
          </cell>
          <cell r="I2218" t="str">
            <v>見積</v>
          </cell>
        </row>
        <row r="2222">
          <cell r="D2222" t="str">
            <v>　</v>
          </cell>
          <cell r="H2222">
            <v>2780</v>
          </cell>
          <cell r="I2222" t="str">
            <v>県単</v>
          </cell>
        </row>
        <row r="2224">
          <cell r="D2224" t="str">
            <v>　</v>
          </cell>
          <cell r="H2224">
            <v>20800</v>
          </cell>
          <cell r="I2224" t="str">
            <v>県単</v>
          </cell>
        </row>
        <row r="2230">
          <cell r="D2230">
            <v>0</v>
          </cell>
          <cell r="H2230">
            <v>0</v>
          </cell>
          <cell r="I2230">
            <v>0</v>
          </cell>
        </row>
        <row r="2232">
          <cell r="D2232">
            <v>0</v>
          </cell>
          <cell r="H2232">
            <v>0</v>
          </cell>
          <cell r="I2232">
            <v>0</v>
          </cell>
        </row>
        <row r="2234">
          <cell r="D2234">
            <v>0</v>
          </cell>
          <cell r="H2234">
            <v>0</v>
          </cell>
          <cell r="I2234">
            <v>0</v>
          </cell>
        </row>
        <row r="2236">
          <cell r="D2236">
            <v>0</v>
          </cell>
        </row>
        <row r="2238">
          <cell r="D2238">
            <v>0</v>
          </cell>
        </row>
        <row r="2240">
          <cell r="D2240">
            <v>79894</v>
          </cell>
          <cell r="H2240">
            <v>79894</v>
          </cell>
        </row>
        <row r="2242">
          <cell r="D2242">
            <v>79894</v>
          </cell>
          <cell r="H2242">
            <v>79894</v>
          </cell>
        </row>
        <row r="2243">
          <cell r="D2243" t="str">
            <v>集水桝Ｃ</v>
          </cell>
          <cell r="H2243" t="str">
            <v>数量</v>
          </cell>
          <cell r="I2243">
            <v>1</v>
          </cell>
        </row>
        <row r="2244">
          <cell r="D2244" t="str">
            <v>細　　　　　別</v>
          </cell>
          <cell r="H2244" t="str">
            <v>金　　額</v>
          </cell>
          <cell r="I2244" t="str">
            <v>摘　　　要</v>
          </cell>
        </row>
        <row r="2246">
          <cell r="D2246" t="str">
            <v>BH0.2</v>
          </cell>
          <cell r="H2246">
            <v>4570</v>
          </cell>
          <cell r="I2246" t="str">
            <v>県単</v>
          </cell>
        </row>
        <row r="2248">
          <cell r="D2248">
            <v>0</v>
          </cell>
          <cell r="H2248">
            <v>0</v>
          </cell>
          <cell r="I2248" t="str">
            <v>県単</v>
          </cell>
        </row>
        <row r="2250">
          <cell r="D2250" t="str">
            <v>t=15cm</v>
          </cell>
          <cell r="H2250">
            <v>922</v>
          </cell>
          <cell r="I2250" t="str">
            <v>県単</v>
          </cell>
        </row>
        <row r="2252">
          <cell r="D2252" t="str">
            <v>小型構造物-Ⅱ</v>
          </cell>
          <cell r="H2252">
            <v>24144</v>
          </cell>
          <cell r="I2252" t="str">
            <v>県単</v>
          </cell>
        </row>
        <row r="2254">
          <cell r="D2254" t="str">
            <v>小型構造物-Ⅱ</v>
          </cell>
          <cell r="H2254">
            <v>7038</v>
          </cell>
          <cell r="I2254" t="str">
            <v>県単</v>
          </cell>
        </row>
        <row r="2256">
          <cell r="D2256" t="str">
            <v>600×600　受枠込み　43.9kg</v>
          </cell>
          <cell r="H2256">
            <v>28850</v>
          </cell>
          <cell r="I2256" t="str">
            <v>見積</v>
          </cell>
        </row>
        <row r="2260">
          <cell r="D2260" t="str">
            <v>　</v>
          </cell>
          <cell r="H2260">
            <v>8340</v>
          </cell>
          <cell r="I2260" t="str">
            <v>県単</v>
          </cell>
        </row>
        <row r="2262">
          <cell r="D2262" t="str">
            <v>　</v>
          </cell>
          <cell r="H2262">
            <v>38400</v>
          </cell>
          <cell r="I2262" t="str">
            <v>県単</v>
          </cell>
        </row>
        <row r="2264">
          <cell r="D2264">
            <v>0</v>
          </cell>
          <cell r="H2264">
            <v>0</v>
          </cell>
          <cell r="I2264">
            <v>0</v>
          </cell>
        </row>
        <row r="2266">
          <cell r="D2266">
            <v>0</v>
          </cell>
          <cell r="H2266">
            <v>0</v>
          </cell>
          <cell r="I2266">
            <v>0</v>
          </cell>
        </row>
        <row r="2268">
          <cell r="D2268">
            <v>0</v>
          </cell>
          <cell r="H2268">
            <v>0</v>
          </cell>
          <cell r="I2268">
            <v>0</v>
          </cell>
        </row>
        <row r="2270">
          <cell r="D2270">
            <v>0</v>
          </cell>
          <cell r="H2270">
            <v>0</v>
          </cell>
          <cell r="I2270">
            <v>0</v>
          </cell>
        </row>
        <row r="2272">
          <cell r="D2272">
            <v>0</v>
          </cell>
          <cell r="H2272">
            <v>0</v>
          </cell>
          <cell r="I2272">
            <v>0</v>
          </cell>
        </row>
        <row r="2274">
          <cell r="D2274">
            <v>0</v>
          </cell>
        </row>
        <row r="2276">
          <cell r="D2276">
            <v>0</v>
          </cell>
        </row>
        <row r="2278">
          <cell r="D2278">
            <v>112264</v>
          </cell>
          <cell r="H2278">
            <v>112264</v>
          </cell>
        </row>
        <row r="2280">
          <cell r="D2280">
            <v>112264</v>
          </cell>
          <cell r="H2280">
            <v>112264</v>
          </cell>
        </row>
        <row r="2281">
          <cell r="D2281" t="str">
            <v>集水桝Ｄ</v>
          </cell>
          <cell r="H2281" t="str">
            <v>数量</v>
          </cell>
          <cell r="I2281">
            <v>1</v>
          </cell>
        </row>
        <row r="2282">
          <cell r="D2282" t="str">
            <v>細　　　　　別</v>
          </cell>
          <cell r="H2282" t="str">
            <v>金　　額</v>
          </cell>
          <cell r="I2282" t="str">
            <v>摘　　　要</v>
          </cell>
        </row>
        <row r="2284">
          <cell r="D2284" t="str">
            <v>BH0.2</v>
          </cell>
          <cell r="H2284">
            <v>4412</v>
          </cell>
          <cell r="I2284" t="str">
            <v>県単</v>
          </cell>
        </row>
        <row r="2286">
          <cell r="D2286">
            <v>0</v>
          </cell>
          <cell r="H2286">
            <v>5005</v>
          </cell>
          <cell r="I2286" t="str">
            <v>県単</v>
          </cell>
        </row>
        <row r="2288">
          <cell r="D2288" t="str">
            <v>t=15cm</v>
          </cell>
          <cell r="H2288">
            <v>922</v>
          </cell>
          <cell r="I2288" t="str">
            <v>県単</v>
          </cell>
        </row>
        <row r="2290">
          <cell r="D2290" t="str">
            <v>小型構造物-Ⅱ</v>
          </cell>
          <cell r="H2290">
            <v>25187</v>
          </cell>
          <cell r="I2290" t="str">
            <v>県単</v>
          </cell>
        </row>
        <row r="2292">
          <cell r="D2292" t="str">
            <v>小型構造物-Ⅱ</v>
          </cell>
          <cell r="H2292">
            <v>7038</v>
          </cell>
          <cell r="I2292" t="str">
            <v>県単</v>
          </cell>
        </row>
        <row r="2294">
          <cell r="D2294" t="str">
            <v>600×600　受枠込み　43.9kg</v>
          </cell>
          <cell r="H2294">
            <v>28850</v>
          </cell>
          <cell r="I2294" t="str">
            <v>見積</v>
          </cell>
        </row>
        <row r="2298">
          <cell r="D2298" t="str">
            <v>　</v>
          </cell>
          <cell r="H2298">
            <v>8340</v>
          </cell>
          <cell r="I2298" t="str">
            <v>県単</v>
          </cell>
        </row>
        <row r="2300">
          <cell r="D2300" t="str">
            <v>　</v>
          </cell>
          <cell r="H2300">
            <v>38400</v>
          </cell>
          <cell r="I2300" t="str">
            <v>県単</v>
          </cell>
        </row>
        <row r="2302">
          <cell r="D2302">
            <v>0</v>
          </cell>
          <cell r="H2302">
            <v>0</v>
          </cell>
          <cell r="I2302">
            <v>0</v>
          </cell>
        </row>
        <row r="2304">
          <cell r="D2304">
            <v>0</v>
          </cell>
          <cell r="H2304">
            <v>0</v>
          </cell>
          <cell r="I2304">
            <v>0</v>
          </cell>
        </row>
        <row r="2306">
          <cell r="D2306">
            <v>0</v>
          </cell>
          <cell r="H2306">
            <v>0</v>
          </cell>
          <cell r="I2306">
            <v>0</v>
          </cell>
        </row>
        <row r="2308">
          <cell r="D2308">
            <v>0</v>
          </cell>
          <cell r="H2308">
            <v>0</v>
          </cell>
          <cell r="I2308">
            <v>0</v>
          </cell>
        </row>
        <row r="2310">
          <cell r="D2310">
            <v>0</v>
          </cell>
          <cell r="H2310">
            <v>0</v>
          </cell>
          <cell r="I2310">
            <v>0</v>
          </cell>
        </row>
        <row r="2312">
          <cell r="D2312">
            <v>0</v>
          </cell>
        </row>
        <row r="2314">
          <cell r="D2314">
            <v>0</v>
          </cell>
        </row>
        <row r="2316">
          <cell r="D2316">
            <v>118154</v>
          </cell>
          <cell r="H2316">
            <v>118154</v>
          </cell>
        </row>
        <row r="2318">
          <cell r="D2318">
            <v>118154</v>
          </cell>
          <cell r="H2318">
            <v>118154</v>
          </cell>
        </row>
        <row r="2319">
          <cell r="D2319" t="str">
            <v>集水桝E</v>
          </cell>
          <cell r="H2319" t="str">
            <v>数量</v>
          </cell>
          <cell r="I2319">
            <v>1</v>
          </cell>
        </row>
        <row r="2320">
          <cell r="D2320" t="str">
            <v>細　　　　　別</v>
          </cell>
          <cell r="H2320" t="str">
            <v>金　　額</v>
          </cell>
          <cell r="I2320" t="str">
            <v>摘　　　要</v>
          </cell>
        </row>
        <row r="2322">
          <cell r="D2322" t="str">
            <v>BH0.2</v>
          </cell>
          <cell r="H2322">
            <v>32150</v>
          </cell>
          <cell r="I2322" t="str">
            <v>県単</v>
          </cell>
        </row>
        <row r="2324">
          <cell r="D2324">
            <v>0</v>
          </cell>
          <cell r="H2324">
            <v>39812</v>
          </cell>
          <cell r="I2324" t="str">
            <v>県単</v>
          </cell>
        </row>
        <row r="2326">
          <cell r="D2326" t="str">
            <v>t=20cm</v>
          </cell>
          <cell r="H2326">
            <v>2158</v>
          </cell>
          <cell r="I2326">
            <v>0</v>
          </cell>
        </row>
        <row r="2328">
          <cell r="D2328" t="str">
            <v>小型構造物-Ⅱ</v>
          </cell>
          <cell r="H2328">
            <v>78022</v>
          </cell>
          <cell r="I2328" t="str">
            <v>県単</v>
          </cell>
        </row>
        <row r="2330">
          <cell r="D2330" t="str">
            <v>小型構造物-Ⅱ</v>
          </cell>
          <cell r="H2330">
            <v>27149</v>
          </cell>
          <cell r="I2330" t="str">
            <v>県単</v>
          </cell>
        </row>
        <row r="2332">
          <cell r="D2332" t="str">
            <v>900×900　受枠込み　77.3kg</v>
          </cell>
          <cell r="H2332">
            <v>52240</v>
          </cell>
          <cell r="I2332" t="str">
            <v>見積</v>
          </cell>
        </row>
        <row r="2336">
          <cell r="D2336" t="str">
            <v>　</v>
          </cell>
          <cell r="H2336">
            <v>11120</v>
          </cell>
          <cell r="I2336" t="str">
            <v>県単</v>
          </cell>
        </row>
        <row r="2338">
          <cell r="D2338" t="str">
            <v>　</v>
          </cell>
          <cell r="H2338">
            <v>56000</v>
          </cell>
          <cell r="I2338" t="str">
            <v>県単</v>
          </cell>
        </row>
        <row r="2340">
          <cell r="D2340">
            <v>0</v>
          </cell>
          <cell r="H2340">
            <v>0</v>
          </cell>
          <cell r="I2340">
            <v>0</v>
          </cell>
        </row>
        <row r="2342">
          <cell r="D2342">
            <v>0</v>
          </cell>
          <cell r="H2342">
            <v>0</v>
          </cell>
          <cell r="I2342">
            <v>0</v>
          </cell>
        </row>
        <row r="2344">
          <cell r="D2344">
            <v>0</v>
          </cell>
          <cell r="H2344">
            <v>0</v>
          </cell>
          <cell r="I2344">
            <v>0</v>
          </cell>
        </row>
        <row r="2346">
          <cell r="D2346">
            <v>0</v>
          </cell>
          <cell r="H2346">
            <v>0</v>
          </cell>
          <cell r="I2346">
            <v>0</v>
          </cell>
        </row>
        <row r="2348">
          <cell r="D2348">
            <v>0</v>
          </cell>
          <cell r="H2348">
            <v>0</v>
          </cell>
          <cell r="I2348">
            <v>0</v>
          </cell>
        </row>
        <row r="2350">
          <cell r="D2350">
            <v>0</v>
          </cell>
        </row>
        <row r="2352">
          <cell r="D2352">
            <v>0</v>
          </cell>
        </row>
        <row r="2354">
          <cell r="D2354">
            <v>298651</v>
          </cell>
          <cell r="H2354">
            <v>298651</v>
          </cell>
        </row>
        <row r="2356">
          <cell r="D2356">
            <v>298651</v>
          </cell>
          <cell r="H2356">
            <v>298651</v>
          </cell>
        </row>
        <row r="2357">
          <cell r="D2357" t="str">
            <v>取付管A　(T1)</v>
          </cell>
          <cell r="H2357" t="str">
            <v>数量</v>
          </cell>
          <cell r="I2357">
            <v>1</v>
          </cell>
        </row>
        <row r="2358">
          <cell r="D2358" t="str">
            <v>細　　　　　別</v>
          </cell>
          <cell r="H2358" t="str">
            <v>金　　額</v>
          </cell>
          <cell r="I2358" t="str">
            <v>摘　　　要</v>
          </cell>
        </row>
        <row r="2360">
          <cell r="D2360" t="str">
            <v>BH0.2</v>
          </cell>
          <cell r="H2360">
            <v>2048</v>
          </cell>
          <cell r="I2360" t="str">
            <v>県単</v>
          </cell>
        </row>
        <row r="2362">
          <cell r="D2362">
            <v>0</v>
          </cell>
          <cell r="H2362">
            <v>1137</v>
          </cell>
          <cell r="I2362" t="str">
            <v>県単</v>
          </cell>
        </row>
        <row r="2364">
          <cell r="D2364" t="str">
            <v>荒め</v>
          </cell>
          <cell r="H2364">
            <v>3450</v>
          </cell>
          <cell r="I2364" t="str">
            <v>建物</v>
          </cell>
        </row>
        <row r="2366">
          <cell r="D2366" t="str">
            <v>MSB200</v>
          </cell>
          <cell r="H2366">
            <v>2750</v>
          </cell>
          <cell r="I2366" t="str">
            <v>建物10月 P225</v>
          </cell>
        </row>
        <row r="2368">
          <cell r="D2368" t="str">
            <v>SRAφ200　L=400</v>
          </cell>
          <cell r="H2368">
            <v>7490</v>
          </cell>
          <cell r="I2368" t="str">
            <v>建物</v>
          </cell>
        </row>
        <row r="2370">
          <cell r="D2370" t="str">
            <v>MR200</v>
          </cell>
          <cell r="H2370">
            <v>4620</v>
          </cell>
          <cell r="I2370" t="str">
            <v>建物10月 P225</v>
          </cell>
        </row>
        <row r="2374">
          <cell r="D2374" t="str">
            <v>　</v>
          </cell>
          <cell r="H2374">
            <v>68200</v>
          </cell>
          <cell r="I2374" t="str">
            <v>県単</v>
          </cell>
        </row>
        <row r="2376">
          <cell r="D2376" t="str">
            <v>　</v>
          </cell>
          <cell r="H2376">
            <v>100800</v>
          </cell>
          <cell r="I2376" t="str">
            <v>県単</v>
          </cell>
        </row>
        <row r="2378">
          <cell r="D2378">
            <v>0</v>
          </cell>
          <cell r="H2378">
            <v>516</v>
          </cell>
          <cell r="I2378" t="str">
            <v>建物10月 P572欄外</v>
          </cell>
        </row>
        <row r="2380">
          <cell r="D2380">
            <v>0</v>
          </cell>
          <cell r="H2380">
            <v>0</v>
          </cell>
          <cell r="I2380">
            <v>0</v>
          </cell>
        </row>
        <row r="2382">
          <cell r="D2382">
            <v>0</v>
          </cell>
          <cell r="H2382">
            <v>0</v>
          </cell>
          <cell r="I2382">
            <v>0</v>
          </cell>
        </row>
        <row r="2384">
          <cell r="D2384">
            <v>0</v>
          </cell>
          <cell r="H2384">
            <v>0</v>
          </cell>
          <cell r="I2384">
            <v>0</v>
          </cell>
        </row>
        <row r="2386">
          <cell r="D2386">
            <v>0</v>
          </cell>
          <cell r="H2386">
            <v>0</v>
          </cell>
          <cell r="I2386">
            <v>0</v>
          </cell>
        </row>
        <row r="2388">
          <cell r="D2388">
            <v>0</v>
          </cell>
        </row>
        <row r="2390">
          <cell r="D2390">
            <v>0</v>
          </cell>
        </row>
        <row r="2392">
          <cell r="D2392">
            <v>191011</v>
          </cell>
          <cell r="H2392">
            <v>191011</v>
          </cell>
        </row>
        <row r="2394">
          <cell r="D2394">
            <v>191011</v>
          </cell>
          <cell r="H2394">
            <v>191011</v>
          </cell>
        </row>
        <row r="2395">
          <cell r="D2395" t="str">
            <v>取付管Ｂ　(T2)</v>
          </cell>
          <cell r="H2395" t="str">
            <v>数量</v>
          </cell>
          <cell r="I2395">
            <v>1</v>
          </cell>
        </row>
        <row r="2396">
          <cell r="D2396" t="str">
            <v>細　　　　　別</v>
          </cell>
          <cell r="H2396" t="str">
            <v>金　　額</v>
          </cell>
          <cell r="I2396" t="str">
            <v>摘　　　要</v>
          </cell>
        </row>
        <row r="2398">
          <cell r="D2398" t="str">
            <v>BH0.2</v>
          </cell>
          <cell r="H2398">
            <v>3152</v>
          </cell>
          <cell r="I2398" t="str">
            <v>県単</v>
          </cell>
        </row>
        <row r="2400">
          <cell r="D2400">
            <v>0</v>
          </cell>
          <cell r="H2400">
            <v>910</v>
          </cell>
          <cell r="I2400" t="str">
            <v>県単</v>
          </cell>
        </row>
        <row r="2402">
          <cell r="D2402" t="str">
            <v>荒め</v>
          </cell>
          <cell r="H2402">
            <v>6600</v>
          </cell>
          <cell r="I2402" t="str">
            <v>建物</v>
          </cell>
        </row>
        <row r="2404">
          <cell r="D2404" t="str">
            <v>MSB200</v>
          </cell>
          <cell r="H2404">
            <v>2750</v>
          </cell>
          <cell r="I2404" t="str">
            <v>建物10月 P225</v>
          </cell>
        </row>
        <row r="2406">
          <cell r="D2406" t="str">
            <v>SRAφ200　L=400</v>
          </cell>
          <cell r="H2406">
            <v>14980</v>
          </cell>
          <cell r="I2406" t="str">
            <v>建物</v>
          </cell>
        </row>
        <row r="2408">
          <cell r="D2408" t="str">
            <v>MR200</v>
          </cell>
          <cell r="H2408">
            <v>4620</v>
          </cell>
          <cell r="I2408" t="str">
            <v>建物10月 P225</v>
          </cell>
        </row>
        <row r="2412">
          <cell r="D2412" t="str">
            <v>　</v>
          </cell>
          <cell r="H2412">
            <v>68200</v>
          </cell>
          <cell r="I2412" t="str">
            <v>県単</v>
          </cell>
        </row>
        <row r="2414">
          <cell r="D2414" t="str">
            <v>　</v>
          </cell>
          <cell r="H2414">
            <v>100800</v>
          </cell>
          <cell r="I2414" t="str">
            <v>県単</v>
          </cell>
        </row>
        <row r="2416">
          <cell r="D2416">
            <v>0</v>
          </cell>
          <cell r="H2416">
            <v>516</v>
          </cell>
          <cell r="I2416" t="str">
            <v>建物10月 P572欄外</v>
          </cell>
        </row>
        <row r="2418">
          <cell r="D2418">
            <v>0</v>
          </cell>
          <cell r="H2418">
            <v>0</v>
          </cell>
          <cell r="I2418">
            <v>0</v>
          </cell>
        </row>
        <row r="2420">
          <cell r="D2420">
            <v>0</v>
          </cell>
          <cell r="H2420">
            <v>0</v>
          </cell>
          <cell r="I2420">
            <v>0</v>
          </cell>
        </row>
        <row r="2422">
          <cell r="D2422">
            <v>0</v>
          </cell>
          <cell r="H2422">
            <v>0</v>
          </cell>
          <cell r="I2422">
            <v>0</v>
          </cell>
        </row>
        <row r="2424">
          <cell r="D2424">
            <v>0</v>
          </cell>
          <cell r="H2424">
            <v>0</v>
          </cell>
          <cell r="I2424">
            <v>0</v>
          </cell>
        </row>
        <row r="2426">
          <cell r="D2426">
            <v>0</v>
          </cell>
        </row>
        <row r="2428">
          <cell r="D2428">
            <v>0</v>
          </cell>
        </row>
        <row r="2430">
          <cell r="D2430">
            <v>202528</v>
          </cell>
          <cell r="H2430">
            <v>202528</v>
          </cell>
        </row>
        <row r="2432">
          <cell r="D2432">
            <v>202528</v>
          </cell>
          <cell r="H2432">
            <v>202528</v>
          </cell>
        </row>
        <row r="2433">
          <cell r="D2433" t="str">
            <v>取付管Ｃ　(T3)</v>
          </cell>
          <cell r="H2433" t="str">
            <v>数量</v>
          </cell>
          <cell r="I2433">
            <v>1</v>
          </cell>
        </row>
        <row r="2434">
          <cell r="D2434" t="str">
            <v>細　　　　　別</v>
          </cell>
          <cell r="H2434" t="str">
            <v>金　　額</v>
          </cell>
          <cell r="I2434" t="str">
            <v>摘　　　要</v>
          </cell>
        </row>
        <row r="2436">
          <cell r="D2436" t="str">
            <v>BH0.2</v>
          </cell>
          <cell r="H2436">
            <v>3152</v>
          </cell>
          <cell r="I2436" t="str">
            <v>県単</v>
          </cell>
        </row>
        <row r="2438">
          <cell r="D2438">
            <v>0</v>
          </cell>
          <cell r="H2438">
            <v>2502</v>
          </cell>
          <cell r="I2438" t="str">
            <v>県単</v>
          </cell>
        </row>
        <row r="2440">
          <cell r="D2440" t="str">
            <v>荒め</v>
          </cell>
          <cell r="H2440">
            <v>4100</v>
          </cell>
          <cell r="I2440" t="str">
            <v>建物</v>
          </cell>
        </row>
        <row r="2442">
          <cell r="D2442" t="str">
            <v>MSB200</v>
          </cell>
          <cell r="H2442">
            <v>2750</v>
          </cell>
          <cell r="I2442" t="str">
            <v>建物10月 P225</v>
          </cell>
        </row>
        <row r="2444">
          <cell r="D2444" t="str">
            <v>SRAφ200　L=400</v>
          </cell>
          <cell r="H2444">
            <v>7490</v>
          </cell>
          <cell r="I2444" t="str">
            <v>建物</v>
          </cell>
        </row>
        <row r="2446">
          <cell r="D2446" t="str">
            <v>MR200</v>
          </cell>
          <cell r="H2446">
            <v>4620</v>
          </cell>
          <cell r="I2446" t="str">
            <v>建物10月 P225</v>
          </cell>
        </row>
        <row r="2450">
          <cell r="D2450" t="str">
            <v>　</v>
          </cell>
          <cell r="H2450">
            <v>68200</v>
          </cell>
          <cell r="I2450" t="str">
            <v>県単</v>
          </cell>
        </row>
        <row r="2452">
          <cell r="D2452" t="str">
            <v>　</v>
          </cell>
          <cell r="H2452">
            <v>100800</v>
          </cell>
          <cell r="I2452" t="str">
            <v>県単</v>
          </cell>
        </row>
        <row r="2454">
          <cell r="D2454">
            <v>0</v>
          </cell>
          <cell r="H2454">
            <v>516</v>
          </cell>
          <cell r="I2454" t="str">
            <v>建物10月 P572欄外</v>
          </cell>
        </row>
        <row r="2456">
          <cell r="D2456">
            <v>0</v>
          </cell>
          <cell r="H2456">
            <v>0</v>
          </cell>
          <cell r="I2456">
            <v>0</v>
          </cell>
        </row>
        <row r="2458">
          <cell r="D2458">
            <v>0</v>
          </cell>
          <cell r="H2458">
            <v>0</v>
          </cell>
          <cell r="I2458">
            <v>0</v>
          </cell>
        </row>
        <row r="2460">
          <cell r="D2460">
            <v>0</v>
          </cell>
          <cell r="H2460">
            <v>0</v>
          </cell>
          <cell r="I2460">
            <v>0</v>
          </cell>
        </row>
        <row r="2462">
          <cell r="D2462">
            <v>0</v>
          </cell>
          <cell r="H2462">
            <v>0</v>
          </cell>
          <cell r="I2462">
            <v>0</v>
          </cell>
        </row>
        <row r="2464">
          <cell r="D2464">
            <v>0</v>
          </cell>
        </row>
        <row r="2466">
          <cell r="D2466">
            <v>0</v>
          </cell>
        </row>
        <row r="2468">
          <cell r="D2468">
            <v>194130</v>
          </cell>
          <cell r="H2468">
            <v>194130</v>
          </cell>
        </row>
        <row r="2470">
          <cell r="D2470">
            <v>194130</v>
          </cell>
          <cell r="H2470">
            <v>194130</v>
          </cell>
        </row>
        <row r="2471">
          <cell r="D2471" t="str">
            <v>取付管Ｄ　(T4)</v>
          </cell>
          <cell r="H2471" t="str">
            <v>数量</v>
          </cell>
          <cell r="I2471">
            <v>1</v>
          </cell>
        </row>
        <row r="2472">
          <cell r="D2472" t="str">
            <v>細　　　　　別</v>
          </cell>
          <cell r="H2472" t="str">
            <v>金　　額</v>
          </cell>
          <cell r="I2472" t="str">
            <v>摘　　　要</v>
          </cell>
        </row>
        <row r="2474">
          <cell r="D2474" t="str">
            <v>BH0.2</v>
          </cell>
          <cell r="H2474">
            <v>6934</v>
          </cell>
          <cell r="I2474" t="str">
            <v>県単</v>
          </cell>
        </row>
        <row r="2476">
          <cell r="D2476">
            <v>0</v>
          </cell>
          <cell r="H2476">
            <v>2275</v>
          </cell>
          <cell r="I2476" t="str">
            <v>県単</v>
          </cell>
        </row>
        <row r="2478">
          <cell r="D2478" t="str">
            <v>荒め</v>
          </cell>
          <cell r="H2478">
            <v>14700</v>
          </cell>
          <cell r="I2478" t="str">
            <v>建物</v>
          </cell>
        </row>
        <row r="2480">
          <cell r="D2480" t="str">
            <v>MSB200</v>
          </cell>
          <cell r="H2480">
            <v>2750</v>
          </cell>
          <cell r="I2480" t="str">
            <v>建物10月 P225</v>
          </cell>
        </row>
        <row r="2482">
          <cell r="D2482" t="str">
            <v>SRAφ200　L=400</v>
          </cell>
          <cell r="H2482">
            <v>29960</v>
          </cell>
          <cell r="I2482" t="str">
            <v>建物</v>
          </cell>
        </row>
        <row r="2484">
          <cell r="D2484" t="str">
            <v>MR200</v>
          </cell>
          <cell r="H2484">
            <v>4620</v>
          </cell>
          <cell r="I2484" t="str">
            <v>建物10月 P225</v>
          </cell>
        </row>
        <row r="2488">
          <cell r="D2488" t="str">
            <v>　</v>
          </cell>
          <cell r="H2488">
            <v>68200</v>
          </cell>
          <cell r="I2488" t="str">
            <v>県単</v>
          </cell>
        </row>
        <row r="2490">
          <cell r="D2490" t="str">
            <v>　</v>
          </cell>
          <cell r="H2490">
            <v>100800</v>
          </cell>
          <cell r="I2490" t="str">
            <v>県単</v>
          </cell>
        </row>
        <row r="2492">
          <cell r="D2492">
            <v>0</v>
          </cell>
          <cell r="H2492">
            <v>516</v>
          </cell>
          <cell r="I2492" t="str">
            <v>建物10月 P572欄外</v>
          </cell>
        </row>
        <row r="2494">
          <cell r="D2494">
            <v>0</v>
          </cell>
          <cell r="H2494">
            <v>0</v>
          </cell>
          <cell r="I2494">
            <v>0</v>
          </cell>
        </row>
        <row r="2496">
          <cell r="D2496">
            <v>0</v>
          </cell>
          <cell r="H2496">
            <v>0</v>
          </cell>
          <cell r="I2496">
            <v>0</v>
          </cell>
        </row>
        <row r="2498">
          <cell r="D2498">
            <v>0</v>
          </cell>
          <cell r="H2498">
            <v>0</v>
          </cell>
          <cell r="I2498">
            <v>0</v>
          </cell>
        </row>
        <row r="2500">
          <cell r="D2500">
            <v>0</v>
          </cell>
          <cell r="H2500">
            <v>0</v>
          </cell>
          <cell r="I2500">
            <v>0</v>
          </cell>
        </row>
        <row r="2502">
          <cell r="D2502">
            <v>0</v>
          </cell>
        </row>
        <row r="2504">
          <cell r="D2504">
            <v>0</v>
          </cell>
        </row>
        <row r="2506">
          <cell r="D2506">
            <v>230755</v>
          </cell>
          <cell r="H2506">
            <v>230755</v>
          </cell>
        </row>
        <row r="2508">
          <cell r="D2508">
            <v>230755</v>
          </cell>
          <cell r="H2508">
            <v>230755</v>
          </cell>
        </row>
        <row r="2509">
          <cell r="D2509" t="str">
            <v>取付管E　(T5)</v>
          </cell>
          <cell r="H2509" t="str">
            <v>数量</v>
          </cell>
          <cell r="I2509">
            <v>1</v>
          </cell>
        </row>
        <row r="2510">
          <cell r="D2510" t="str">
            <v>細　　　　　別</v>
          </cell>
          <cell r="H2510" t="str">
            <v>金　　額</v>
          </cell>
          <cell r="I2510" t="str">
            <v>摘　　　要</v>
          </cell>
        </row>
        <row r="2512">
          <cell r="D2512" t="str">
            <v>BH0.2</v>
          </cell>
          <cell r="H2512">
            <v>945</v>
          </cell>
          <cell r="I2512" t="str">
            <v>県単</v>
          </cell>
        </row>
        <row r="2514">
          <cell r="D2514">
            <v>0</v>
          </cell>
          <cell r="H2514">
            <v>455</v>
          </cell>
          <cell r="I2514" t="str">
            <v>県単</v>
          </cell>
        </row>
        <row r="2516">
          <cell r="D2516" t="str">
            <v>荒め</v>
          </cell>
          <cell r="H2516">
            <v>1650</v>
          </cell>
          <cell r="I2516" t="str">
            <v>建物</v>
          </cell>
        </row>
        <row r="2518">
          <cell r="D2518" t="str">
            <v>MSB200</v>
          </cell>
          <cell r="H2518">
            <v>2750</v>
          </cell>
          <cell r="I2518" t="str">
            <v>建物10月 P225</v>
          </cell>
        </row>
        <row r="2520">
          <cell r="D2520" t="str">
            <v>SRAφ200　L=400</v>
          </cell>
          <cell r="H2520">
            <v>7490</v>
          </cell>
          <cell r="I2520" t="str">
            <v>建物</v>
          </cell>
        </row>
        <row r="2522">
          <cell r="D2522">
            <v>0</v>
          </cell>
          <cell r="H2522">
            <v>0</v>
          </cell>
          <cell r="I2522">
            <v>0</v>
          </cell>
        </row>
        <row r="2524">
          <cell r="D2524" t="str">
            <v>　</v>
          </cell>
          <cell r="H2524">
            <v>68200</v>
          </cell>
          <cell r="I2524" t="str">
            <v>県単</v>
          </cell>
        </row>
        <row r="2526">
          <cell r="D2526" t="str">
            <v>　</v>
          </cell>
          <cell r="H2526">
            <v>100800</v>
          </cell>
          <cell r="I2526" t="str">
            <v>県単</v>
          </cell>
        </row>
        <row r="2528">
          <cell r="D2528">
            <v>0</v>
          </cell>
          <cell r="H2528">
            <v>516</v>
          </cell>
          <cell r="I2528" t="str">
            <v>建物10月 P572欄外</v>
          </cell>
        </row>
        <row r="2530">
          <cell r="D2530">
            <v>0</v>
          </cell>
          <cell r="H2530">
            <v>0</v>
          </cell>
          <cell r="I2530">
            <v>0</v>
          </cell>
        </row>
        <row r="2532">
          <cell r="D2532">
            <v>0</v>
          </cell>
          <cell r="H2532">
            <v>0</v>
          </cell>
          <cell r="I2532">
            <v>0</v>
          </cell>
        </row>
        <row r="2534">
          <cell r="D2534">
            <v>0</v>
          </cell>
          <cell r="H2534">
            <v>0</v>
          </cell>
          <cell r="I2534">
            <v>0</v>
          </cell>
        </row>
        <row r="2536">
          <cell r="D2536">
            <v>0</v>
          </cell>
          <cell r="H2536">
            <v>0</v>
          </cell>
          <cell r="I2536">
            <v>0</v>
          </cell>
        </row>
        <row r="2538">
          <cell r="D2538">
            <v>0</v>
          </cell>
          <cell r="H2538">
            <v>0</v>
          </cell>
          <cell r="I2538">
            <v>0</v>
          </cell>
        </row>
        <row r="2540">
          <cell r="D2540">
            <v>0</v>
          </cell>
        </row>
        <row r="2542">
          <cell r="D2542">
            <v>0</v>
          </cell>
        </row>
        <row r="2544">
          <cell r="D2544">
            <v>182806</v>
          </cell>
          <cell r="H2544">
            <v>182806</v>
          </cell>
        </row>
        <row r="2546">
          <cell r="D2546">
            <v>182806</v>
          </cell>
          <cell r="H2546">
            <v>182806</v>
          </cell>
        </row>
        <row r="2547">
          <cell r="D2547" t="str">
            <v>取付管Ｆ　(T6)</v>
          </cell>
          <cell r="H2547" t="str">
            <v>数量</v>
          </cell>
          <cell r="I2547">
            <v>1</v>
          </cell>
        </row>
        <row r="2548">
          <cell r="D2548" t="str">
            <v>細　　　　　別</v>
          </cell>
          <cell r="H2548" t="str">
            <v>金　　額</v>
          </cell>
          <cell r="I2548" t="str">
            <v>摘　　　要</v>
          </cell>
        </row>
        <row r="2550">
          <cell r="D2550" t="str">
            <v>BH0.2</v>
          </cell>
          <cell r="H2550">
            <v>1733</v>
          </cell>
          <cell r="I2550" t="str">
            <v>県単</v>
          </cell>
        </row>
        <row r="2552">
          <cell r="D2552">
            <v>0</v>
          </cell>
          <cell r="H2552">
            <v>682</v>
          </cell>
          <cell r="I2552" t="str">
            <v>県単</v>
          </cell>
        </row>
        <row r="2554">
          <cell r="D2554" t="str">
            <v>荒め</v>
          </cell>
          <cell r="H2554">
            <v>3650</v>
          </cell>
          <cell r="I2554" t="str">
            <v>建物</v>
          </cell>
        </row>
        <row r="2556">
          <cell r="D2556" t="str">
            <v>MSB200</v>
          </cell>
          <cell r="H2556">
            <v>2750</v>
          </cell>
          <cell r="I2556" t="str">
            <v>建物10月 P225</v>
          </cell>
        </row>
        <row r="2558">
          <cell r="D2558" t="str">
            <v>SRAφ200　L=400</v>
          </cell>
          <cell r="H2558">
            <v>7490</v>
          </cell>
          <cell r="I2558" t="str">
            <v>建物</v>
          </cell>
        </row>
        <row r="2560">
          <cell r="D2560" t="str">
            <v>MR200</v>
          </cell>
          <cell r="H2560">
            <v>4620</v>
          </cell>
          <cell r="I2560" t="str">
            <v>建物10月 P225</v>
          </cell>
        </row>
        <row r="2564">
          <cell r="D2564" t="str">
            <v>　</v>
          </cell>
          <cell r="H2564">
            <v>68200</v>
          </cell>
          <cell r="I2564" t="str">
            <v>県単</v>
          </cell>
        </row>
        <row r="2566">
          <cell r="D2566" t="str">
            <v>　</v>
          </cell>
          <cell r="H2566">
            <v>100800</v>
          </cell>
          <cell r="I2566" t="str">
            <v>県単</v>
          </cell>
        </row>
        <row r="2568">
          <cell r="D2568">
            <v>0</v>
          </cell>
          <cell r="H2568">
            <v>516</v>
          </cell>
          <cell r="I2568" t="str">
            <v>建物10月 P572欄外</v>
          </cell>
        </row>
        <row r="2570">
          <cell r="D2570">
            <v>0</v>
          </cell>
          <cell r="H2570">
            <v>0</v>
          </cell>
          <cell r="I2570">
            <v>0</v>
          </cell>
        </row>
        <row r="2572">
          <cell r="D2572">
            <v>0</v>
          </cell>
          <cell r="H2572">
            <v>0</v>
          </cell>
          <cell r="I2572">
            <v>0</v>
          </cell>
        </row>
        <row r="2574">
          <cell r="D2574">
            <v>0</v>
          </cell>
          <cell r="H2574">
            <v>0</v>
          </cell>
          <cell r="I2574">
            <v>0</v>
          </cell>
        </row>
        <row r="2576">
          <cell r="D2576">
            <v>0</v>
          </cell>
          <cell r="H2576">
            <v>0</v>
          </cell>
          <cell r="I2576">
            <v>0</v>
          </cell>
        </row>
        <row r="2578">
          <cell r="D2578">
            <v>0</v>
          </cell>
        </row>
        <row r="2580">
          <cell r="D2580">
            <v>0</v>
          </cell>
        </row>
        <row r="2582">
          <cell r="D2582">
            <v>190441</v>
          </cell>
          <cell r="H2582">
            <v>190441</v>
          </cell>
        </row>
        <row r="2584">
          <cell r="D2584">
            <v>190441</v>
          </cell>
          <cell r="H2584">
            <v>190441</v>
          </cell>
        </row>
        <row r="2585">
          <cell r="D2585" t="str">
            <v>取付管Ｇ　(T7)</v>
          </cell>
          <cell r="H2585" t="str">
            <v>数量</v>
          </cell>
          <cell r="I2585">
            <v>1</v>
          </cell>
        </row>
        <row r="2586">
          <cell r="D2586" t="str">
            <v>細　　　　　別</v>
          </cell>
          <cell r="H2586" t="str">
            <v>金　　額</v>
          </cell>
          <cell r="I2586" t="str">
            <v>摘　　　要</v>
          </cell>
        </row>
        <row r="2588">
          <cell r="D2588" t="str">
            <v>BH0.2</v>
          </cell>
          <cell r="H2588">
            <v>1418</v>
          </cell>
          <cell r="I2588" t="str">
            <v>県単</v>
          </cell>
        </row>
        <row r="2590">
          <cell r="D2590">
            <v>0</v>
          </cell>
          <cell r="H2590">
            <v>682</v>
          </cell>
          <cell r="I2590" t="str">
            <v>県単</v>
          </cell>
        </row>
        <row r="2592">
          <cell r="D2592" t="str">
            <v>荒め</v>
          </cell>
          <cell r="H2592">
            <v>2500</v>
          </cell>
          <cell r="I2592" t="str">
            <v>建物</v>
          </cell>
        </row>
        <row r="2594">
          <cell r="D2594" t="str">
            <v>MSB200</v>
          </cell>
          <cell r="H2594">
            <v>2750</v>
          </cell>
          <cell r="I2594" t="str">
            <v>建物10月 P225</v>
          </cell>
        </row>
        <row r="2596">
          <cell r="D2596" t="str">
            <v>SRAφ200　L=400</v>
          </cell>
          <cell r="H2596">
            <v>7490</v>
          </cell>
          <cell r="I2596" t="str">
            <v>建物</v>
          </cell>
        </row>
        <row r="2598">
          <cell r="D2598">
            <v>0</v>
          </cell>
          <cell r="H2598">
            <v>0</v>
          </cell>
          <cell r="I2598">
            <v>0</v>
          </cell>
        </row>
        <row r="2600">
          <cell r="D2600" t="str">
            <v>　</v>
          </cell>
          <cell r="H2600">
            <v>68200</v>
          </cell>
          <cell r="I2600" t="str">
            <v>県単</v>
          </cell>
        </row>
        <row r="2602">
          <cell r="D2602" t="str">
            <v>　</v>
          </cell>
          <cell r="H2602">
            <v>100800</v>
          </cell>
          <cell r="I2602" t="str">
            <v>県単</v>
          </cell>
        </row>
        <row r="2604">
          <cell r="D2604">
            <v>0</v>
          </cell>
          <cell r="H2604">
            <v>516</v>
          </cell>
          <cell r="I2604" t="str">
            <v>建物10月 P572欄外</v>
          </cell>
        </row>
        <row r="2608">
          <cell r="D2608">
            <v>0</v>
          </cell>
          <cell r="H2608">
            <v>0</v>
          </cell>
          <cell r="I2608">
            <v>0</v>
          </cell>
        </row>
        <row r="2610">
          <cell r="D2610">
            <v>0</v>
          </cell>
          <cell r="H2610">
            <v>0</v>
          </cell>
          <cell r="I2610">
            <v>0</v>
          </cell>
        </row>
        <row r="2612">
          <cell r="D2612">
            <v>0</v>
          </cell>
          <cell r="H2612">
            <v>0</v>
          </cell>
          <cell r="I2612">
            <v>0</v>
          </cell>
        </row>
        <row r="2614">
          <cell r="D2614">
            <v>0</v>
          </cell>
          <cell r="H2614">
            <v>0</v>
          </cell>
          <cell r="I2614">
            <v>0</v>
          </cell>
        </row>
        <row r="2616">
          <cell r="D2616">
            <v>0</v>
          </cell>
        </row>
        <row r="2618">
          <cell r="D2618">
            <v>0</v>
          </cell>
        </row>
        <row r="2620">
          <cell r="D2620">
            <v>184356</v>
          </cell>
          <cell r="H2620">
            <v>184356</v>
          </cell>
        </row>
        <row r="2622">
          <cell r="D2622">
            <v>184356</v>
          </cell>
          <cell r="H2622">
            <v>184356</v>
          </cell>
        </row>
        <row r="2623">
          <cell r="D2623" t="str">
            <v>取付管Ｈ　(T8)</v>
          </cell>
          <cell r="H2623" t="str">
            <v>数量</v>
          </cell>
          <cell r="I2623">
            <v>1</v>
          </cell>
        </row>
        <row r="2624">
          <cell r="D2624" t="str">
            <v>細　　　　　別</v>
          </cell>
          <cell r="H2624" t="str">
            <v>金　　額</v>
          </cell>
          <cell r="I2624" t="str">
            <v>摘　　　要</v>
          </cell>
        </row>
        <row r="2626">
          <cell r="D2626" t="str">
            <v>BH0.2</v>
          </cell>
          <cell r="H2626">
            <v>3940</v>
          </cell>
          <cell r="I2626" t="str">
            <v>県単</v>
          </cell>
        </row>
        <row r="2628">
          <cell r="D2628">
            <v>0</v>
          </cell>
          <cell r="H2628">
            <v>2275</v>
          </cell>
          <cell r="I2628" t="str">
            <v>県単</v>
          </cell>
        </row>
        <row r="2630">
          <cell r="D2630" t="str">
            <v>荒め</v>
          </cell>
          <cell r="H2630">
            <v>6600</v>
          </cell>
          <cell r="I2630" t="str">
            <v>建物</v>
          </cell>
        </row>
        <row r="2632">
          <cell r="D2632" t="str">
            <v>MSB200</v>
          </cell>
          <cell r="H2632">
            <v>2750</v>
          </cell>
          <cell r="I2632" t="str">
            <v>建物10月 P225</v>
          </cell>
        </row>
        <row r="2634">
          <cell r="D2634" t="str">
            <v>SRAφ200　L=400</v>
          </cell>
          <cell r="H2634">
            <v>14980</v>
          </cell>
          <cell r="I2634" t="str">
            <v>建物</v>
          </cell>
        </row>
        <row r="2636">
          <cell r="D2636" t="str">
            <v>MR200</v>
          </cell>
          <cell r="H2636">
            <v>4620</v>
          </cell>
          <cell r="I2636" t="str">
            <v>建物10月 P225</v>
          </cell>
        </row>
        <row r="2640">
          <cell r="D2640" t="str">
            <v>　</v>
          </cell>
          <cell r="H2640">
            <v>68200</v>
          </cell>
          <cell r="I2640" t="str">
            <v>県単</v>
          </cell>
        </row>
        <row r="2642">
          <cell r="D2642" t="str">
            <v>　</v>
          </cell>
          <cell r="H2642">
            <v>100800</v>
          </cell>
          <cell r="I2642" t="str">
            <v>県単</v>
          </cell>
        </row>
        <row r="2644">
          <cell r="D2644">
            <v>0</v>
          </cell>
          <cell r="H2644">
            <v>516</v>
          </cell>
          <cell r="I2644" t="str">
            <v>建物10月 P572欄外</v>
          </cell>
        </row>
        <row r="2646">
          <cell r="D2646">
            <v>0</v>
          </cell>
          <cell r="H2646">
            <v>0</v>
          </cell>
          <cell r="I2646">
            <v>0</v>
          </cell>
        </row>
        <row r="2648">
          <cell r="D2648">
            <v>0</v>
          </cell>
          <cell r="H2648">
            <v>0</v>
          </cell>
          <cell r="I2648">
            <v>0</v>
          </cell>
        </row>
        <row r="2650">
          <cell r="D2650">
            <v>0</v>
          </cell>
          <cell r="H2650">
            <v>0</v>
          </cell>
          <cell r="I2650">
            <v>0</v>
          </cell>
        </row>
        <row r="2652">
          <cell r="D2652">
            <v>0</v>
          </cell>
          <cell r="H2652">
            <v>0</v>
          </cell>
          <cell r="I2652">
            <v>0</v>
          </cell>
        </row>
        <row r="2654">
          <cell r="D2654">
            <v>0</v>
          </cell>
        </row>
        <row r="2656">
          <cell r="D2656">
            <v>0</v>
          </cell>
        </row>
        <row r="2658">
          <cell r="D2658">
            <v>204681</v>
          </cell>
          <cell r="H2658">
            <v>204681</v>
          </cell>
        </row>
        <row r="2660">
          <cell r="D2660">
            <v>204681</v>
          </cell>
          <cell r="H2660">
            <v>204681</v>
          </cell>
        </row>
        <row r="2661">
          <cell r="D2661" t="str">
            <v>取付管I　(T9)</v>
          </cell>
          <cell r="H2661" t="str">
            <v>数量</v>
          </cell>
          <cell r="I2661">
            <v>1</v>
          </cell>
        </row>
        <row r="2662">
          <cell r="D2662" t="str">
            <v>細　　　　　別</v>
          </cell>
          <cell r="H2662" t="str">
            <v>金　　額</v>
          </cell>
          <cell r="I2662" t="str">
            <v>摘　　　要</v>
          </cell>
        </row>
        <row r="2664">
          <cell r="D2664" t="str">
            <v>BH0.2</v>
          </cell>
          <cell r="H2664" t="str">
            <v>－</v>
          </cell>
          <cell r="I2664" t="str">
            <v>県単</v>
          </cell>
        </row>
        <row r="2666">
          <cell r="D2666">
            <v>0</v>
          </cell>
          <cell r="H2666" t="str">
            <v>－</v>
          </cell>
          <cell r="I2666" t="str">
            <v>県単</v>
          </cell>
        </row>
        <row r="2668">
          <cell r="D2668" t="str">
            <v>荒め</v>
          </cell>
          <cell r="H2668">
            <v>550</v>
          </cell>
          <cell r="I2668" t="str">
            <v>建物</v>
          </cell>
        </row>
        <row r="2670">
          <cell r="D2670" t="str">
            <v>PE管</v>
          </cell>
          <cell r="H2670">
            <v>0</v>
          </cell>
          <cell r="I2670">
            <v>0</v>
          </cell>
        </row>
        <row r="2672">
          <cell r="D2672" t="str">
            <v>90°ST</v>
          </cell>
          <cell r="H2672">
            <v>8860</v>
          </cell>
          <cell r="I2672" t="str">
            <v>建物</v>
          </cell>
        </row>
        <row r="2674">
          <cell r="D2674">
            <v>0</v>
          </cell>
          <cell r="H2674">
            <v>0</v>
          </cell>
          <cell r="I2674">
            <v>0</v>
          </cell>
        </row>
        <row r="2676">
          <cell r="D2676" t="str">
            <v>　</v>
          </cell>
          <cell r="H2676">
            <v>68200</v>
          </cell>
          <cell r="I2676" t="str">
            <v>県単</v>
          </cell>
        </row>
        <row r="2678">
          <cell r="D2678" t="str">
            <v>　</v>
          </cell>
          <cell r="H2678">
            <v>100800</v>
          </cell>
          <cell r="I2678" t="str">
            <v>県単</v>
          </cell>
        </row>
        <row r="2680">
          <cell r="D2680">
            <v>0</v>
          </cell>
          <cell r="H2680">
            <v>1820</v>
          </cell>
          <cell r="I2680" t="str">
            <v>建物10月 P572欄外</v>
          </cell>
        </row>
        <row r="2682">
          <cell r="D2682">
            <v>0</v>
          </cell>
          <cell r="H2682">
            <v>0</v>
          </cell>
          <cell r="I2682">
            <v>0</v>
          </cell>
        </row>
        <row r="2684">
          <cell r="D2684">
            <v>0</v>
          </cell>
          <cell r="H2684">
            <v>0</v>
          </cell>
          <cell r="I2684">
            <v>0</v>
          </cell>
        </row>
        <row r="2686">
          <cell r="D2686">
            <v>0</v>
          </cell>
          <cell r="H2686">
            <v>0</v>
          </cell>
          <cell r="I2686">
            <v>0</v>
          </cell>
        </row>
        <row r="2688">
          <cell r="D2688">
            <v>0</v>
          </cell>
          <cell r="H2688">
            <v>0</v>
          </cell>
          <cell r="I2688">
            <v>0</v>
          </cell>
        </row>
        <row r="2690">
          <cell r="D2690">
            <v>0</v>
          </cell>
          <cell r="H2690">
            <v>0</v>
          </cell>
          <cell r="I2690">
            <v>0</v>
          </cell>
        </row>
        <row r="2692">
          <cell r="D2692">
            <v>0</v>
          </cell>
        </row>
        <row r="2694">
          <cell r="D2694">
            <v>0</v>
          </cell>
        </row>
        <row r="2696">
          <cell r="D2696">
            <v>180230</v>
          </cell>
          <cell r="H2696">
            <v>180230</v>
          </cell>
        </row>
        <row r="2698">
          <cell r="D2698">
            <v>180230</v>
          </cell>
          <cell r="H2698">
            <v>180230</v>
          </cell>
        </row>
        <row r="2699">
          <cell r="D2699" t="str">
            <v>ヒューム管A</v>
          </cell>
          <cell r="H2699" t="str">
            <v>数量</v>
          </cell>
          <cell r="I2699">
            <v>1</v>
          </cell>
        </row>
        <row r="2700">
          <cell r="D2700" t="str">
            <v>細　　　　　別</v>
          </cell>
          <cell r="H2700" t="str">
            <v>金　　額</v>
          </cell>
          <cell r="I2700" t="str">
            <v>摘　　　要</v>
          </cell>
        </row>
        <row r="2702">
          <cell r="D2702" t="str">
            <v>BH0.2</v>
          </cell>
          <cell r="H2702">
            <v>171468</v>
          </cell>
          <cell r="I2702" t="str">
            <v>県単</v>
          </cell>
        </row>
        <row r="2704">
          <cell r="D2704">
            <v>0</v>
          </cell>
          <cell r="H2704">
            <v>141384</v>
          </cell>
          <cell r="I2704" t="str">
            <v>県単</v>
          </cell>
        </row>
        <row r="2706">
          <cell r="D2706" t="str">
            <v>t=10cm</v>
          </cell>
          <cell r="H2706">
            <v>24435</v>
          </cell>
          <cell r="I2706" t="str">
            <v>県単</v>
          </cell>
        </row>
        <row r="2708">
          <cell r="D2708" t="str">
            <v>小型構造物-Ⅱ</v>
          </cell>
          <cell r="H2708">
            <v>91808</v>
          </cell>
          <cell r="I2708" t="str">
            <v>県単</v>
          </cell>
        </row>
        <row r="2710">
          <cell r="D2710" t="str">
            <v>小型構造物-Ⅱ</v>
          </cell>
          <cell r="H2710">
            <v>93010</v>
          </cell>
          <cell r="I2710" t="str">
            <v>県単</v>
          </cell>
        </row>
        <row r="2712">
          <cell r="D2712" t="str">
            <v>JIS A 5303 一種管φ600</v>
          </cell>
          <cell r="H2712">
            <v>226980</v>
          </cell>
          <cell r="I2712" t="str">
            <v>建物</v>
          </cell>
        </row>
        <row r="2714">
          <cell r="D2714">
            <v>0</v>
          </cell>
          <cell r="H2714">
            <v>0</v>
          </cell>
          <cell r="I2714">
            <v>0</v>
          </cell>
        </row>
        <row r="2716">
          <cell r="D2716" t="str">
            <v>　</v>
          </cell>
          <cell r="H2716">
            <v>11120</v>
          </cell>
          <cell r="I2716" t="str">
            <v>県単</v>
          </cell>
        </row>
        <row r="2718">
          <cell r="D2718" t="str">
            <v>　</v>
          </cell>
          <cell r="H2718">
            <v>8800</v>
          </cell>
          <cell r="I2718" t="str">
            <v>県単</v>
          </cell>
        </row>
        <row r="2720">
          <cell r="D2720" t="str">
            <v>　</v>
          </cell>
          <cell r="H2720">
            <v>16000</v>
          </cell>
          <cell r="I2720" t="str">
            <v>県単</v>
          </cell>
        </row>
        <row r="2722">
          <cell r="D2722" t="str">
            <v>4.8t～4.9t吊</v>
          </cell>
          <cell r="H2722">
            <v>13550</v>
          </cell>
          <cell r="I2722" t="str">
            <v>県単</v>
          </cell>
        </row>
        <row r="2724">
          <cell r="D2724">
            <v>0</v>
          </cell>
          <cell r="H2724">
            <v>0</v>
          </cell>
          <cell r="I2724">
            <v>0</v>
          </cell>
        </row>
        <row r="2726">
          <cell r="D2726">
            <v>0</v>
          </cell>
          <cell r="H2726">
            <v>223595.40000000002</v>
          </cell>
          <cell r="I2726">
            <v>0</v>
          </cell>
        </row>
        <row r="2728">
          <cell r="D2728">
            <v>0</v>
          </cell>
          <cell r="H2728">
            <v>0</v>
          </cell>
          <cell r="I2728">
            <v>0</v>
          </cell>
        </row>
        <row r="2730">
          <cell r="D2730">
            <v>0</v>
          </cell>
        </row>
        <row r="2732">
          <cell r="D2732">
            <v>0</v>
          </cell>
        </row>
        <row r="2734">
          <cell r="D2734">
            <v>1022150.4</v>
          </cell>
          <cell r="H2734">
            <v>1022150.4</v>
          </cell>
        </row>
        <row r="2736">
          <cell r="D2736">
            <v>1022150</v>
          </cell>
          <cell r="H2736">
            <v>1022150</v>
          </cell>
        </row>
        <row r="2737">
          <cell r="D2737" t="str">
            <v>ヒューム管Ｂ</v>
          </cell>
          <cell r="H2737" t="str">
            <v>数量</v>
          </cell>
          <cell r="I2737">
            <v>1</v>
          </cell>
        </row>
        <row r="2738">
          <cell r="D2738" t="str">
            <v>細　　　　　別</v>
          </cell>
          <cell r="H2738" t="str">
            <v>金　　額</v>
          </cell>
          <cell r="I2738" t="str">
            <v>摘　　　要</v>
          </cell>
        </row>
        <row r="2740">
          <cell r="D2740" t="str">
            <v>BH0.2</v>
          </cell>
          <cell r="H2740">
            <v>21118</v>
          </cell>
          <cell r="I2740" t="str">
            <v>県単</v>
          </cell>
        </row>
        <row r="2742">
          <cell r="D2742">
            <v>0</v>
          </cell>
          <cell r="H2742">
            <v>14411</v>
          </cell>
          <cell r="I2742" t="str">
            <v>県単</v>
          </cell>
        </row>
        <row r="2744">
          <cell r="D2744" t="str">
            <v>t=10cm</v>
          </cell>
          <cell r="H2744">
            <v>4039</v>
          </cell>
          <cell r="I2744" t="str">
            <v>県単</v>
          </cell>
        </row>
        <row r="2746">
          <cell r="D2746" t="str">
            <v>小型構造物-Ⅱ</v>
          </cell>
          <cell r="H2746">
            <v>46202</v>
          </cell>
          <cell r="I2746" t="str">
            <v>県単</v>
          </cell>
        </row>
        <row r="2748">
          <cell r="D2748" t="str">
            <v>小型構造物-Ⅱ</v>
          </cell>
          <cell r="H2748">
            <v>48013</v>
          </cell>
          <cell r="I2748" t="str">
            <v>県単</v>
          </cell>
        </row>
        <row r="2750">
          <cell r="D2750" t="str">
            <v>D13以下</v>
          </cell>
          <cell r="H2750">
            <v>5200</v>
          </cell>
          <cell r="I2750" t="str">
            <v>県単</v>
          </cell>
        </row>
        <row r="2752">
          <cell r="D2752" t="str">
            <v>JIS A 5303 一種管φ600</v>
          </cell>
          <cell r="H2752">
            <v>30420</v>
          </cell>
          <cell r="I2752" t="str">
            <v>建物</v>
          </cell>
        </row>
        <row r="2754">
          <cell r="D2754">
            <v>0</v>
          </cell>
          <cell r="H2754">
            <v>0</v>
          </cell>
          <cell r="I2754">
            <v>0</v>
          </cell>
        </row>
        <row r="2756">
          <cell r="D2756" t="str">
            <v>　</v>
          </cell>
          <cell r="H2756">
            <v>11120</v>
          </cell>
          <cell r="I2756" t="str">
            <v>県単</v>
          </cell>
        </row>
        <row r="2758">
          <cell r="D2758" t="str">
            <v>　</v>
          </cell>
          <cell r="H2758">
            <v>8800</v>
          </cell>
          <cell r="I2758" t="str">
            <v>県単</v>
          </cell>
        </row>
        <row r="2760">
          <cell r="D2760" t="str">
            <v>　</v>
          </cell>
          <cell r="H2760">
            <v>16000</v>
          </cell>
          <cell r="I2760" t="str">
            <v>県単</v>
          </cell>
        </row>
        <row r="2762">
          <cell r="D2762" t="str">
            <v>4.8t～4.9t吊</v>
          </cell>
          <cell r="H2762">
            <v>13550</v>
          </cell>
          <cell r="I2762" t="str">
            <v>県単</v>
          </cell>
        </row>
        <row r="2764">
          <cell r="D2764">
            <v>0</v>
          </cell>
          <cell r="H2764">
            <v>0</v>
          </cell>
          <cell r="I2764">
            <v>0</v>
          </cell>
        </row>
        <row r="2766">
          <cell r="D2766">
            <v>0</v>
          </cell>
          <cell r="H2766">
            <v>61284.44</v>
          </cell>
          <cell r="I2766">
            <v>0</v>
          </cell>
        </row>
        <row r="2768">
          <cell r="D2768">
            <v>0</v>
          </cell>
        </row>
        <row r="2770">
          <cell r="D2770">
            <v>0</v>
          </cell>
        </row>
        <row r="2772">
          <cell r="D2772">
            <v>280157.44</v>
          </cell>
          <cell r="H2772">
            <v>280157.44</v>
          </cell>
        </row>
        <row r="2774">
          <cell r="D2774">
            <v>280157</v>
          </cell>
          <cell r="H2774">
            <v>280157</v>
          </cell>
        </row>
        <row r="2775">
          <cell r="D2775" t="str">
            <v>ヒューム管Ｃ</v>
          </cell>
          <cell r="H2775" t="str">
            <v>数量</v>
          </cell>
          <cell r="I2775">
            <v>1</v>
          </cell>
        </row>
        <row r="2776">
          <cell r="D2776" t="str">
            <v>細　　　　　別</v>
          </cell>
          <cell r="H2776" t="str">
            <v>金　　額</v>
          </cell>
          <cell r="I2776" t="str">
            <v>摘　　　要</v>
          </cell>
        </row>
        <row r="2778">
          <cell r="D2778" t="str">
            <v>BH0.2</v>
          </cell>
          <cell r="H2778" t="str">
            <v>－</v>
          </cell>
          <cell r="I2778" t="str">
            <v>県単</v>
          </cell>
        </row>
        <row r="2780">
          <cell r="D2780">
            <v>0</v>
          </cell>
          <cell r="H2780" t="str">
            <v>－</v>
          </cell>
          <cell r="I2780" t="str">
            <v>県単</v>
          </cell>
        </row>
        <row r="2782">
          <cell r="D2782" t="str">
            <v>小型構造物-Ⅱ</v>
          </cell>
          <cell r="H2782">
            <v>23920</v>
          </cell>
          <cell r="I2782" t="str">
            <v>県単</v>
          </cell>
        </row>
        <row r="2784">
          <cell r="D2784" t="str">
            <v>小型構造物-Ⅱ</v>
          </cell>
          <cell r="H2784">
            <v>9301</v>
          </cell>
          <cell r="I2784" t="str">
            <v>県単</v>
          </cell>
        </row>
        <row r="2786">
          <cell r="D2786" t="str">
            <v>JIS A 5303 一種管φ600</v>
          </cell>
          <cell r="H2786">
            <v>3744</v>
          </cell>
          <cell r="I2786" t="str">
            <v>建物</v>
          </cell>
        </row>
        <row r="2788">
          <cell r="D2788">
            <v>0</v>
          </cell>
          <cell r="H2788">
            <v>0</v>
          </cell>
          <cell r="I2788">
            <v>0</v>
          </cell>
        </row>
        <row r="2790">
          <cell r="D2790" t="str">
            <v>　</v>
          </cell>
          <cell r="H2790">
            <v>11120</v>
          </cell>
          <cell r="I2790" t="str">
            <v>県単</v>
          </cell>
        </row>
        <row r="2792">
          <cell r="D2792" t="str">
            <v>　</v>
          </cell>
          <cell r="H2792">
            <v>8800</v>
          </cell>
          <cell r="I2792" t="str">
            <v>県単</v>
          </cell>
        </row>
        <row r="2794">
          <cell r="D2794" t="str">
            <v>　</v>
          </cell>
          <cell r="H2794">
            <v>16000</v>
          </cell>
          <cell r="I2794" t="str">
            <v>県単</v>
          </cell>
        </row>
        <row r="2796">
          <cell r="D2796" t="str">
            <v>4.8t～4.9t吊</v>
          </cell>
          <cell r="H2796">
            <v>13550</v>
          </cell>
          <cell r="I2796" t="str">
            <v>県単</v>
          </cell>
        </row>
        <row r="2798">
          <cell r="D2798">
            <v>0</v>
          </cell>
          <cell r="H2798">
            <v>0</v>
          </cell>
          <cell r="I2798">
            <v>0</v>
          </cell>
        </row>
        <row r="2800">
          <cell r="D2800">
            <v>0</v>
          </cell>
          <cell r="H2800">
            <v>24201.800000000003</v>
          </cell>
          <cell r="I2800">
            <v>0</v>
          </cell>
        </row>
        <row r="2806">
          <cell r="D2806">
            <v>0</v>
          </cell>
        </row>
        <row r="2808">
          <cell r="D2808">
            <v>0</v>
          </cell>
        </row>
        <row r="2810">
          <cell r="D2810">
            <v>110636.8</v>
          </cell>
          <cell r="H2810">
            <v>110636.8</v>
          </cell>
        </row>
        <row r="2812">
          <cell r="D2812">
            <v>110636</v>
          </cell>
          <cell r="H2812">
            <v>110636</v>
          </cell>
        </row>
        <row r="2813">
          <cell r="D2813" t="str">
            <v>ｺﾝｸﾘｰﾄ取壊し</v>
          </cell>
          <cell r="H2813" t="str">
            <v>数量</v>
          </cell>
          <cell r="I2813">
            <v>1</v>
          </cell>
        </row>
        <row r="2814">
          <cell r="D2814" t="str">
            <v>細　　　　　別</v>
          </cell>
          <cell r="H2814" t="str">
            <v>金　　額</v>
          </cell>
          <cell r="I2814" t="str">
            <v>摘　　　要</v>
          </cell>
        </row>
        <row r="2816">
          <cell r="D2816">
            <v>0</v>
          </cell>
          <cell r="I2816">
            <v>0</v>
          </cell>
        </row>
        <row r="2818">
          <cell r="D2818">
            <v>0</v>
          </cell>
          <cell r="I2818">
            <v>0</v>
          </cell>
        </row>
        <row r="2820">
          <cell r="D2820">
            <v>0</v>
          </cell>
          <cell r="H2820">
            <v>0</v>
          </cell>
          <cell r="I2820">
            <v>0</v>
          </cell>
        </row>
        <row r="2822">
          <cell r="D2822">
            <v>0</v>
          </cell>
          <cell r="H2822">
            <v>0</v>
          </cell>
          <cell r="I2822">
            <v>0</v>
          </cell>
        </row>
        <row r="2824">
          <cell r="D2824">
            <v>0</v>
          </cell>
          <cell r="H2824">
            <v>0</v>
          </cell>
          <cell r="I2824">
            <v>0</v>
          </cell>
        </row>
        <row r="2826">
          <cell r="D2826">
            <v>0</v>
          </cell>
          <cell r="H2826">
            <v>0</v>
          </cell>
          <cell r="I2826">
            <v>0</v>
          </cell>
        </row>
        <row r="2828">
          <cell r="D2828">
            <v>0</v>
          </cell>
          <cell r="H2828">
            <v>0</v>
          </cell>
          <cell r="I2828">
            <v>0</v>
          </cell>
        </row>
        <row r="2830">
          <cell r="D2830">
            <v>0</v>
          </cell>
          <cell r="H2830">
            <v>0</v>
          </cell>
          <cell r="I2830">
            <v>0</v>
          </cell>
        </row>
        <row r="2832">
          <cell r="D2832">
            <v>0</v>
          </cell>
          <cell r="H2832">
            <v>0</v>
          </cell>
          <cell r="I2832">
            <v>0</v>
          </cell>
        </row>
        <row r="2834">
          <cell r="D2834">
            <v>0</v>
          </cell>
          <cell r="H2834">
            <v>0</v>
          </cell>
          <cell r="I2834">
            <v>0</v>
          </cell>
        </row>
        <row r="2836">
          <cell r="D2836">
            <v>0</v>
          </cell>
          <cell r="H2836">
            <v>0</v>
          </cell>
          <cell r="I2836">
            <v>0</v>
          </cell>
        </row>
        <row r="2838">
          <cell r="H2838">
            <v>0</v>
          </cell>
          <cell r="I2838">
            <v>0</v>
          </cell>
        </row>
        <row r="2844">
          <cell r="D2844">
            <v>0</v>
          </cell>
        </row>
        <row r="2846">
          <cell r="D2846">
            <v>0</v>
          </cell>
        </row>
        <row r="2848">
          <cell r="D2848">
            <v>0</v>
          </cell>
          <cell r="H2848">
            <v>0</v>
          </cell>
        </row>
        <row r="2850">
          <cell r="D2850">
            <v>0</v>
          </cell>
          <cell r="H2850">
            <v>0</v>
          </cell>
        </row>
        <row r="2851">
          <cell r="D2851" t="str">
            <v>数量</v>
          </cell>
          <cell r="H2851" t="str">
            <v>数量</v>
          </cell>
          <cell r="I2851">
            <v>1</v>
          </cell>
        </row>
        <row r="2852">
          <cell r="D2852" t="str">
            <v>細　　　　　別</v>
          </cell>
          <cell r="H2852" t="str">
            <v>金　　額</v>
          </cell>
          <cell r="I2852" t="str">
            <v>摘　　　要</v>
          </cell>
        </row>
        <row r="2854">
          <cell r="D2854">
            <v>0</v>
          </cell>
          <cell r="H2854">
            <v>0</v>
          </cell>
          <cell r="I2854">
            <v>0</v>
          </cell>
        </row>
        <row r="2856">
          <cell r="D2856">
            <v>0</v>
          </cell>
          <cell r="H2856">
            <v>0</v>
          </cell>
          <cell r="I2856">
            <v>0</v>
          </cell>
        </row>
        <row r="2858">
          <cell r="D2858">
            <v>0</v>
          </cell>
          <cell r="H2858">
            <v>0</v>
          </cell>
          <cell r="I2858">
            <v>0</v>
          </cell>
        </row>
        <row r="2860">
          <cell r="D2860">
            <v>0</v>
          </cell>
          <cell r="H2860">
            <v>0</v>
          </cell>
          <cell r="I2860">
            <v>0</v>
          </cell>
        </row>
        <row r="2862">
          <cell r="D2862">
            <v>0</v>
          </cell>
          <cell r="H2862">
            <v>0</v>
          </cell>
          <cell r="I2862">
            <v>0</v>
          </cell>
        </row>
        <row r="2864">
          <cell r="D2864">
            <v>0</v>
          </cell>
          <cell r="H2864">
            <v>0</v>
          </cell>
          <cell r="I2864">
            <v>0</v>
          </cell>
        </row>
        <row r="2866">
          <cell r="D2866">
            <v>0</v>
          </cell>
          <cell r="H2866">
            <v>0</v>
          </cell>
          <cell r="I2866">
            <v>0</v>
          </cell>
        </row>
        <row r="2868">
          <cell r="D2868">
            <v>0</v>
          </cell>
          <cell r="H2868">
            <v>0</v>
          </cell>
          <cell r="I2868">
            <v>0</v>
          </cell>
        </row>
        <row r="2870">
          <cell r="D2870">
            <v>0</v>
          </cell>
          <cell r="H2870">
            <v>0</v>
          </cell>
          <cell r="I2870">
            <v>0</v>
          </cell>
        </row>
        <row r="2872">
          <cell r="D2872">
            <v>0</v>
          </cell>
          <cell r="H2872">
            <v>0</v>
          </cell>
          <cell r="I2872">
            <v>0</v>
          </cell>
        </row>
        <row r="2874">
          <cell r="D2874">
            <v>0</v>
          </cell>
          <cell r="H2874">
            <v>0</v>
          </cell>
          <cell r="I2874">
            <v>0</v>
          </cell>
        </row>
        <row r="2876">
          <cell r="H2876">
            <v>0</v>
          </cell>
          <cell r="I2876">
            <v>0</v>
          </cell>
        </row>
        <row r="2882">
          <cell r="D2882">
            <v>0</v>
          </cell>
        </row>
        <row r="2884">
          <cell r="D2884">
            <v>0</v>
          </cell>
        </row>
        <row r="2886">
          <cell r="D2886">
            <v>0</v>
          </cell>
          <cell r="H2886">
            <v>0</v>
          </cell>
        </row>
        <row r="2888">
          <cell r="D2888">
            <v>0</v>
          </cell>
          <cell r="H2888">
            <v>0</v>
          </cell>
        </row>
        <row r="2889">
          <cell r="D2889" t="str">
            <v>数量</v>
          </cell>
          <cell r="H2889" t="str">
            <v>数量</v>
          </cell>
          <cell r="I2889">
            <v>1</v>
          </cell>
        </row>
        <row r="2890">
          <cell r="D2890" t="str">
            <v>細　　　　　別</v>
          </cell>
          <cell r="H2890" t="str">
            <v>金　　額</v>
          </cell>
          <cell r="I2890" t="str">
            <v>摘　　　要</v>
          </cell>
        </row>
        <row r="2892">
          <cell r="D2892">
            <v>0</v>
          </cell>
          <cell r="H2892">
            <v>0</v>
          </cell>
          <cell r="I2892">
            <v>0</v>
          </cell>
        </row>
        <row r="2894">
          <cell r="D2894">
            <v>0</v>
          </cell>
          <cell r="H2894">
            <v>0</v>
          </cell>
          <cell r="I2894">
            <v>0</v>
          </cell>
        </row>
        <row r="2896">
          <cell r="D2896">
            <v>0</v>
          </cell>
          <cell r="H2896">
            <v>0</v>
          </cell>
          <cell r="I2896">
            <v>0</v>
          </cell>
        </row>
        <row r="2898">
          <cell r="D2898">
            <v>0</v>
          </cell>
          <cell r="H2898">
            <v>0</v>
          </cell>
          <cell r="I2898">
            <v>0</v>
          </cell>
        </row>
        <row r="2900">
          <cell r="D2900">
            <v>0</v>
          </cell>
          <cell r="H2900">
            <v>0</v>
          </cell>
          <cell r="I2900">
            <v>0</v>
          </cell>
        </row>
        <row r="2902">
          <cell r="D2902">
            <v>0</v>
          </cell>
          <cell r="H2902">
            <v>0</v>
          </cell>
          <cell r="I2902">
            <v>0</v>
          </cell>
        </row>
        <row r="2904">
          <cell r="D2904">
            <v>0</v>
          </cell>
          <cell r="H2904">
            <v>0</v>
          </cell>
          <cell r="I2904">
            <v>0</v>
          </cell>
        </row>
        <row r="2906">
          <cell r="D2906">
            <v>0</v>
          </cell>
          <cell r="H2906">
            <v>0</v>
          </cell>
          <cell r="I2906">
            <v>0</v>
          </cell>
        </row>
        <row r="2908">
          <cell r="D2908">
            <v>0</v>
          </cell>
          <cell r="H2908">
            <v>0</v>
          </cell>
          <cell r="I2908">
            <v>0</v>
          </cell>
        </row>
        <row r="2910">
          <cell r="D2910">
            <v>0</v>
          </cell>
          <cell r="H2910">
            <v>0</v>
          </cell>
          <cell r="I2910">
            <v>0</v>
          </cell>
        </row>
        <row r="2912">
          <cell r="D2912">
            <v>0</v>
          </cell>
          <cell r="H2912">
            <v>0</v>
          </cell>
          <cell r="I2912">
            <v>0</v>
          </cell>
        </row>
        <row r="2914">
          <cell r="D2914">
            <v>0</v>
          </cell>
          <cell r="H2914">
            <v>0</v>
          </cell>
          <cell r="I2914">
            <v>0</v>
          </cell>
        </row>
        <row r="2916">
          <cell r="D2916">
            <v>0</v>
          </cell>
          <cell r="H2916">
            <v>0</v>
          </cell>
          <cell r="I2916">
            <v>0</v>
          </cell>
        </row>
        <row r="2918">
          <cell r="D2918">
            <v>0</v>
          </cell>
          <cell r="H2918">
            <v>0</v>
          </cell>
          <cell r="I2918">
            <v>0</v>
          </cell>
        </row>
        <row r="2920">
          <cell r="D2920">
            <v>0</v>
          </cell>
        </row>
        <row r="2922">
          <cell r="D2922">
            <v>0</v>
          </cell>
        </row>
        <row r="2924">
          <cell r="D2924">
            <v>0</v>
          </cell>
          <cell r="H2924">
            <v>0</v>
          </cell>
        </row>
        <row r="2926">
          <cell r="D2926">
            <v>0</v>
          </cell>
          <cell r="H292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自動制御機器"/>
      <sheetName val="調整費"/>
      <sheetName val="区分・単価"/>
      <sheetName val="表紙"/>
      <sheetName val="労務"/>
      <sheetName val="単価"/>
      <sheetName val="見積"/>
      <sheetName val="基礎"/>
      <sheetName val="搬入労務"/>
      <sheetName val="はつり"/>
      <sheetName val="搬入入力"/>
      <sheetName val="搬入費出力"/>
      <sheetName val="配管"/>
      <sheetName val="管付属"/>
      <sheetName val="ダク付入力"/>
      <sheetName val="ダク付"/>
      <sheetName val="電管"/>
      <sheetName val="電線"/>
      <sheetName val="制御"/>
      <sheetName val="制御・区分"/>
      <sheetName val="保温"/>
      <sheetName val="化粧継手"/>
      <sheetName val="配管塗装"/>
      <sheetName val="総合運転調整"/>
      <sheetName val="集計表"/>
    </sheetNames>
    <sheetDataSet>
      <sheetData sheetId="0"/>
      <sheetData sheetId="1"/>
      <sheetData sheetId="2"/>
      <sheetData sheetId="3"/>
      <sheetData sheetId="4">
        <row r="43">
          <cell r="B43">
            <v>0</v>
          </cell>
          <cell r="C43">
            <v>0</v>
          </cell>
          <cell r="D43">
            <v>0</v>
          </cell>
          <cell r="E43">
            <v>0</v>
          </cell>
          <cell r="F43">
            <v>0</v>
          </cell>
          <cell r="G43">
            <v>0</v>
          </cell>
          <cell r="H43">
            <v>0</v>
          </cell>
          <cell r="I43">
            <v>0</v>
          </cell>
          <cell r="J43">
            <v>0</v>
          </cell>
          <cell r="K43">
            <v>0</v>
          </cell>
          <cell r="M43">
            <v>9</v>
          </cell>
          <cell r="O43" t="str">
            <v>形    式</v>
          </cell>
          <cell r="P43" t="str">
            <v>規    格</v>
          </cell>
          <cell r="Q43" t="str">
            <v>数量</v>
          </cell>
          <cell r="R43" t="str">
            <v>単位</v>
          </cell>
          <cell r="S43" t="str">
            <v>歩掛</v>
          </cell>
          <cell r="T43" t="str">
            <v>単  価</v>
          </cell>
          <cell r="U43" t="str">
            <v>Ａ</v>
          </cell>
          <cell r="V43" t="str">
            <v>Ｂ</v>
          </cell>
          <cell r="W43" t="str">
            <v>Ｃ</v>
          </cell>
          <cell r="X43" t="str">
            <v>Ｄ</v>
          </cell>
          <cell r="Y43" t="str">
            <v>Ｅ</v>
          </cell>
          <cell r="Z43" t="str">
            <v>Ｆ</v>
          </cell>
          <cell r="AA43" t="str">
            <v>Ｇ</v>
          </cell>
          <cell r="AB43" t="str">
            <v>Ｈ</v>
          </cell>
          <cell r="AC43" t="str">
            <v>Ｉ</v>
          </cell>
          <cell r="AD43" t="str">
            <v>備     考</v>
          </cell>
        </row>
        <row r="44">
          <cell r="B44">
            <v>1</v>
          </cell>
          <cell r="C44" t="str">
            <v xml:space="preserve"> </v>
          </cell>
          <cell r="D44">
            <v>1</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M44">
            <v>10</v>
          </cell>
          <cell r="N44" t="str">
            <v>ﾙｰﾑｻｰﾓｽﾀｯﾄ（室内用）</v>
          </cell>
          <cell r="O44" t="str">
            <v>電気式２位置</v>
          </cell>
          <cell r="P44" t="str">
            <v>T1-C,H</v>
          </cell>
          <cell r="Q44">
            <v>1</v>
          </cell>
          <cell r="R44" t="str">
            <v>個</v>
          </cell>
          <cell r="S44">
            <v>0.22</v>
          </cell>
          <cell r="T44">
            <v>6760</v>
          </cell>
          <cell r="V44">
            <v>1</v>
          </cell>
          <cell r="AD44" t="str">
            <v>T6065A</v>
          </cell>
          <cell r="AE44">
            <v>1</v>
          </cell>
        </row>
        <row r="45">
          <cell r="B45" t="str">
            <v xml:space="preserve"> </v>
          </cell>
          <cell r="C45" t="str">
            <v xml:space="preserve"> </v>
          </cell>
          <cell r="D45" t="str">
            <v xml:space="preserve"> </v>
          </cell>
          <cell r="E45" t="str">
            <v xml:space="preserve"> </v>
          </cell>
          <cell r="F45" t="str">
            <v xml:space="preserve"> </v>
          </cell>
          <cell r="G45" t="str">
            <v xml:space="preserve"> </v>
          </cell>
          <cell r="H45" t="str">
            <v xml:space="preserve"> </v>
          </cell>
          <cell r="I45" t="str">
            <v xml:space="preserve"> </v>
          </cell>
          <cell r="J45" t="str">
            <v xml:space="preserve"> </v>
          </cell>
          <cell r="K45" t="str">
            <v xml:space="preserve"> </v>
          </cell>
          <cell r="M45">
            <v>11</v>
          </cell>
          <cell r="N45" t="str">
            <v>ﾙｰﾑｻｰﾓｽﾀｯﾄ</v>
          </cell>
          <cell r="O45" t="str">
            <v>電気式２位置</v>
          </cell>
          <cell r="P45" t="str">
            <v>T1-H</v>
          </cell>
          <cell r="Q45">
            <v>1</v>
          </cell>
          <cell r="R45" t="str">
            <v>個</v>
          </cell>
          <cell r="S45">
            <v>0.22</v>
          </cell>
          <cell r="AD45" t="str">
            <v>T6O65A</v>
          </cell>
          <cell r="AE45">
            <v>1</v>
          </cell>
        </row>
        <row r="46">
          <cell r="B46" t="str">
            <v xml:space="preserve"> </v>
          </cell>
          <cell r="C46" t="str">
            <v xml:space="preserve"> </v>
          </cell>
          <cell r="D46" t="str">
            <v xml:space="preserve"> </v>
          </cell>
          <cell r="E46" t="str">
            <v xml:space="preserve"> </v>
          </cell>
          <cell r="F46" t="str">
            <v xml:space="preserve"> </v>
          </cell>
          <cell r="G46" t="str">
            <v xml:space="preserve"> </v>
          </cell>
          <cell r="H46" t="str">
            <v xml:space="preserve"> </v>
          </cell>
          <cell r="I46" t="str">
            <v xml:space="preserve"> </v>
          </cell>
          <cell r="J46" t="str">
            <v xml:space="preserve"> </v>
          </cell>
          <cell r="K46" t="str">
            <v xml:space="preserve"> </v>
          </cell>
          <cell r="M46">
            <v>12</v>
          </cell>
          <cell r="N46" t="str">
            <v>ﾙｰﾑｻｰﾓｽﾀｯﾄ</v>
          </cell>
          <cell r="O46" t="str">
            <v>電気式２位置</v>
          </cell>
          <cell r="P46" t="str">
            <v xml:space="preserve"> </v>
          </cell>
          <cell r="Q46">
            <v>1</v>
          </cell>
          <cell r="R46" t="str">
            <v>個</v>
          </cell>
          <cell r="S46">
            <v>0.22</v>
          </cell>
          <cell r="AD46" t="str">
            <v xml:space="preserve"> </v>
          </cell>
          <cell r="AE46">
            <v>1</v>
          </cell>
        </row>
        <row r="47">
          <cell r="B47" t="str">
            <v xml:space="preserve"> </v>
          </cell>
          <cell r="C47" t="str">
            <v xml:space="preserve"> </v>
          </cell>
          <cell r="D47" t="str">
            <v xml:space="preserve"> </v>
          </cell>
          <cell r="E47" t="str">
            <v xml:space="preserve"> </v>
          </cell>
          <cell r="F47" t="str">
            <v xml:space="preserve"> </v>
          </cell>
          <cell r="G47" t="str">
            <v xml:space="preserve"> </v>
          </cell>
          <cell r="H47" t="str">
            <v xml:space="preserve"> </v>
          </cell>
          <cell r="I47" t="str">
            <v xml:space="preserve"> </v>
          </cell>
          <cell r="J47" t="str">
            <v xml:space="preserve"> </v>
          </cell>
          <cell r="K47" t="str">
            <v xml:space="preserve"> </v>
          </cell>
          <cell r="M47">
            <v>13</v>
          </cell>
          <cell r="N47" t="str">
            <v>ﾙｰﾑｻｰﾓｽﾀｯﾄ</v>
          </cell>
          <cell r="O47" t="str">
            <v>電気式２位置</v>
          </cell>
          <cell r="P47" t="str">
            <v>T5</v>
          </cell>
          <cell r="Q47">
            <v>1</v>
          </cell>
          <cell r="R47" t="str">
            <v>個</v>
          </cell>
          <cell r="S47">
            <v>0.22</v>
          </cell>
          <cell r="AD47" t="str">
            <v>T631C</v>
          </cell>
          <cell r="AE47">
            <v>1</v>
          </cell>
        </row>
        <row r="48">
          <cell r="B48" t="str">
            <v xml:space="preserve"> </v>
          </cell>
          <cell r="C48" t="str">
            <v xml:space="preserve"> </v>
          </cell>
          <cell r="D48" t="str">
            <v xml:space="preserve"> </v>
          </cell>
          <cell r="E48" t="str">
            <v xml:space="preserve"> </v>
          </cell>
          <cell r="F48" t="str">
            <v xml:space="preserve"> </v>
          </cell>
          <cell r="G48" t="str">
            <v xml:space="preserve"> </v>
          </cell>
          <cell r="H48" t="str">
            <v xml:space="preserve"> </v>
          </cell>
          <cell r="I48" t="str">
            <v xml:space="preserve"> </v>
          </cell>
          <cell r="J48" t="str">
            <v xml:space="preserve"> </v>
          </cell>
          <cell r="K48" t="str">
            <v xml:space="preserve"> </v>
          </cell>
          <cell r="M48">
            <v>14</v>
          </cell>
          <cell r="N48" t="str">
            <v>ﾙｰﾑｻｰﾓｽﾀｯﾄ</v>
          </cell>
          <cell r="O48" t="str">
            <v>電気式比例</v>
          </cell>
          <cell r="P48" t="str">
            <v xml:space="preserve"> </v>
          </cell>
          <cell r="Q48">
            <v>1</v>
          </cell>
          <cell r="R48" t="str">
            <v>個</v>
          </cell>
          <cell r="S48">
            <v>0.22</v>
          </cell>
          <cell r="AE48">
            <v>1</v>
          </cell>
        </row>
        <row r="49">
          <cell r="B49" t="str">
            <v xml:space="preserve"> </v>
          </cell>
          <cell r="C49" t="str">
            <v xml:space="preserve"> </v>
          </cell>
          <cell r="D49" t="str">
            <v xml:space="preserve"> </v>
          </cell>
          <cell r="E49" t="str">
            <v xml:space="preserve"> </v>
          </cell>
          <cell r="F49" t="str">
            <v xml:space="preserve"> </v>
          </cell>
          <cell r="G49" t="str">
            <v xml:space="preserve"> </v>
          </cell>
          <cell r="H49" t="str">
            <v xml:space="preserve"> </v>
          </cell>
          <cell r="I49" t="str">
            <v xml:space="preserve"> </v>
          </cell>
          <cell r="J49" t="str">
            <v xml:space="preserve"> </v>
          </cell>
          <cell r="K49" t="str">
            <v xml:space="preserve"> </v>
          </cell>
          <cell r="M49">
            <v>15</v>
          </cell>
          <cell r="N49" t="str">
            <v>ﾙｰﾑｻｰﾓｽﾀｯﾄ</v>
          </cell>
          <cell r="O49" t="str">
            <v>電気式比例</v>
          </cell>
          <cell r="Q49">
            <v>1</v>
          </cell>
          <cell r="R49" t="str">
            <v>個</v>
          </cell>
          <cell r="S49">
            <v>0.22</v>
          </cell>
          <cell r="AE49">
            <v>1</v>
          </cell>
        </row>
        <row r="50">
          <cell r="B50" t="str">
            <v xml:space="preserve"> </v>
          </cell>
          <cell r="C50" t="str">
            <v xml:space="preserve"> </v>
          </cell>
          <cell r="D50" t="str">
            <v xml:space="preserve"> </v>
          </cell>
          <cell r="E50" t="str">
            <v xml:space="preserve"> </v>
          </cell>
          <cell r="F50" t="str">
            <v xml:space="preserve"> </v>
          </cell>
          <cell r="G50" t="str">
            <v xml:space="preserve"> </v>
          </cell>
          <cell r="H50" t="str">
            <v xml:space="preserve"> </v>
          </cell>
          <cell r="I50" t="str">
            <v xml:space="preserve"> </v>
          </cell>
          <cell r="J50" t="str">
            <v xml:space="preserve"> </v>
          </cell>
          <cell r="K50" t="str">
            <v xml:space="preserve"> </v>
          </cell>
          <cell r="M50">
            <v>16</v>
          </cell>
          <cell r="N50" t="str">
            <v>ﾙｰﾑｻｰﾓｽﾀｯﾄ</v>
          </cell>
          <cell r="O50" t="str">
            <v>電気式比例</v>
          </cell>
          <cell r="Q50">
            <v>1</v>
          </cell>
          <cell r="R50" t="str">
            <v>個</v>
          </cell>
          <cell r="S50">
            <v>0.22</v>
          </cell>
          <cell r="AE50">
            <v>1</v>
          </cell>
        </row>
        <row r="51">
          <cell r="B51" t="str">
            <v xml:space="preserve"> </v>
          </cell>
          <cell r="C51" t="str">
            <v xml:space="preserve"> </v>
          </cell>
          <cell r="D51" t="str">
            <v xml:space="preserve"> </v>
          </cell>
          <cell r="E51" t="str">
            <v xml:space="preserve"> </v>
          </cell>
          <cell r="F51" t="str">
            <v xml:space="preserve"> </v>
          </cell>
          <cell r="G51" t="str">
            <v xml:space="preserve"> </v>
          </cell>
          <cell r="H51" t="str">
            <v xml:space="preserve"> </v>
          </cell>
          <cell r="I51" t="str">
            <v xml:space="preserve"> </v>
          </cell>
          <cell r="J51" t="str">
            <v xml:space="preserve"> </v>
          </cell>
          <cell r="K51" t="str">
            <v xml:space="preserve"> </v>
          </cell>
          <cell r="M51">
            <v>17</v>
          </cell>
        </row>
        <row r="52">
          <cell r="B52">
            <v>2</v>
          </cell>
          <cell r="C52">
            <v>1</v>
          </cell>
          <cell r="D52">
            <v>2</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M52">
            <v>18</v>
          </cell>
          <cell r="N52" t="str">
            <v>ﾙｰﾑｻｰﾓｽﾀｯﾄ</v>
          </cell>
          <cell r="O52" t="str">
            <v>電子式２位置</v>
          </cell>
          <cell r="P52" t="str">
            <v>TE1-C,H</v>
          </cell>
          <cell r="Q52">
            <v>1</v>
          </cell>
          <cell r="R52" t="str">
            <v>個</v>
          </cell>
          <cell r="S52">
            <v>0.22</v>
          </cell>
          <cell r="T52">
            <v>6600</v>
          </cell>
          <cell r="U52">
            <v>2</v>
          </cell>
          <cell r="V52">
            <v>1</v>
          </cell>
          <cell r="AD52" t="str">
            <v>T7094A</v>
          </cell>
          <cell r="AE52">
            <v>2</v>
          </cell>
        </row>
        <row r="53">
          <cell r="B53">
            <v>3</v>
          </cell>
          <cell r="C53">
            <v>2</v>
          </cell>
          <cell r="D53">
            <v>3</v>
          </cell>
          <cell r="E53" t="str">
            <v xml:space="preserve"> </v>
          </cell>
          <cell r="F53" t="str">
            <v xml:space="preserve"> </v>
          </cell>
          <cell r="G53" t="str">
            <v xml:space="preserve"> </v>
          </cell>
          <cell r="H53" t="str">
            <v xml:space="preserve"> </v>
          </cell>
          <cell r="I53" t="str">
            <v xml:space="preserve"> </v>
          </cell>
          <cell r="J53" t="str">
            <v xml:space="preserve"> </v>
          </cell>
          <cell r="K53" t="str">
            <v xml:space="preserve"> </v>
          </cell>
          <cell r="M53">
            <v>19</v>
          </cell>
          <cell r="N53" t="str">
            <v>温度検出器</v>
          </cell>
          <cell r="O53" t="str">
            <v>電子式２位置</v>
          </cell>
          <cell r="P53" t="str">
            <v>TE1-M</v>
          </cell>
          <cell r="Q53">
            <v>1</v>
          </cell>
          <cell r="R53" t="str">
            <v>個</v>
          </cell>
          <cell r="S53">
            <v>0.22</v>
          </cell>
          <cell r="T53">
            <v>7700</v>
          </cell>
          <cell r="U53">
            <v>1</v>
          </cell>
          <cell r="V53">
            <v>1</v>
          </cell>
          <cell r="AD53" t="str">
            <v>TY7003Z0P00</v>
          </cell>
          <cell r="AE53">
            <v>2</v>
          </cell>
        </row>
        <row r="54">
          <cell r="B54" t="str">
            <v xml:space="preserve"> </v>
          </cell>
          <cell r="C54" t="str">
            <v xml:space="preserve"> </v>
          </cell>
          <cell r="D54" t="str">
            <v xml:space="preserve"> </v>
          </cell>
          <cell r="E54" t="str">
            <v xml:space="preserve"> </v>
          </cell>
          <cell r="F54" t="str">
            <v xml:space="preserve"> </v>
          </cell>
          <cell r="G54" t="str">
            <v xml:space="preserve"> </v>
          </cell>
          <cell r="H54" t="str">
            <v xml:space="preserve"> </v>
          </cell>
          <cell r="I54" t="str">
            <v xml:space="preserve"> </v>
          </cell>
          <cell r="J54" t="str">
            <v xml:space="preserve"> </v>
          </cell>
          <cell r="K54" t="str">
            <v xml:space="preserve"> </v>
          </cell>
          <cell r="M54">
            <v>20</v>
          </cell>
          <cell r="N54" t="str">
            <v>温度検出器　移設</v>
          </cell>
          <cell r="O54" t="str">
            <v>電子式２位置</v>
          </cell>
          <cell r="P54" t="str">
            <v>TE1-M 移設</v>
          </cell>
          <cell r="Q54">
            <v>1</v>
          </cell>
          <cell r="R54" t="str">
            <v>個</v>
          </cell>
          <cell r="S54">
            <v>0.22</v>
          </cell>
          <cell r="AE54">
            <v>2</v>
          </cell>
        </row>
        <row r="55">
          <cell r="B55">
            <v>4</v>
          </cell>
          <cell r="C55">
            <v>3</v>
          </cell>
          <cell r="D55">
            <v>4</v>
          </cell>
          <cell r="E55" t="str">
            <v xml:space="preserve"> </v>
          </cell>
          <cell r="F55" t="str">
            <v xml:space="preserve"> </v>
          </cell>
          <cell r="G55" t="str">
            <v xml:space="preserve"> </v>
          </cell>
          <cell r="H55" t="str">
            <v xml:space="preserve"> </v>
          </cell>
          <cell r="I55" t="str">
            <v xml:space="preserve"> </v>
          </cell>
          <cell r="J55" t="str">
            <v xml:space="preserve"> </v>
          </cell>
          <cell r="K55" t="str">
            <v xml:space="preserve"> </v>
          </cell>
          <cell r="M55">
            <v>21</v>
          </cell>
          <cell r="N55" t="str">
            <v>温度調節器</v>
          </cell>
          <cell r="O55" t="str">
            <v>電子式</v>
          </cell>
          <cell r="P55" t="str">
            <v>TC3</v>
          </cell>
          <cell r="Q55">
            <v>1</v>
          </cell>
          <cell r="R55" t="str">
            <v>個</v>
          </cell>
          <cell r="T55">
            <v>11000</v>
          </cell>
          <cell r="U55">
            <v>1</v>
          </cell>
          <cell r="V55">
            <v>1</v>
          </cell>
          <cell r="AD55" t="str">
            <v>R7432</v>
          </cell>
          <cell r="AE55">
            <v>2</v>
          </cell>
        </row>
        <row r="56">
          <cell r="B56" t="str">
            <v xml:space="preserve"> </v>
          </cell>
          <cell r="C56" t="str">
            <v xml:space="preserve"> </v>
          </cell>
          <cell r="D56" t="str">
            <v xml:space="preserve"> </v>
          </cell>
          <cell r="E56" t="str">
            <v xml:space="preserve"> </v>
          </cell>
          <cell r="F56" t="str">
            <v xml:space="preserve"> </v>
          </cell>
          <cell r="G56" t="str">
            <v xml:space="preserve"> </v>
          </cell>
          <cell r="H56" t="str">
            <v xml:space="preserve"> </v>
          </cell>
          <cell r="I56" t="str">
            <v xml:space="preserve"> </v>
          </cell>
          <cell r="J56" t="str">
            <v xml:space="preserve"> </v>
          </cell>
          <cell r="K56" t="str">
            <v xml:space="preserve"> </v>
          </cell>
          <cell r="M56">
            <v>22</v>
          </cell>
          <cell r="N56" t="str">
            <v>ﾙｰﾑｻｰﾓｽﾀｯﾄ</v>
          </cell>
          <cell r="O56" t="str">
            <v>電子式比例</v>
          </cell>
          <cell r="Q56">
            <v>1</v>
          </cell>
          <cell r="R56" t="str">
            <v>個</v>
          </cell>
          <cell r="S56">
            <v>0.22</v>
          </cell>
          <cell r="AE56">
            <v>2</v>
          </cell>
        </row>
        <row r="57">
          <cell r="B57" t="str">
            <v xml:space="preserve"> </v>
          </cell>
          <cell r="C57" t="str">
            <v xml:space="preserve"> </v>
          </cell>
          <cell r="D57" t="str">
            <v xml:space="preserve"> </v>
          </cell>
          <cell r="E57" t="str">
            <v xml:space="preserve"> </v>
          </cell>
          <cell r="F57" t="str">
            <v xml:space="preserve"> </v>
          </cell>
          <cell r="G57" t="str">
            <v xml:space="preserve"> </v>
          </cell>
          <cell r="H57" t="str">
            <v xml:space="preserve"> </v>
          </cell>
          <cell r="I57" t="str">
            <v xml:space="preserve"> </v>
          </cell>
          <cell r="J57" t="str">
            <v xml:space="preserve"> </v>
          </cell>
          <cell r="K57" t="str">
            <v xml:space="preserve"> </v>
          </cell>
          <cell r="M57">
            <v>23</v>
          </cell>
          <cell r="N57" t="str">
            <v>ﾙｰﾑｻｰﾓｽﾀｯﾄ</v>
          </cell>
          <cell r="O57" t="str">
            <v>電子式比例</v>
          </cell>
          <cell r="Q57">
            <v>1</v>
          </cell>
          <cell r="R57" t="str">
            <v>個</v>
          </cell>
          <cell r="S57">
            <v>0.22</v>
          </cell>
          <cell r="AE57">
            <v>2</v>
          </cell>
        </row>
        <row r="58">
          <cell r="B58" t="str">
            <v xml:space="preserve"> </v>
          </cell>
          <cell r="C58" t="str">
            <v xml:space="preserve"> </v>
          </cell>
          <cell r="D58" t="str">
            <v xml:space="preserve"> </v>
          </cell>
          <cell r="E58" t="str">
            <v xml:space="preserve"> </v>
          </cell>
          <cell r="F58" t="str">
            <v xml:space="preserve"> </v>
          </cell>
          <cell r="G58" t="str">
            <v xml:space="preserve"> </v>
          </cell>
          <cell r="H58" t="str">
            <v xml:space="preserve"> </v>
          </cell>
          <cell r="I58" t="str">
            <v xml:space="preserve"> </v>
          </cell>
          <cell r="J58" t="str">
            <v xml:space="preserve"> </v>
          </cell>
          <cell r="K58" t="str">
            <v xml:space="preserve"> </v>
          </cell>
          <cell r="M58">
            <v>24</v>
          </cell>
          <cell r="N58" t="str">
            <v>ﾙｰﾑｻｰﾓｽﾀｯﾄ</v>
          </cell>
          <cell r="O58" t="str">
            <v>電子式比例</v>
          </cell>
          <cell r="Q58">
            <v>1</v>
          </cell>
          <cell r="R58" t="str">
            <v>個</v>
          </cell>
          <cell r="S58">
            <v>0.22</v>
          </cell>
          <cell r="AE58">
            <v>2</v>
          </cell>
        </row>
        <row r="59">
          <cell r="B59" t="str">
            <v xml:space="preserve"> </v>
          </cell>
          <cell r="C59" t="str">
            <v xml:space="preserve"> </v>
          </cell>
          <cell r="D59" t="str">
            <v xml:space="preserve"> </v>
          </cell>
          <cell r="E59" t="str">
            <v xml:space="preserve"> </v>
          </cell>
          <cell r="F59" t="str">
            <v xml:space="preserve"> </v>
          </cell>
          <cell r="G59" t="str">
            <v xml:space="preserve"> </v>
          </cell>
          <cell r="H59" t="str">
            <v xml:space="preserve"> </v>
          </cell>
          <cell r="I59" t="str">
            <v xml:space="preserve"> </v>
          </cell>
          <cell r="J59" t="str">
            <v xml:space="preserve"> </v>
          </cell>
          <cell r="K59" t="str">
            <v xml:space="preserve"> </v>
          </cell>
          <cell r="M59">
            <v>25</v>
          </cell>
        </row>
        <row r="60">
          <cell r="B60" t="str">
            <v xml:space="preserve"> </v>
          </cell>
          <cell r="C60" t="str">
            <v xml:space="preserve"> </v>
          </cell>
          <cell r="D60" t="str">
            <v xml:space="preserve"> </v>
          </cell>
          <cell r="E60" t="str">
            <v xml:space="preserve"> </v>
          </cell>
          <cell r="F60" t="str">
            <v xml:space="preserve"> </v>
          </cell>
          <cell r="G60" t="str">
            <v xml:space="preserve"> </v>
          </cell>
          <cell r="H60" t="str">
            <v xml:space="preserve"> </v>
          </cell>
          <cell r="I60" t="str">
            <v xml:space="preserve"> </v>
          </cell>
          <cell r="J60" t="str">
            <v xml:space="preserve"> </v>
          </cell>
          <cell r="K60" t="str">
            <v xml:space="preserve"> </v>
          </cell>
          <cell r="M60">
            <v>26</v>
          </cell>
          <cell r="N60" t="str">
            <v>挿入式ｻｰﾓｽﾀｯﾄ(ﾀﾞｸﾄ用)</v>
          </cell>
          <cell r="O60" t="str">
            <v>電気式２位置</v>
          </cell>
          <cell r="P60" t="str">
            <v>TW1</v>
          </cell>
          <cell r="Q60">
            <v>1</v>
          </cell>
          <cell r="R60" t="str">
            <v>個</v>
          </cell>
          <cell r="S60">
            <v>0.43</v>
          </cell>
          <cell r="AD60" t="str">
            <v>T675A</v>
          </cell>
          <cell r="AE60">
            <v>1</v>
          </cell>
        </row>
        <row r="61">
          <cell r="B61" t="str">
            <v xml:space="preserve"> </v>
          </cell>
          <cell r="C61" t="str">
            <v xml:space="preserve"> </v>
          </cell>
          <cell r="D61" t="str">
            <v xml:space="preserve"> </v>
          </cell>
          <cell r="E61" t="str">
            <v xml:space="preserve"> </v>
          </cell>
          <cell r="F61" t="str">
            <v xml:space="preserve"> </v>
          </cell>
          <cell r="G61" t="str">
            <v xml:space="preserve"> </v>
          </cell>
          <cell r="H61" t="str">
            <v xml:space="preserve"> </v>
          </cell>
          <cell r="I61" t="str">
            <v xml:space="preserve"> </v>
          </cell>
          <cell r="J61" t="str">
            <v xml:space="preserve"> </v>
          </cell>
          <cell r="K61" t="str">
            <v xml:space="preserve"> </v>
          </cell>
          <cell r="M61">
            <v>27</v>
          </cell>
          <cell r="N61" t="str">
            <v>挿入式ｻｰﾓｽﾀｯﾄ(ﾀﾞｸﾄ用)</v>
          </cell>
          <cell r="O61" t="str">
            <v>電気式２位置</v>
          </cell>
          <cell r="Q61">
            <v>1</v>
          </cell>
          <cell r="R61" t="str">
            <v>個</v>
          </cell>
          <cell r="S61">
            <v>0.43</v>
          </cell>
          <cell r="AE61">
            <v>1</v>
          </cell>
        </row>
        <row r="62">
          <cell r="B62" t="str">
            <v xml:space="preserve"> </v>
          </cell>
          <cell r="C62" t="str">
            <v xml:space="preserve"> </v>
          </cell>
          <cell r="D62" t="str">
            <v xml:space="preserve"> </v>
          </cell>
          <cell r="E62" t="str">
            <v xml:space="preserve"> </v>
          </cell>
          <cell r="F62" t="str">
            <v xml:space="preserve"> </v>
          </cell>
          <cell r="G62" t="str">
            <v xml:space="preserve"> </v>
          </cell>
          <cell r="H62" t="str">
            <v xml:space="preserve"> </v>
          </cell>
          <cell r="I62" t="str">
            <v xml:space="preserve"> </v>
          </cell>
          <cell r="J62" t="str">
            <v xml:space="preserve"> </v>
          </cell>
          <cell r="K62" t="str">
            <v xml:space="preserve"> </v>
          </cell>
          <cell r="M62">
            <v>28</v>
          </cell>
          <cell r="N62" t="str">
            <v>挿入式ｻｰﾓｽﾀｯﾄ(ﾀﾞｸﾄ用)</v>
          </cell>
          <cell r="O62" t="str">
            <v>電気式２位置</v>
          </cell>
          <cell r="Q62">
            <v>1</v>
          </cell>
          <cell r="R62" t="str">
            <v>個</v>
          </cell>
          <cell r="S62">
            <v>0.43</v>
          </cell>
          <cell r="AE62">
            <v>1</v>
          </cell>
        </row>
        <row r="63">
          <cell r="B63" t="str">
            <v xml:space="preserve"> </v>
          </cell>
          <cell r="C63" t="str">
            <v xml:space="preserve"> </v>
          </cell>
          <cell r="D63" t="str">
            <v xml:space="preserve"> </v>
          </cell>
          <cell r="E63" t="str">
            <v xml:space="preserve"> </v>
          </cell>
          <cell r="F63" t="str">
            <v xml:space="preserve"> </v>
          </cell>
          <cell r="G63" t="str">
            <v xml:space="preserve"> </v>
          </cell>
          <cell r="H63" t="str">
            <v xml:space="preserve"> </v>
          </cell>
          <cell r="I63" t="str">
            <v xml:space="preserve"> </v>
          </cell>
          <cell r="J63" t="str">
            <v xml:space="preserve"> </v>
          </cell>
          <cell r="K63" t="str">
            <v xml:space="preserve"> </v>
          </cell>
          <cell r="M63">
            <v>29</v>
          </cell>
        </row>
        <row r="64">
          <cell r="B64" t="str">
            <v xml:space="preserve"> </v>
          </cell>
          <cell r="C64" t="str">
            <v xml:space="preserve"> </v>
          </cell>
          <cell r="D64" t="str">
            <v xml:space="preserve"> </v>
          </cell>
          <cell r="E64" t="str">
            <v xml:space="preserve"> </v>
          </cell>
          <cell r="F64" t="str">
            <v xml:space="preserve"> </v>
          </cell>
          <cell r="G64" t="str">
            <v xml:space="preserve"> </v>
          </cell>
          <cell r="H64" t="str">
            <v xml:space="preserve"> </v>
          </cell>
          <cell r="I64" t="str">
            <v xml:space="preserve"> </v>
          </cell>
          <cell r="J64" t="str">
            <v xml:space="preserve"> </v>
          </cell>
          <cell r="K64" t="str">
            <v xml:space="preserve"> </v>
          </cell>
          <cell r="M64">
            <v>30</v>
          </cell>
          <cell r="N64" t="str">
            <v>挿入式ｻｰﾓｽﾀｯﾄ(ﾀﾞｸﾄ用)</v>
          </cell>
          <cell r="O64" t="str">
            <v>電気式比例</v>
          </cell>
          <cell r="P64" t="str">
            <v>TED1</v>
          </cell>
          <cell r="Q64">
            <v>1</v>
          </cell>
          <cell r="R64" t="str">
            <v>個</v>
          </cell>
          <cell r="S64">
            <v>0.43</v>
          </cell>
          <cell r="AD64" t="str">
            <v>TY7800C</v>
          </cell>
          <cell r="AE64">
            <v>1</v>
          </cell>
        </row>
        <row r="65">
          <cell r="B65" t="str">
            <v xml:space="preserve"> </v>
          </cell>
          <cell r="C65" t="str">
            <v xml:space="preserve"> </v>
          </cell>
          <cell r="D65" t="str">
            <v xml:space="preserve"> </v>
          </cell>
          <cell r="E65" t="str">
            <v xml:space="preserve"> </v>
          </cell>
          <cell r="F65" t="str">
            <v xml:space="preserve"> </v>
          </cell>
          <cell r="G65" t="str">
            <v xml:space="preserve"> </v>
          </cell>
          <cell r="H65" t="str">
            <v xml:space="preserve"> </v>
          </cell>
          <cell r="I65" t="str">
            <v xml:space="preserve"> </v>
          </cell>
          <cell r="J65" t="str">
            <v xml:space="preserve"> </v>
          </cell>
          <cell r="K65" t="str">
            <v xml:space="preserve"> </v>
          </cell>
          <cell r="M65">
            <v>31</v>
          </cell>
          <cell r="N65" t="str">
            <v>挿入式ｻｰﾓｽﾀｯﾄ(ﾀﾞｸﾄ用)</v>
          </cell>
          <cell r="O65" t="str">
            <v>電気式比例</v>
          </cell>
          <cell r="P65" t="str">
            <v>TEW1</v>
          </cell>
          <cell r="Q65">
            <v>1</v>
          </cell>
          <cell r="R65" t="str">
            <v>個</v>
          </cell>
          <cell r="S65">
            <v>0.43</v>
          </cell>
          <cell r="AD65" t="str">
            <v>TY7830B</v>
          </cell>
          <cell r="AE65">
            <v>1</v>
          </cell>
        </row>
        <row r="66">
          <cell r="B66" t="str">
            <v xml:space="preserve"> </v>
          </cell>
          <cell r="C66" t="str">
            <v xml:space="preserve"> </v>
          </cell>
          <cell r="D66" t="str">
            <v xml:space="preserve"> </v>
          </cell>
          <cell r="E66" t="str">
            <v xml:space="preserve"> </v>
          </cell>
          <cell r="F66" t="str">
            <v xml:space="preserve"> </v>
          </cell>
          <cell r="G66" t="str">
            <v xml:space="preserve"> </v>
          </cell>
          <cell r="H66" t="str">
            <v xml:space="preserve"> </v>
          </cell>
          <cell r="I66" t="str">
            <v xml:space="preserve"> </v>
          </cell>
          <cell r="J66" t="str">
            <v xml:space="preserve"> </v>
          </cell>
          <cell r="K66" t="str">
            <v xml:space="preserve"> </v>
          </cell>
          <cell r="M66">
            <v>32</v>
          </cell>
          <cell r="N66" t="str">
            <v>挿入式ｻｰﾓｽﾀｯﾄ(ﾀﾞｸﾄ用)</v>
          </cell>
          <cell r="O66" t="str">
            <v>電気式比例</v>
          </cell>
          <cell r="Q66">
            <v>1</v>
          </cell>
          <cell r="R66" t="str">
            <v>個</v>
          </cell>
          <cell r="S66">
            <v>0.43</v>
          </cell>
          <cell r="AE66">
            <v>1</v>
          </cell>
        </row>
        <row r="67">
          <cell r="B67" t="str">
            <v xml:space="preserve"> </v>
          </cell>
          <cell r="C67" t="str">
            <v xml:space="preserve"> </v>
          </cell>
          <cell r="D67" t="str">
            <v xml:space="preserve"> </v>
          </cell>
          <cell r="E67" t="str">
            <v xml:space="preserve"> </v>
          </cell>
          <cell r="F67" t="str">
            <v xml:space="preserve"> </v>
          </cell>
          <cell r="G67" t="str">
            <v xml:space="preserve"> </v>
          </cell>
          <cell r="H67" t="str">
            <v xml:space="preserve"> </v>
          </cell>
          <cell r="I67" t="str">
            <v xml:space="preserve"> </v>
          </cell>
          <cell r="J67" t="str">
            <v xml:space="preserve"> </v>
          </cell>
          <cell r="K67" t="str">
            <v xml:space="preserve"> </v>
          </cell>
          <cell r="M67">
            <v>33</v>
          </cell>
        </row>
        <row r="68">
          <cell r="B68" t="str">
            <v xml:space="preserve"> </v>
          </cell>
          <cell r="C68" t="str">
            <v xml:space="preserve"> </v>
          </cell>
          <cell r="D68" t="str">
            <v xml:space="preserve"> </v>
          </cell>
          <cell r="E68" t="str">
            <v xml:space="preserve"> </v>
          </cell>
          <cell r="F68" t="str">
            <v xml:space="preserve"> </v>
          </cell>
          <cell r="G68" t="str">
            <v xml:space="preserve"> </v>
          </cell>
          <cell r="H68" t="str">
            <v xml:space="preserve"> </v>
          </cell>
          <cell r="I68" t="str">
            <v xml:space="preserve"> </v>
          </cell>
          <cell r="J68" t="str">
            <v xml:space="preserve"> </v>
          </cell>
          <cell r="K68" t="str">
            <v xml:space="preserve"> </v>
          </cell>
          <cell r="M68">
            <v>34</v>
          </cell>
          <cell r="N68" t="str">
            <v>挿入式ｻｰﾓｽﾀｯﾄ(ﾀﾞｸﾄ用)</v>
          </cell>
          <cell r="O68" t="str">
            <v>電子式２位置</v>
          </cell>
          <cell r="Q68">
            <v>1</v>
          </cell>
          <cell r="R68" t="str">
            <v>個</v>
          </cell>
          <cell r="S68">
            <v>0.43</v>
          </cell>
          <cell r="AE68">
            <v>2</v>
          </cell>
        </row>
        <row r="69">
          <cell r="B69" t="str">
            <v xml:space="preserve"> </v>
          </cell>
          <cell r="C69" t="str">
            <v xml:space="preserve"> </v>
          </cell>
          <cell r="D69" t="str">
            <v xml:space="preserve"> </v>
          </cell>
          <cell r="E69" t="str">
            <v xml:space="preserve"> </v>
          </cell>
          <cell r="F69" t="str">
            <v xml:space="preserve"> </v>
          </cell>
          <cell r="G69" t="str">
            <v xml:space="preserve"> </v>
          </cell>
          <cell r="H69" t="str">
            <v xml:space="preserve"> </v>
          </cell>
          <cell r="I69" t="str">
            <v xml:space="preserve"> </v>
          </cell>
          <cell r="J69" t="str">
            <v xml:space="preserve"> </v>
          </cell>
          <cell r="K69" t="str">
            <v xml:space="preserve"> </v>
          </cell>
          <cell r="M69">
            <v>35</v>
          </cell>
          <cell r="N69" t="str">
            <v>挿入式ｻｰﾓｽﾀｯﾄ(ﾀﾞｸﾄ用)</v>
          </cell>
          <cell r="O69" t="str">
            <v>電子式２位置</v>
          </cell>
          <cell r="Q69">
            <v>1</v>
          </cell>
          <cell r="R69" t="str">
            <v>個</v>
          </cell>
          <cell r="S69">
            <v>0.43</v>
          </cell>
          <cell r="AE69">
            <v>2</v>
          </cell>
        </row>
        <row r="70">
          <cell r="B70" t="str">
            <v xml:space="preserve"> </v>
          </cell>
          <cell r="C70" t="str">
            <v xml:space="preserve"> </v>
          </cell>
          <cell r="D70" t="str">
            <v xml:space="preserve"> </v>
          </cell>
          <cell r="E70" t="str">
            <v xml:space="preserve"> </v>
          </cell>
          <cell r="F70" t="str">
            <v xml:space="preserve"> </v>
          </cell>
          <cell r="G70" t="str">
            <v xml:space="preserve"> </v>
          </cell>
          <cell r="H70" t="str">
            <v xml:space="preserve"> </v>
          </cell>
          <cell r="I70" t="str">
            <v xml:space="preserve"> </v>
          </cell>
          <cell r="J70" t="str">
            <v xml:space="preserve"> </v>
          </cell>
          <cell r="K70" t="str">
            <v xml:space="preserve"> </v>
          </cell>
          <cell r="M70">
            <v>36</v>
          </cell>
          <cell r="N70" t="str">
            <v>挿入式ｻｰﾓｽﾀｯﾄ(ﾀﾞｸﾄ用)</v>
          </cell>
          <cell r="O70" t="str">
            <v>電子式２位置</v>
          </cell>
          <cell r="Q70">
            <v>1</v>
          </cell>
          <cell r="R70" t="str">
            <v>個</v>
          </cell>
          <cell r="S70">
            <v>0.43</v>
          </cell>
          <cell r="AE70">
            <v>2</v>
          </cell>
        </row>
        <row r="71">
          <cell r="B71" t="str">
            <v xml:space="preserve"> </v>
          </cell>
          <cell r="C71" t="str">
            <v xml:space="preserve"> </v>
          </cell>
          <cell r="D71" t="str">
            <v xml:space="preserve"> </v>
          </cell>
          <cell r="E71" t="str">
            <v xml:space="preserve"> </v>
          </cell>
          <cell r="F71" t="str">
            <v xml:space="preserve"> </v>
          </cell>
          <cell r="G71" t="str">
            <v xml:space="preserve"> </v>
          </cell>
          <cell r="H71" t="str">
            <v xml:space="preserve"> </v>
          </cell>
          <cell r="I71" t="str">
            <v xml:space="preserve"> </v>
          </cell>
          <cell r="J71" t="str">
            <v xml:space="preserve"> </v>
          </cell>
          <cell r="K71" t="str">
            <v xml:space="preserve"> </v>
          </cell>
          <cell r="M71">
            <v>37</v>
          </cell>
        </row>
        <row r="72">
          <cell r="B72" t="str">
            <v xml:space="preserve"> </v>
          </cell>
          <cell r="C72" t="str">
            <v xml:space="preserve"> </v>
          </cell>
          <cell r="D72" t="str">
            <v xml:space="preserve"> </v>
          </cell>
          <cell r="E72" t="str">
            <v xml:space="preserve"> </v>
          </cell>
          <cell r="F72" t="str">
            <v xml:space="preserve"> </v>
          </cell>
          <cell r="G72" t="str">
            <v xml:space="preserve"> </v>
          </cell>
          <cell r="H72" t="str">
            <v xml:space="preserve"> </v>
          </cell>
          <cell r="I72" t="str">
            <v xml:space="preserve"> </v>
          </cell>
          <cell r="J72" t="str">
            <v xml:space="preserve"> </v>
          </cell>
          <cell r="K72" t="str">
            <v xml:space="preserve"> </v>
          </cell>
          <cell r="M72">
            <v>38</v>
          </cell>
          <cell r="N72" t="str">
            <v>挿入式ｻｰﾓｽﾀｯﾄ(ﾀﾞｸﾄ用)</v>
          </cell>
          <cell r="O72" t="str">
            <v>電子式比例</v>
          </cell>
          <cell r="Q72">
            <v>1</v>
          </cell>
          <cell r="R72" t="str">
            <v>個</v>
          </cell>
          <cell r="S72">
            <v>0.43</v>
          </cell>
          <cell r="AE72">
            <v>2</v>
          </cell>
        </row>
        <row r="73">
          <cell r="B73" t="str">
            <v xml:space="preserve"> </v>
          </cell>
          <cell r="C73" t="str">
            <v xml:space="preserve"> </v>
          </cell>
          <cell r="D73" t="str">
            <v xml:space="preserve"> </v>
          </cell>
          <cell r="E73" t="str">
            <v xml:space="preserve"> </v>
          </cell>
          <cell r="F73" t="str">
            <v xml:space="preserve"> </v>
          </cell>
          <cell r="G73" t="str">
            <v xml:space="preserve"> </v>
          </cell>
          <cell r="H73" t="str">
            <v xml:space="preserve"> </v>
          </cell>
          <cell r="I73" t="str">
            <v xml:space="preserve"> </v>
          </cell>
          <cell r="J73" t="str">
            <v xml:space="preserve"> </v>
          </cell>
          <cell r="K73" t="str">
            <v xml:space="preserve"> </v>
          </cell>
          <cell r="M73">
            <v>39</v>
          </cell>
          <cell r="N73" t="str">
            <v>挿入式ｻｰﾓｽﾀｯﾄ(ﾀﾞｸﾄ用)</v>
          </cell>
          <cell r="O73" t="str">
            <v>電子式比例</v>
          </cell>
          <cell r="Q73">
            <v>1</v>
          </cell>
          <cell r="R73" t="str">
            <v>個</v>
          </cell>
          <cell r="S73">
            <v>0.43</v>
          </cell>
          <cell r="AE73">
            <v>2</v>
          </cell>
        </row>
        <row r="74">
          <cell r="B74" t="str">
            <v xml:space="preserve"> </v>
          </cell>
          <cell r="C74" t="str">
            <v xml:space="preserve"> </v>
          </cell>
          <cell r="D74" t="str">
            <v xml:space="preserve"> </v>
          </cell>
          <cell r="E74" t="str">
            <v xml:space="preserve"> </v>
          </cell>
          <cell r="F74" t="str">
            <v xml:space="preserve"> </v>
          </cell>
          <cell r="G74" t="str">
            <v xml:space="preserve"> </v>
          </cell>
          <cell r="H74" t="str">
            <v xml:space="preserve"> </v>
          </cell>
          <cell r="I74" t="str">
            <v xml:space="preserve"> </v>
          </cell>
          <cell r="J74" t="str">
            <v xml:space="preserve"> </v>
          </cell>
          <cell r="K74" t="str">
            <v xml:space="preserve"> </v>
          </cell>
          <cell r="M74">
            <v>40</v>
          </cell>
          <cell r="N74" t="str">
            <v>挿入式ｻｰﾓｽﾀｯﾄ(ﾀﾞｸﾄ用)</v>
          </cell>
          <cell r="O74" t="str">
            <v>電子式比例</v>
          </cell>
          <cell r="Q74">
            <v>1</v>
          </cell>
          <cell r="R74" t="str">
            <v>個</v>
          </cell>
          <cell r="S74">
            <v>0.43</v>
          </cell>
          <cell r="AE74">
            <v>2</v>
          </cell>
        </row>
        <row r="75">
          <cell r="B75" t="str">
            <v xml:space="preserve"> </v>
          </cell>
          <cell r="C75" t="str">
            <v xml:space="preserve"> </v>
          </cell>
          <cell r="D75" t="str">
            <v xml:space="preserve"> </v>
          </cell>
          <cell r="E75" t="str">
            <v xml:space="preserve"> </v>
          </cell>
          <cell r="F75" t="str">
            <v xml:space="preserve"> </v>
          </cell>
          <cell r="G75" t="str">
            <v xml:space="preserve"> </v>
          </cell>
          <cell r="H75" t="str">
            <v xml:space="preserve"> </v>
          </cell>
          <cell r="I75" t="str">
            <v xml:space="preserve"> </v>
          </cell>
          <cell r="J75" t="str">
            <v xml:space="preserve"> </v>
          </cell>
          <cell r="K75" t="str">
            <v xml:space="preserve"> </v>
          </cell>
          <cell r="M75">
            <v>41</v>
          </cell>
        </row>
        <row r="76">
          <cell r="B76" t="str">
            <v xml:space="preserve"> </v>
          </cell>
          <cell r="C76" t="str">
            <v xml:space="preserve"> </v>
          </cell>
          <cell r="D76" t="str">
            <v xml:space="preserve"> </v>
          </cell>
          <cell r="E76" t="str">
            <v xml:space="preserve"> </v>
          </cell>
          <cell r="F76" t="str">
            <v xml:space="preserve"> </v>
          </cell>
          <cell r="G76" t="str">
            <v xml:space="preserve"> </v>
          </cell>
          <cell r="H76" t="str">
            <v xml:space="preserve"> </v>
          </cell>
          <cell r="I76" t="str">
            <v xml:space="preserve"> </v>
          </cell>
          <cell r="J76" t="str">
            <v xml:space="preserve"> </v>
          </cell>
          <cell r="K76" t="str">
            <v xml:space="preserve"> </v>
          </cell>
          <cell r="M76">
            <v>42</v>
          </cell>
          <cell r="N76" t="str">
            <v>挿入式ｻｰﾓｽﾀｯﾄ(配管用)</v>
          </cell>
          <cell r="O76" t="str">
            <v>電気式２位置</v>
          </cell>
          <cell r="Q76">
            <v>1</v>
          </cell>
          <cell r="R76" t="str">
            <v>個</v>
          </cell>
          <cell r="S76">
            <v>0.95</v>
          </cell>
          <cell r="AE76">
            <v>1</v>
          </cell>
        </row>
        <row r="77">
          <cell r="B77" t="str">
            <v xml:space="preserve"> </v>
          </cell>
          <cell r="C77" t="str">
            <v xml:space="preserve"> </v>
          </cell>
          <cell r="D77" t="str">
            <v xml:space="preserve"> </v>
          </cell>
          <cell r="E77" t="str">
            <v xml:space="preserve"> </v>
          </cell>
          <cell r="F77" t="str">
            <v xml:space="preserve"> </v>
          </cell>
          <cell r="G77" t="str">
            <v xml:space="preserve"> </v>
          </cell>
          <cell r="H77" t="str">
            <v xml:space="preserve"> </v>
          </cell>
          <cell r="I77" t="str">
            <v xml:space="preserve"> </v>
          </cell>
          <cell r="J77" t="str">
            <v xml:space="preserve"> </v>
          </cell>
          <cell r="K77" t="str">
            <v xml:space="preserve"> </v>
          </cell>
          <cell r="M77">
            <v>43</v>
          </cell>
          <cell r="N77" t="str">
            <v>挿入式ｻｰﾓｽﾀｯﾄ(配管用)</v>
          </cell>
          <cell r="O77" t="str">
            <v>電気式２位置</v>
          </cell>
          <cell r="Q77">
            <v>1</v>
          </cell>
          <cell r="R77" t="str">
            <v>個</v>
          </cell>
          <cell r="S77">
            <v>0.95</v>
          </cell>
          <cell r="AE77">
            <v>1</v>
          </cell>
        </row>
        <row r="78">
          <cell r="B78" t="str">
            <v xml:space="preserve"> </v>
          </cell>
          <cell r="C78" t="str">
            <v xml:space="preserve"> </v>
          </cell>
          <cell r="D78" t="str">
            <v xml:space="preserve"> </v>
          </cell>
          <cell r="E78" t="str">
            <v xml:space="preserve"> </v>
          </cell>
          <cell r="F78" t="str">
            <v xml:space="preserve"> </v>
          </cell>
          <cell r="G78" t="str">
            <v xml:space="preserve"> </v>
          </cell>
          <cell r="H78" t="str">
            <v xml:space="preserve"> </v>
          </cell>
          <cell r="I78" t="str">
            <v xml:space="preserve"> </v>
          </cell>
          <cell r="J78" t="str">
            <v xml:space="preserve"> </v>
          </cell>
          <cell r="K78" t="str">
            <v xml:space="preserve"> </v>
          </cell>
          <cell r="M78">
            <v>44</v>
          </cell>
          <cell r="N78" t="str">
            <v>挿入式ｻｰﾓｽﾀｯﾄ(配管用)</v>
          </cell>
          <cell r="O78" t="str">
            <v>電気式２位置</v>
          </cell>
          <cell r="Q78">
            <v>1</v>
          </cell>
          <cell r="R78" t="str">
            <v>個</v>
          </cell>
          <cell r="S78">
            <v>0.95</v>
          </cell>
          <cell r="AE78">
            <v>1</v>
          </cell>
        </row>
        <row r="79">
          <cell r="B79" t="str">
            <v xml:space="preserve"> </v>
          </cell>
          <cell r="C79" t="str">
            <v xml:space="preserve"> </v>
          </cell>
          <cell r="D79" t="str">
            <v xml:space="preserve"> </v>
          </cell>
          <cell r="E79" t="str">
            <v xml:space="preserve"> </v>
          </cell>
          <cell r="F79" t="str">
            <v xml:space="preserve"> </v>
          </cell>
          <cell r="G79" t="str">
            <v xml:space="preserve"> </v>
          </cell>
          <cell r="H79" t="str">
            <v xml:space="preserve"> </v>
          </cell>
          <cell r="I79" t="str">
            <v xml:space="preserve"> </v>
          </cell>
          <cell r="J79" t="str">
            <v xml:space="preserve"> </v>
          </cell>
          <cell r="K79" t="str">
            <v xml:space="preserve"> </v>
          </cell>
          <cell r="M79">
            <v>45</v>
          </cell>
        </row>
        <row r="80">
          <cell r="B80" t="str">
            <v xml:space="preserve"> </v>
          </cell>
          <cell r="C80" t="str">
            <v xml:space="preserve"> </v>
          </cell>
          <cell r="D80" t="str">
            <v xml:space="preserve"> </v>
          </cell>
          <cell r="E80" t="str">
            <v xml:space="preserve"> </v>
          </cell>
          <cell r="F80" t="str">
            <v xml:space="preserve"> </v>
          </cell>
          <cell r="G80" t="str">
            <v xml:space="preserve"> </v>
          </cell>
          <cell r="H80" t="str">
            <v xml:space="preserve"> </v>
          </cell>
          <cell r="I80" t="str">
            <v xml:space="preserve"> </v>
          </cell>
          <cell r="J80" t="str">
            <v xml:space="preserve"> </v>
          </cell>
          <cell r="K80" t="str">
            <v xml:space="preserve"> </v>
          </cell>
          <cell r="M80">
            <v>46</v>
          </cell>
          <cell r="N80" t="str">
            <v>挿入式ｻｰﾓｽﾀｯﾄ(配管用)</v>
          </cell>
          <cell r="O80" t="str">
            <v>電気式比例</v>
          </cell>
          <cell r="Q80">
            <v>1</v>
          </cell>
          <cell r="R80" t="str">
            <v>個</v>
          </cell>
          <cell r="S80">
            <v>0.95</v>
          </cell>
          <cell r="AE80">
            <v>1</v>
          </cell>
        </row>
        <row r="81">
          <cell r="B81" t="str">
            <v xml:space="preserve"> </v>
          </cell>
          <cell r="C81" t="str">
            <v xml:space="preserve"> </v>
          </cell>
          <cell r="D81" t="str">
            <v xml:space="preserve"> </v>
          </cell>
          <cell r="E81" t="str">
            <v xml:space="preserve"> </v>
          </cell>
          <cell r="F81" t="str">
            <v xml:space="preserve"> </v>
          </cell>
          <cell r="G81" t="str">
            <v xml:space="preserve"> </v>
          </cell>
          <cell r="H81" t="str">
            <v xml:space="preserve"> </v>
          </cell>
          <cell r="I81" t="str">
            <v xml:space="preserve"> </v>
          </cell>
          <cell r="J81" t="str">
            <v xml:space="preserve"> </v>
          </cell>
          <cell r="K81" t="str">
            <v xml:space="preserve"> </v>
          </cell>
          <cell r="M81">
            <v>47</v>
          </cell>
          <cell r="N81" t="str">
            <v>挿入式ｻｰﾓｽﾀｯﾄ(配管用)</v>
          </cell>
          <cell r="O81" t="str">
            <v>電気式比例</v>
          </cell>
          <cell r="Q81">
            <v>1</v>
          </cell>
          <cell r="R81" t="str">
            <v>個</v>
          </cell>
          <cell r="S81">
            <v>0.95</v>
          </cell>
          <cell r="AE81">
            <v>1</v>
          </cell>
        </row>
        <row r="82">
          <cell r="B82" t="str">
            <v xml:space="preserve"> </v>
          </cell>
          <cell r="C82" t="str">
            <v xml:space="preserve"> </v>
          </cell>
          <cell r="D82" t="str">
            <v xml:space="preserve"> </v>
          </cell>
          <cell r="E82" t="str">
            <v xml:space="preserve"> </v>
          </cell>
          <cell r="F82" t="str">
            <v xml:space="preserve"> </v>
          </cell>
          <cell r="G82" t="str">
            <v xml:space="preserve"> </v>
          </cell>
          <cell r="H82" t="str">
            <v xml:space="preserve"> </v>
          </cell>
          <cell r="I82" t="str">
            <v xml:space="preserve"> </v>
          </cell>
          <cell r="J82" t="str">
            <v xml:space="preserve"> </v>
          </cell>
          <cell r="K82" t="str">
            <v xml:space="preserve"> </v>
          </cell>
          <cell r="M82">
            <v>48</v>
          </cell>
          <cell r="N82" t="str">
            <v>挿入式ｻｰﾓｽﾀｯﾄ(配管用)</v>
          </cell>
          <cell r="O82" t="str">
            <v>電気式比例</v>
          </cell>
          <cell r="Q82">
            <v>1</v>
          </cell>
          <cell r="R82" t="str">
            <v>個</v>
          </cell>
          <cell r="S82">
            <v>0.95</v>
          </cell>
          <cell r="AE82">
            <v>1</v>
          </cell>
        </row>
        <row r="83">
          <cell r="B83" t="str">
            <v xml:space="preserve"> </v>
          </cell>
          <cell r="C83" t="str">
            <v xml:space="preserve"> </v>
          </cell>
          <cell r="D83" t="str">
            <v xml:space="preserve"> </v>
          </cell>
          <cell r="E83" t="str">
            <v xml:space="preserve"> </v>
          </cell>
          <cell r="F83" t="str">
            <v xml:space="preserve"> </v>
          </cell>
          <cell r="G83" t="str">
            <v xml:space="preserve"> </v>
          </cell>
          <cell r="H83" t="str">
            <v xml:space="preserve"> </v>
          </cell>
          <cell r="I83" t="str">
            <v xml:space="preserve"> </v>
          </cell>
          <cell r="J83" t="str">
            <v xml:space="preserve"> </v>
          </cell>
          <cell r="K83" t="str">
            <v xml:space="preserve"> </v>
          </cell>
          <cell r="M83">
            <v>49</v>
          </cell>
        </row>
        <row r="84">
          <cell r="B84" t="str">
            <v xml:space="preserve"> </v>
          </cell>
          <cell r="C84" t="str">
            <v xml:space="preserve"> </v>
          </cell>
          <cell r="D84" t="str">
            <v xml:space="preserve"> </v>
          </cell>
          <cell r="E84" t="str">
            <v xml:space="preserve"> </v>
          </cell>
          <cell r="F84" t="str">
            <v xml:space="preserve"> </v>
          </cell>
          <cell r="G84" t="str">
            <v xml:space="preserve"> </v>
          </cell>
          <cell r="H84" t="str">
            <v xml:space="preserve"> </v>
          </cell>
          <cell r="I84" t="str">
            <v xml:space="preserve"> </v>
          </cell>
          <cell r="J84" t="str">
            <v xml:space="preserve"> </v>
          </cell>
          <cell r="K84" t="str">
            <v xml:space="preserve"> </v>
          </cell>
          <cell r="M84">
            <v>50</v>
          </cell>
          <cell r="N84" t="str">
            <v>挿入式ｻｰﾓｽﾀｯﾄ(配管用)</v>
          </cell>
          <cell r="O84" t="str">
            <v>電子式２位置</v>
          </cell>
          <cell r="Q84">
            <v>1</v>
          </cell>
          <cell r="R84" t="str">
            <v>個</v>
          </cell>
          <cell r="S84">
            <v>0.95</v>
          </cell>
          <cell r="AE84">
            <v>2</v>
          </cell>
        </row>
        <row r="85">
          <cell r="B85" t="str">
            <v xml:space="preserve"> </v>
          </cell>
          <cell r="C85" t="str">
            <v xml:space="preserve"> </v>
          </cell>
          <cell r="D85" t="str">
            <v xml:space="preserve"> </v>
          </cell>
          <cell r="E85" t="str">
            <v xml:space="preserve"> </v>
          </cell>
          <cell r="F85" t="str">
            <v xml:space="preserve"> </v>
          </cell>
          <cell r="G85" t="str">
            <v xml:space="preserve"> </v>
          </cell>
          <cell r="H85" t="str">
            <v xml:space="preserve"> </v>
          </cell>
          <cell r="I85" t="str">
            <v xml:space="preserve"> </v>
          </cell>
          <cell r="J85" t="str">
            <v xml:space="preserve"> </v>
          </cell>
          <cell r="K85" t="str">
            <v xml:space="preserve"> </v>
          </cell>
          <cell r="M85">
            <v>51</v>
          </cell>
          <cell r="N85" t="str">
            <v>挿入式ｻｰﾓｽﾀｯﾄ(配管用)</v>
          </cell>
          <cell r="O85" t="str">
            <v>電子式２位置</v>
          </cell>
          <cell r="Q85">
            <v>1</v>
          </cell>
          <cell r="R85" t="str">
            <v>個</v>
          </cell>
          <cell r="S85">
            <v>0.95</v>
          </cell>
          <cell r="AE85">
            <v>2</v>
          </cell>
        </row>
        <row r="86">
          <cell r="B86" t="str">
            <v xml:space="preserve"> </v>
          </cell>
          <cell r="C86" t="str">
            <v xml:space="preserve"> </v>
          </cell>
          <cell r="D86" t="str">
            <v xml:space="preserve"> </v>
          </cell>
          <cell r="E86" t="str">
            <v xml:space="preserve"> </v>
          </cell>
          <cell r="F86" t="str">
            <v xml:space="preserve"> </v>
          </cell>
          <cell r="G86" t="str">
            <v xml:space="preserve"> </v>
          </cell>
          <cell r="H86" t="str">
            <v xml:space="preserve"> </v>
          </cell>
          <cell r="I86" t="str">
            <v xml:space="preserve"> </v>
          </cell>
          <cell r="J86" t="str">
            <v xml:space="preserve"> </v>
          </cell>
          <cell r="K86" t="str">
            <v xml:space="preserve"> </v>
          </cell>
          <cell r="M86">
            <v>52</v>
          </cell>
          <cell r="N86" t="str">
            <v>挿入式ｻｰﾓｽﾀｯﾄ(配管用)</v>
          </cell>
          <cell r="O86" t="str">
            <v>電子式２位置</v>
          </cell>
          <cell r="Q86">
            <v>1</v>
          </cell>
          <cell r="R86" t="str">
            <v>個</v>
          </cell>
          <cell r="S86">
            <v>0.95</v>
          </cell>
          <cell r="AE86">
            <v>2</v>
          </cell>
        </row>
        <row r="87">
          <cell r="B87" t="str">
            <v xml:space="preserve"> </v>
          </cell>
          <cell r="C87" t="str">
            <v xml:space="preserve"> </v>
          </cell>
          <cell r="D87" t="str">
            <v xml:space="preserve"> </v>
          </cell>
          <cell r="E87" t="str">
            <v xml:space="preserve"> </v>
          </cell>
          <cell r="F87" t="str">
            <v xml:space="preserve"> </v>
          </cell>
          <cell r="G87" t="str">
            <v xml:space="preserve"> </v>
          </cell>
          <cell r="H87" t="str">
            <v xml:space="preserve"> </v>
          </cell>
          <cell r="I87" t="str">
            <v xml:space="preserve"> </v>
          </cell>
          <cell r="J87" t="str">
            <v xml:space="preserve"> </v>
          </cell>
          <cell r="K87" t="str">
            <v xml:space="preserve"> </v>
          </cell>
          <cell r="M87">
            <v>53</v>
          </cell>
        </row>
        <row r="88">
          <cell r="B88" t="str">
            <v xml:space="preserve"> </v>
          </cell>
          <cell r="C88" t="str">
            <v xml:space="preserve"> </v>
          </cell>
          <cell r="D88" t="str">
            <v xml:space="preserve"> </v>
          </cell>
          <cell r="E88" t="str">
            <v xml:space="preserve"> </v>
          </cell>
          <cell r="F88" t="str">
            <v xml:space="preserve"> </v>
          </cell>
          <cell r="G88" t="str">
            <v xml:space="preserve"> </v>
          </cell>
          <cell r="H88" t="str">
            <v xml:space="preserve"> </v>
          </cell>
          <cell r="I88" t="str">
            <v xml:space="preserve"> </v>
          </cell>
          <cell r="J88" t="str">
            <v xml:space="preserve"> </v>
          </cell>
          <cell r="K88" t="str">
            <v xml:space="preserve"> </v>
          </cell>
          <cell r="M88">
            <v>54</v>
          </cell>
          <cell r="N88" t="str">
            <v>挿入式ｻｰﾓｽﾀｯﾄ(配管用)</v>
          </cell>
          <cell r="O88" t="str">
            <v>電子式比例</v>
          </cell>
          <cell r="Q88">
            <v>1</v>
          </cell>
          <cell r="R88" t="str">
            <v>個</v>
          </cell>
          <cell r="S88">
            <v>0.95</v>
          </cell>
          <cell r="AE88">
            <v>2</v>
          </cell>
        </row>
        <row r="89">
          <cell r="B89" t="str">
            <v xml:space="preserve"> </v>
          </cell>
          <cell r="C89" t="str">
            <v xml:space="preserve"> </v>
          </cell>
          <cell r="D89" t="str">
            <v xml:space="preserve"> </v>
          </cell>
          <cell r="E89" t="str">
            <v xml:space="preserve"> </v>
          </cell>
          <cell r="F89" t="str">
            <v xml:space="preserve"> </v>
          </cell>
          <cell r="G89" t="str">
            <v xml:space="preserve"> </v>
          </cell>
          <cell r="H89" t="str">
            <v xml:space="preserve"> </v>
          </cell>
          <cell r="I89" t="str">
            <v xml:space="preserve"> </v>
          </cell>
          <cell r="J89" t="str">
            <v xml:space="preserve"> </v>
          </cell>
          <cell r="K89" t="str">
            <v xml:space="preserve"> </v>
          </cell>
          <cell r="M89">
            <v>55</v>
          </cell>
          <cell r="N89" t="str">
            <v>挿入式ｻｰﾓｽﾀｯﾄ(配管用)</v>
          </cell>
          <cell r="O89" t="str">
            <v>電子式比例</v>
          </cell>
          <cell r="Q89">
            <v>1</v>
          </cell>
          <cell r="R89" t="str">
            <v>個</v>
          </cell>
          <cell r="S89">
            <v>0.95</v>
          </cell>
          <cell r="AE89">
            <v>2</v>
          </cell>
        </row>
        <row r="90">
          <cell r="B90" t="str">
            <v xml:space="preserve"> </v>
          </cell>
          <cell r="C90" t="str">
            <v xml:space="preserve"> </v>
          </cell>
          <cell r="D90" t="str">
            <v xml:space="preserve"> </v>
          </cell>
          <cell r="E90" t="str">
            <v xml:space="preserve"> </v>
          </cell>
          <cell r="F90" t="str">
            <v xml:space="preserve"> </v>
          </cell>
          <cell r="G90" t="str">
            <v xml:space="preserve"> </v>
          </cell>
          <cell r="H90" t="str">
            <v xml:space="preserve"> </v>
          </cell>
          <cell r="I90" t="str">
            <v xml:space="preserve"> </v>
          </cell>
          <cell r="J90" t="str">
            <v xml:space="preserve"> </v>
          </cell>
          <cell r="K90" t="str">
            <v xml:space="preserve"> </v>
          </cell>
          <cell r="M90">
            <v>56</v>
          </cell>
          <cell r="N90" t="str">
            <v>挿入式ｻｰﾓｽﾀｯﾄ(配管用)</v>
          </cell>
          <cell r="O90" t="str">
            <v>電子式比例</v>
          </cell>
          <cell r="Q90">
            <v>1</v>
          </cell>
          <cell r="R90" t="str">
            <v>個</v>
          </cell>
          <cell r="S90">
            <v>0.95</v>
          </cell>
          <cell r="AE90">
            <v>2</v>
          </cell>
        </row>
        <row r="91">
          <cell r="B91" t="str">
            <v xml:space="preserve"> </v>
          </cell>
          <cell r="C91" t="str">
            <v xml:space="preserve"> </v>
          </cell>
          <cell r="D91" t="str">
            <v xml:space="preserve"> </v>
          </cell>
          <cell r="E91" t="str">
            <v xml:space="preserve"> </v>
          </cell>
          <cell r="F91" t="str">
            <v xml:space="preserve"> </v>
          </cell>
          <cell r="G91" t="str">
            <v xml:space="preserve"> </v>
          </cell>
          <cell r="H91" t="str">
            <v xml:space="preserve"> </v>
          </cell>
          <cell r="I91" t="str">
            <v xml:space="preserve"> </v>
          </cell>
          <cell r="J91" t="str">
            <v xml:space="preserve"> </v>
          </cell>
          <cell r="K91" t="str">
            <v xml:space="preserve"> </v>
          </cell>
          <cell r="M91">
            <v>57</v>
          </cell>
          <cell r="N91" t="str">
            <v>温湿度検出器</v>
          </cell>
          <cell r="O91" t="str">
            <v xml:space="preserve"> </v>
          </cell>
          <cell r="P91" t="str">
            <v>THED1</v>
          </cell>
          <cell r="Q91">
            <v>1</v>
          </cell>
          <cell r="R91" t="str">
            <v>個</v>
          </cell>
          <cell r="S91">
            <v>0.43</v>
          </cell>
          <cell r="AD91" t="str">
            <v>TY7017C</v>
          </cell>
          <cell r="AE91">
            <v>2</v>
          </cell>
        </row>
        <row r="92">
          <cell r="B92" t="str">
            <v xml:space="preserve"> </v>
          </cell>
          <cell r="C92" t="str">
            <v xml:space="preserve"> </v>
          </cell>
          <cell r="D92" t="str">
            <v xml:space="preserve"> </v>
          </cell>
          <cell r="E92" t="str">
            <v xml:space="preserve"> </v>
          </cell>
          <cell r="F92" t="str">
            <v xml:space="preserve"> </v>
          </cell>
          <cell r="G92" t="str">
            <v xml:space="preserve"> </v>
          </cell>
          <cell r="H92" t="str">
            <v xml:space="preserve"> </v>
          </cell>
          <cell r="I92" t="str">
            <v xml:space="preserve"> </v>
          </cell>
          <cell r="J92" t="str">
            <v xml:space="preserve"> </v>
          </cell>
          <cell r="K92" t="str">
            <v xml:space="preserve"> </v>
          </cell>
          <cell r="M92">
            <v>58</v>
          </cell>
          <cell r="N92" t="str">
            <v>湿度検出器(室内用)</v>
          </cell>
          <cell r="O92" t="str">
            <v xml:space="preserve"> </v>
          </cell>
          <cell r="P92" t="str">
            <v>HE1-M</v>
          </cell>
          <cell r="Q92">
            <v>1</v>
          </cell>
          <cell r="R92" t="str">
            <v>個</v>
          </cell>
          <cell r="S92">
            <v>0.22</v>
          </cell>
          <cell r="AD92" t="str">
            <v>HY7096A</v>
          </cell>
          <cell r="AE92">
            <v>2</v>
          </cell>
        </row>
        <row r="93">
          <cell r="B93" t="str">
            <v xml:space="preserve"> </v>
          </cell>
          <cell r="C93" t="str">
            <v xml:space="preserve"> </v>
          </cell>
          <cell r="D93" t="str">
            <v xml:space="preserve"> </v>
          </cell>
          <cell r="E93" t="str">
            <v xml:space="preserve"> </v>
          </cell>
          <cell r="F93" t="str">
            <v xml:space="preserve"> </v>
          </cell>
          <cell r="G93" t="str">
            <v xml:space="preserve"> </v>
          </cell>
          <cell r="H93" t="str">
            <v xml:space="preserve"> </v>
          </cell>
          <cell r="I93" t="str">
            <v xml:space="preserve"> </v>
          </cell>
          <cell r="J93" t="str">
            <v xml:space="preserve"> </v>
          </cell>
          <cell r="K93" t="str">
            <v xml:space="preserve"> </v>
          </cell>
          <cell r="M93">
            <v>59</v>
          </cell>
          <cell r="N93" t="str">
            <v>湿度検出器(室内用)</v>
          </cell>
          <cell r="O93" t="str">
            <v xml:space="preserve"> </v>
          </cell>
          <cell r="P93" t="str">
            <v>　</v>
          </cell>
          <cell r="Q93">
            <v>1</v>
          </cell>
          <cell r="R93" t="str">
            <v>個</v>
          </cell>
          <cell r="S93">
            <v>0.22</v>
          </cell>
          <cell r="AD93" t="str">
            <v xml:space="preserve"> </v>
          </cell>
          <cell r="AE93" t="str">
            <v xml:space="preserve"> </v>
          </cell>
        </row>
        <row r="94">
          <cell r="B94" t="str">
            <v xml:space="preserve"> </v>
          </cell>
          <cell r="C94" t="str">
            <v xml:space="preserve"> </v>
          </cell>
          <cell r="D94" t="str">
            <v xml:space="preserve"> </v>
          </cell>
          <cell r="E94" t="str">
            <v xml:space="preserve"> </v>
          </cell>
          <cell r="F94" t="str">
            <v xml:space="preserve"> </v>
          </cell>
          <cell r="G94" t="str">
            <v xml:space="preserve"> </v>
          </cell>
          <cell r="H94" t="str">
            <v xml:space="preserve"> </v>
          </cell>
          <cell r="I94" t="str">
            <v xml:space="preserve"> </v>
          </cell>
          <cell r="J94" t="str">
            <v xml:space="preserve"> </v>
          </cell>
          <cell r="K94" t="str">
            <v xml:space="preserve"> </v>
          </cell>
          <cell r="M94">
            <v>60</v>
          </cell>
          <cell r="N94" t="str">
            <v>ﾋｭｰﾐﾃﾞｨｽﾀｯﾄ(室内用)</v>
          </cell>
          <cell r="O94" t="str">
            <v>電気式２位置</v>
          </cell>
          <cell r="P94" t="str">
            <v>H1</v>
          </cell>
          <cell r="Q94">
            <v>1</v>
          </cell>
          <cell r="R94" t="str">
            <v>個</v>
          </cell>
          <cell r="S94">
            <v>0.22</v>
          </cell>
          <cell r="T94">
            <v>10400</v>
          </cell>
          <cell r="AD94" t="str">
            <v xml:space="preserve">H615A  </v>
          </cell>
          <cell r="AE94">
            <v>1</v>
          </cell>
        </row>
        <row r="95">
          <cell r="B95" t="str">
            <v xml:space="preserve"> </v>
          </cell>
          <cell r="C95" t="str">
            <v xml:space="preserve"> </v>
          </cell>
          <cell r="D95" t="str">
            <v xml:space="preserve"> </v>
          </cell>
          <cell r="E95" t="str">
            <v xml:space="preserve"> </v>
          </cell>
          <cell r="F95" t="str">
            <v xml:space="preserve"> </v>
          </cell>
          <cell r="G95" t="str">
            <v xml:space="preserve"> </v>
          </cell>
          <cell r="H95" t="str">
            <v xml:space="preserve"> </v>
          </cell>
          <cell r="I95" t="str">
            <v xml:space="preserve"> </v>
          </cell>
          <cell r="J95" t="str">
            <v xml:space="preserve"> </v>
          </cell>
          <cell r="K95" t="str">
            <v xml:space="preserve"> </v>
          </cell>
          <cell r="M95">
            <v>61</v>
          </cell>
          <cell r="N95" t="str">
            <v>ﾋｭｰﾐﾃﾞｨｽﾀｯﾄ(室内用)</v>
          </cell>
          <cell r="O95" t="str">
            <v>電気式２位置</v>
          </cell>
          <cell r="Q95">
            <v>1</v>
          </cell>
          <cell r="R95" t="str">
            <v>個</v>
          </cell>
          <cell r="S95">
            <v>0.22</v>
          </cell>
          <cell r="AE95">
            <v>1</v>
          </cell>
        </row>
        <row r="96">
          <cell r="B96" t="str">
            <v xml:space="preserve"> </v>
          </cell>
          <cell r="C96" t="str">
            <v xml:space="preserve"> </v>
          </cell>
          <cell r="D96" t="str">
            <v xml:space="preserve"> </v>
          </cell>
          <cell r="E96" t="str">
            <v xml:space="preserve"> </v>
          </cell>
          <cell r="F96" t="str">
            <v xml:space="preserve"> </v>
          </cell>
          <cell r="G96" t="str">
            <v xml:space="preserve"> </v>
          </cell>
          <cell r="H96" t="str">
            <v xml:space="preserve"> </v>
          </cell>
          <cell r="I96" t="str">
            <v xml:space="preserve"> </v>
          </cell>
          <cell r="J96" t="str">
            <v xml:space="preserve"> </v>
          </cell>
          <cell r="K96" t="str">
            <v xml:space="preserve"> </v>
          </cell>
          <cell r="M96">
            <v>62</v>
          </cell>
        </row>
        <row r="97">
          <cell r="B97" t="str">
            <v xml:space="preserve"> </v>
          </cell>
          <cell r="C97" t="str">
            <v xml:space="preserve"> </v>
          </cell>
          <cell r="D97" t="str">
            <v xml:space="preserve"> </v>
          </cell>
          <cell r="E97" t="str">
            <v xml:space="preserve"> </v>
          </cell>
          <cell r="F97" t="str">
            <v xml:space="preserve"> </v>
          </cell>
          <cell r="G97" t="str">
            <v xml:space="preserve"> </v>
          </cell>
          <cell r="H97" t="str">
            <v xml:space="preserve"> </v>
          </cell>
          <cell r="I97" t="str">
            <v xml:space="preserve"> </v>
          </cell>
          <cell r="J97" t="str">
            <v xml:space="preserve"> </v>
          </cell>
          <cell r="K97" t="str">
            <v xml:space="preserve"> </v>
          </cell>
          <cell r="M97">
            <v>63</v>
          </cell>
          <cell r="N97" t="str">
            <v>ﾋｭｰﾐﾃﾞｨｽﾀｯﾄ(室内用)</v>
          </cell>
          <cell r="O97" t="str">
            <v>電気式比例</v>
          </cell>
          <cell r="Q97">
            <v>1</v>
          </cell>
          <cell r="R97" t="str">
            <v>個</v>
          </cell>
          <cell r="S97">
            <v>0.22</v>
          </cell>
          <cell r="AE97">
            <v>1</v>
          </cell>
        </row>
        <row r="98">
          <cell r="B98" t="str">
            <v xml:space="preserve"> </v>
          </cell>
          <cell r="C98" t="str">
            <v xml:space="preserve"> </v>
          </cell>
          <cell r="D98" t="str">
            <v xml:space="preserve"> </v>
          </cell>
          <cell r="E98" t="str">
            <v xml:space="preserve"> </v>
          </cell>
          <cell r="F98" t="str">
            <v xml:space="preserve"> </v>
          </cell>
          <cell r="G98" t="str">
            <v xml:space="preserve"> </v>
          </cell>
          <cell r="H98" t="str">
            <v xml:space="preserve"> </v>
          </cell>
          <cell r="I98" t="str">
            <v xml:space="preserve"> </v>
          </cell>
          <cell r="J98" t="str">
            <v xml:space="preserve"> </v>
          </cell>
          <cell r="K98" t="str">
            <v xml:space="preserve"> </v>
          </cell>
          <cell r="M98">
            <v>64</v>
          </cell>
          <cell r="N98" t="str">
            <v>ﾋｭｰﾐﾃﾞｨｽﾀｯﾄ(室内用)</v>
          </cell>
          <cell r="O98" t="str">
            <v>電気式比例</v>
          </cell>
          <cell r="Q98">
            <v>1</v>
          </cell>
          <cell r="R98" t="str">
            <v>個</v>
          </cell>
          <cell r="S98">
            <v>0.22</v>
          </cell>
          <cell r="AE98">
            <v>1</v>
          </cell>
        </row>
        <row r="99">
          <cell r="B99" t="str">
            <v xml:space="preserve"> </v>
          </cell>
          <cell r="C99" t="str">
            <v xml:space="preserve"> </v>
          </cell>
          <cell r="D99" t="str">
            <v xml:space="preserve"> </v>
          </cell>
          <cell r="E99" t="str">
            <v xml:space="preserve"> </v>
          </cell>
          <cell r="F99" t="str">
            <v xml:space="preserve"> </v>
          </cell>
          <cell r="G99" t="str">
            <v xml:space="preserve"> </v>
          </cell>
          <cell r="H99" t="str">
            <v xml:space="preserve"> </v>
          </cell>
          <cell r="I99" t="str">
            <v xml:space="preserve"> </v>
          </cell>
          <cell r="J99" t="str">
            <v xml:space="preserve"> </v>
          </cell>
          <cell r="K99" t="str">
            <v xml:space="preserve"> </v>
          </cell>
          <cell r="M99">
            <v>65</v>
          </cell>
        </row>
        <row r="100">
          <cell r="B100" t="str">
            <v xml:space="preserve"> </v>
          </cell>
          <cell r="C100" t="str">
            <v xml:space="preserve"> </v>
          </cell>
          <cell r="D100" t="str">
            <v xml:space="preserve"> </v>
          </cell>
          <cell r="E100" t="str">
            <v xml:space="preserve"> </v>
          </cell>
          <cell r="F100" t="str">
            <v xml:space="preserve"> </v>
          </cell>
          <cell r="G100" t="str">
            <v xml:space="preserve"> </v>
          </cell>
          <cell r="H100" t="str">
            <v xml:space="preserve"> </v>
          </cell>
          <cell r="I100" t="str">
            <v xml:space="preserve"> </v>
          </cell>
          <cell r="J100" t="str">
            <v xml:space="preserve"> </v>
          </cell>
          <cell r="K100" t="str">
            <v xml:space="preserve"> </v>
          </cell>
          <cell r="M100">
            <v>66</v>
          </cell>
          <cell r="N100" t="str">
            <v>ﾋｭｰﾐﾃﾞｨｽﾀｯﾄ(室内用)</v>
          </cell>
          <cell r="O100" t="str">
            <v>電子式２位置</v>
          </cell>
          <cell r="Q100">
            <v>1</v>
          </cell>
          <cell r="R100" t="str">
            <v>個</v>
          </cell>
          <cell r="S100">
            <v>0.22</v>
          </cell>
          <cell r="AE100">
            <v>2</v>
          </cell>
        </row>
        <row r="101">
          <cell r="B101" t="str">
            <v xml:space="preserve"> </v>
          </cell>
          <cell r="C101" t="str">
            <v xml:space="preserve"> </v>
          </cell>
          <cell r="D101" t="str">
            <v xml:space="preserve"> </v>
          </cell>
          <cell r="E101" t="str">
            <v xml:space="preserve"> </v>
          </cell>
          <cell r="F101" t="str">
            <v xml:space="preserve"> </v>
          </cell>
          <cell r="G101" t="str">
            <v xml:space="preserve"> </v>
          </cell>
          <cell r="H101" t="str">
            <v xml:space="preserve"> </v>
          </cell>
          <cell r="I101" t="str">
            <v xml:space="preserve"> </v>
          </cell>
          <cell r="J101" t="str">
            <v xml:space="preserve"> </v>
          </cell>
          <cell r="K101" t="str">
            <v xml:space="preserve"> </v>
          </cell>
          <cell r="M101">
            <v>67</v>
          </cell>
          <cell r="N101" t="str">
            <v>ﾋｭｰﾐﾃﾞｨｽﾀｯﾄ(室内用)</v>
          </cell>
          <cell r="O101" t="str">
            <v>電子式２位置</v>
          </cell>
          <cell r="Q101">
            <v>1</v>
          </cell>
          <cell r="R101" t="str">
            <v>個</v>
          </cell>
          <cell r="S101">
            <v>0.22</v>
          </cell>
          <cell r="AE101">
            <v>2</v>
          </cell>
        </row>
        <row r="102">
          <cell r="B102" t="str">
            <v xml:space="preserve"> </v>
          </cell>
          <cell r="C102" t="str">
            <v xml:space="preserve"> </v>
          </cell>
          <cell r="D102" t="str">
            <v xml:space="preserve"> </v>
          </cell>
          <cell r="E102" t="str">
            <v xml:space="preserve"> </v>
          </cell>
          <cell r="F102" t="str">
            <v xml:space="preserve"> </v>
          </cell>
          <cell r="G102" t="str">
            <v xml:space="preserve"> </v>
          </cell>
          <cell r="H102" t="str">
            <v xml:space="preserve"> </v>
          </cell>
          <cell r="I102" t="str">
            <v xml:space="preserve"> </v>
          </cell>
          <cell r="J102" t="str">
            <v xml:space="preserve"> </v>
          </cell>
          <cell r="K102" t="str">
            <v xml:space="preserve"> </v>
          </cell>
          <cell r="M102">
            <v>68</v>
          </cell>
        </row>
        <row r="103">
          <cell r="B103" t="str">
            <v xml:space="preserve"> </v>
          </cell>
          <cell r="C103" t="str">
            <v xml:space="preserve"> </v>
          </cell>
          <cell r="D103" t="str">
            <v xml:space="preserve"> </v>
          </cell>
          <cell r="E103" t="str">
            <v xml:space="preserve"> </v>
          </cell>
          <cell r="F103" t="str">
            <v xml:space="preserve"> </v>
          </cell>
          <cell r="G103" t="str">
            <v xml:space="preserve"> </v>
          </cell>
          <cell r="H103" t="str">
            <v xml:space="preserve"> </v>
          </cell>
          <cell r="I103" t="str">
            <v xml:space="preserve"> </v>
          </cell>
          <cell r="J103" t="str">
            <v xml:space="preserve"> </v>
          </cell>
          <cell r="K103" t="str">
            <v xml:space="preserve"> </v>
          </cell>
          <cell r="M103">
            <v>69</v>
          </cell>
          <cell r="N103" t="str">
            <v>ﾋｭｰﾐﾃﾞｨｽﾀｯﾄ(室内用)</v>
          </cell>
          <cell r="O103" t="str">
            <v>電子式比例</v>
          </cell>
          <cell r="Q103">
            <v>1</v>
          </cell>
          <cell r="R103" t="str">
            <v>個</v>
          </cell>
          <cell r="S103">
            <v>0.22</v>
          </cell>
          <cell r="AE103">
            <v>2</v>
          </cell>
        </row>
        <row r="104">
          <cell r="B104" t="str">
            <v xml:space="preserve"> </v>
          </cell>
          <cell r="C104" t="str">
            <v xml:space="preserve"> </v>
          </cell>
          <cell r="D104" t="str">
            <v xml:space="preserve"> </v>
          </cell>
          <cell r="E104" t="str">
            <v xml:space="preserve"> </v>
          </cell>
          <cell r="F104" t="str">
            <v xml:space="preserve"> </v>
          </cell>
          <cell r="G104" t="str">
            <v xml:space="preserve"> </v>
          </cell>
          <cell r="H104" t="str">
            <v xml:space="preserve"> </v>
          </cell>
          <cell r="I104" t="str">
            <v xml:space="preserve"> </v>
          </cell>
          <cell r="J104" t="str">
            <v xml:space="preserve"> </v>
          </cell>
          <cell r="K104" t="str">
            <v xml:space="preserve"> </v>
          </cell>
          <cell r="M104">
            <v>70</v>
          </cell>
          <cell r="N104" t="str">
            <v>ﾋｭｰﾐﾃﾞｨｽﾀｯﾄ(室内用)</v>
          </cell>
          <cell r="O104" t="str">
            <v>電子式比例</v>
          </cell>
          <cell r="Q104">
            <v>1</v>
          </cell>
          <cell r="R104" t="str">
            <v>個</v>
          </cell>
          <cell r="S104">
            <v>0.22</v>
          </cell>
          <cell r="AE104">
            <v>2</v>
          </cell>
        </row>
        <row r="105">
          <cell r="B105" t="str">
            <v xml:space="preserve"> </v>
          </cell>
          <cell r="C105" t="str">
            <v xml:space="preserve"> </v>
          </cell>
          <cell r="D105" t="str">
            <v xml:space="preserve"> </v>
          </cell>
          <cell r="E105" t="str">
            <v xml:space="preserve"> </v>
          </cell>
          <cell r="F105" t="str">
            <v xml:space="preserve"> </v>
          </cell>
          <cell r="G105" t="str">
            <v xml:space="preserve"> </v>
          </cell>
          <cell r="H105" t="str">
            <v xml:space="preserve"> </v>
          </cell>
          <cell r="I105" t="str">
            <v xml:space="preserve"> </v>
          </cell>
          <cell r="J105" t="str">
            <v xml:space="preserve"> </v>
          </cell>
          <cell r="K105" t="str">
            <v xml:space="preserve"> </v>
          </cell>
          <cell r="M105">
            <v>71</v>
          </cell>
        </row>
        <row r="106">
          <cell r="B106" t="str">
            <v xml:space="preserve"> </v>
          </cell>
          <cell r="C106" t="str">
            <v xml:space="preserve"> </v>
          </cell>
          <cell r="D106" t="str">
            <v xml:space="preserve"> </v>
          </cell>
          <cell r="E106" t="str">
            <v xml:space="preserve"> </v>
          </cell>
          <cell r="F106" t="str">
            <v xml:space="preserve"> </v>
          </cell>
          <cell r="G106" t="str">
            <v xml:space="preserve"> </v>
          </cell>
          <cell r="H106" t="str">
            <v xml:space="preserve"> </v>
          </cell>
          <cell r="I106" t="str">
            <v xml:space="preserve"> </v>
          </cell>
          <cell r="J106" t="str">
            <v xml:space="preserve"> </v>
          </cell>
          <cell r="K106" t="str">
            <v xml:space="preserve"> </v>
          </cell>
          <cell r="M106">
            <v>72</v>
          </cell>
          <cell r="N106" t="str">
            <v>ﾋｭｰﾐﾃﾞｨｽﾀｯﾄ(ﾀﾞｸﾄ用)</v>
          </cell>
          <cell r="O106" t="str">
            <v>電気式２位置</v>
          </cell>
          <cell r="Q106">
            <v>1</v>
          </cell>
          <cell r="R106" t="str">
            <v>個</v>
          </cell>
          <cell r="S106">
            <v>0.43</v>
          </cell>
          <cell r="AE106">
            <v>1</v>
          </cell>
        </row>
        <row r="107">
          <cell r="B107" t="str">
            <v xml:space="preserve"> </v>
          </cell>
          <cell r="C107" t="str">
            <v xml:space="preserve"> </v>
          </cell>
          <cell r="D107" t="str">
            <v xml:space="preserve"> </v>
          </cell>
          <cell r="E107" t="str">
            <v xml:space="preserve"> </v>
          </cell>
          <cell r="F107" t="str">
            <v xml:space="preserve"> </v>
          </cell>
          <cell r="G107" t="str">
            <v xml:space="preserve"> </v>
          </cell>
          <cell r="H107" t="str">
            <v xml:space="preserve"> </v>
          </cell>
          <cell r="I107" t="str">
            <v xml:space="preserve"> </v>
          </cell>
          <cell r="J107" t="str">
            <v xml:space="preserve"> </v>
          </cell>
          <cell r="K107" t="str">
            <v xml:space="preserve"> </v>
          </cell>
          <cell r="M107">
            <v>73</v>
          </cell>
          <cell r="N107" t="str">
            <v>ﾋｭｰﾐﾃﾞｨｽﾀｯﾄ(ﾀﾞｸﾄ用)</v>
          </cell>
          <cell r="O107" t="str">
            <v>電気式２位置</v>
          </cell>
          <cell r="Q107">
            <v>1</v>
          </cell>
          <cell r="R107" t="str">
            <v>個</v>
          </cell>
          <cell r="S107">
            <v>0.43</v>
          </cell>
          <cell r="AE107">
            <v>1</v>
          </cell>
        </row>
        <row r="108">
          <cell r="B108" t="str">
            <v xml:space="preserve"> </v>
          </cell>
          <cell r="C108" t="str">
            <v xml:space="preserve"> </v>
          </cell>
          <cell r="D108" t="str">
            <v xml:space="preserve"> </v>
          </cell>
          <cell r="E108" t="str">
            <v xml:space="preserve"> </v>
          </cell>
          <cell r="F108" t="str">
            <v xml:space="preserve"> </v>
          </cell>
          <cell r="G108" t="str">
            <v xml:space="preserve"> </v>
          </cell>
          <cell r="H108" t="str">
            <v xml:space="preserve"> </v>
          </cell>
          <cell r="I108" t="str">
            <v xml:space="preserve"> </v>
          </cell>
          <cell r="J108" t="str">
            <v xml:space="preserve"> </v>
          </cell>
          <cell r="K108" t="str">
            <v xml:space="preserve"> </v>
          </cell>
          <cell r="M108">
            <v>74</v>
          </cell>
        </row>
        <row r="109">
          <cell r="B109" t="str">
            <v xml:space="preserve"> </v>
          </cell>
          <cell r="C109" t="str">
            <v xml:space="preserve"> </v>
          </cell>
          <cell r="D109" t="str">
            <v xml:space="preserve"> </v>
          </cell>
          <cell r="E109" t="str">
            <v xml:space="preserve"> </v>
          </cell>
          <cell r="F109" t="str">
            <v xml:space="preserve"> </v>
          </cell>
          <cell r="G109" t="str">
            <v xml:space="preserve"> </v>
          </cell>
          <cell r="H109" t="str">
            <v xml:space="preserve"> </v>
          </cell>
          <cell r="I109" t="str">
            <v xml:space="preserve"> </v>
          </cell>
          <cell r="J109" t="str">
            <v xml:space="preserve"> </v>
          </cell>
          <cell r="K109" t="str">
            <v xml:space="preserve"> </v>
          </cell>
          <cell r="M109">
            <v>75</v>
          </cell>
          <cell r="N109" t="str">
            <v>ﾋｭｰﾐﾃﾞｨｽﾀｯﾄ(ﾀﾞｸﾄ用)</v>
          </cell>
          <cell r="O109" t="str">
            <v>電気式比例</v>
          </cell>
          <cell r="Q109">
            <v>1</v>
          </cell>
          <cell r="R109" t="str">
            <v>個</v>
          </cell>
          <cell r="S109">
            <v>0.43</v>
          </cell>
          <cell r="AE109">
            <v>1</v>
          </cell>
        </row>
        <row r="110">
          <cell r="B110" t="str">
            <v xml:space="preserve"> </v>
          </cell>
          <cell r="C110" t="str">
            <v xml:space="preserve"> </v>
          </cell>
          <cell r="D110" t="str">
            <v xml:space="preserve"> </v>
          </cell>
          <cell r="E110" t="str">
            <v xml:space="preserve"> </v>
          </cell>
          <cell r="F110" t="str">
            <v xml:space="preserve"> </v>
          </cell>
          <cell r="G110" t="str">
            <v xml:space="preserve"> </v>
          </cell>
          <cell r="H110" t="str">
            <v xml:space="preserve"> </v>
          </cell>
          <cell r="I110" t="str">
            <v xml:space="preserve"> </v>
          </cell>
          <cell r="J110" t="str">
            <v xml:space="preserve"> </v>
          </cell>
          <cell r="K110" t="str">
            <v xml:space="preserve"> </v>
          </cell>
          <cell r="M110">
            <v>76</v>
          </cell>
          <cell r="N110" t="str">
            <v>ﾋｭｰﾐﾃﾞｨｽﾀｯﾄ(ﾀﾞｸﾄ用)</v>
          </cell>
          <cell r="O110" t="str">
            <v>電気式比例</v>
          </cell>
          <cell r="Q110">
            <v>1</v>
          </cell>
          <cell r="R110" t="str">
            <v>個</v>
          </cell>
          <cell r="S110">
            <v>0.43</v>
          </cell>
          <cell r="AE110">
            <v>1</v>
          </cell>
        </row>
        <row r="111">
          <cell r="B111" t="str">
            <v xml:space="preserve"> </v>
          </cell>
          <cell r="C111" t="str">
            <v xml:space="preserve"> </v>
          </cell>
          <cell r="D111" t="str">
            <v xml:space="preserve"> </v>
          </cell>
          <cell r="E111" t="str">
            <v xml:space="preserve"> </v>
          </cell>
          <cell r="F111" t="str">
            <v xml:space="preserve"> </v>
          </cell>
          <cell r="G111" t="str">
            <v xml:space="preserve"> </v>
          </cell>
          <cell r="H111" t="str">
            <v xml:space="preserve"> </v>
          </cell>
          <cell r="I111" t="str">
            <v xml:space="preserve"> </v>
          </cell>
          <cell r="J111" t="str">
            <v xml:space="preserve"> </v>
          </cell>
          <cell r="K111" t="str">
            <v xml:space="preserve"> </v>
          </cell>
          <cell r="M111">
            <v>77</v>
          </cell>
        </row>
        <row r="112">
          <cell r="B112" t="str">
            <v xml:space="preserve"> </v>
          </cell>
          <cell r="C112" t="str">
            <v xml:space="preserve"> </v>
          </cell>
          <cell r="D112" t="str">
            <v xml:space="preserve"> </v>
          </cell>
          <cell r="E112" t="str">
            <v xml:space="preserve"> </v>
          </cell>
          <cell r="F112" t="str">
            <v xml:space="preserve"> </v>
          </cell>
          <cell r="G112" t="str">
            <v xml:space="preserve"> </v>
          </cell>
          <cell r="H112" t="str">
            <v xml:space="preserve"> </v>
          </cell>
          <cell r="I112" t="str">
            <v xml:space="preserve"> </v>
          </cell>
          <cell r="J112" t="str">
            <v xml:space="preserve"> </v>
          </cell>
          <cell r="K112" t="str">
            <v xml:space="preserve"> </v>
          </cell>
          <cell r="M112">
            <v>78</v>
          </cell>
          <cell r="N112" t="str">
            <v>ﾋｭｰﾐﾃﾞｨｽﾀｯﾄ(ﾀﾞｸﾄ用)</v>
          </cell>
          <cell r="O112" t="str">
            <v>電子式２位置</v>
          </cell>
          <cell r="Q112">
            <v>1</v>
          </cell>
          <cell r="R112" t="str">
            <v>個</v>
          </cell>
          <cell r="S112">
            <v>0.43</v>
          </cell>
          <cell r="AE112">
            <v>2</v>
          </cell>
        </row>
        <row r="113">
          <cell r="B113" t="str">
            <v xml:space="preserve"> </v>
          </cell>
          <cell r="C113" t="str">
            <v xml:space="preserve"> </v>
          </cell>
          <cell r="D113" t="str">
            <v xml:space="preserve"> </v>
          </cell>
          <cell r="E113" t="str">
            <v xml:space="preserve"> </v>
          </cell>
          <cell r="F113" t="str">
            <v xml:space="preserve"> </v>
          </cell>
          <cell r="G113" t="str">
            <v xml:space="preserve"> </v>
          </cell>
          <cell r="H113" t="str">
            <v xml:space="preserve"> </v>
          </cell>
          <cell r="I113" t="str">
            <v xml:space="preserve"> </v>
          </cell>
          <cell r="J113" t="str">
            <v xml:space="preserve"> </v>
          </cell>
          <cell r="K113" t="str">
            <v xml:space="preserve"> </v>
          </cell>
          <cell r="M113">
            <v>79</v>
          </cell>
          <cell r="N113" t="str">
            <v>ﾋｭｰﾐﾃﾞｨｽﾀｯﾄ(ﾀﾞｸﾄ用)</v>
          </cell>
          <cell r="O113" t="str">
            <v>電子式２位置</v>
          </cell>
          <cell r="Q113">
            <v>1</v>
          </cell>
          <cell r="R113" t="str">
            <v>個</v>
          </cell>
          <cell r="S113">
            <v>0.43</v>
          </cell>
          <cell r="AE113">
            <v>2</v>
          </cell>
        </row>
        <row r="114">
          <cell r="B114" t="str">
            <v xml:space="preserve"> </v>
          </cell>
          <cell r="C114" t="str">
            <v xml:space="preserve"> </v>
          </cell>
          <cell r="D114" t="str">
            <v xml:space="preserve"> </v>
          </cell>
          <cell r="E114" t="str">
            <v xml:space="preserve"> </v>
          </cell>
          <cell r="F114" t="str">
            <v xml:space="preserve"> </v>
          </cell>
          <cell r="G114" t="str">
            <v xml:space="preserve"> </v>
          </cell>
          <cell r="H114" t="str">
            <v xml:space="preserve"> </v>
          </cell>
          <cell r="I114" t="str">
            <v xml:space="preserve"> </v>
          </cell>
          <cell r="J114" t="str">
            <v xml:space="preserve"> </v>
          </cell>
          <cell r="K114" t="str">
            <v xml:space="preserve"> </v>
          </cell>
          <cell r="M114">
            <v>80</v>
          </cell>
        </row>
        <row r="115">
          <cell r="B115" t="str">
            <v xml:space="preserve"> </v>
          </cell>
          <cell r="C115" t="str">
            <v xml:space="preserve"> </v>
          </cell>
          <cell r="D115" t="str">
            <v xml:space="preserve"> </v>
          </cell>
          <cell r="E115" t="str">
            <v xml:space="preserve"> </v>
          </cell>
          <cell r="F115" t="str">
            <v xml:space="preserve"> </v>
          </cell>
          <cell r="G115" t="str">
            <v xml:space="preserve"> </v>
          </cell>
          <cell r="H115" t="str">
            <v xml:space="preserve"> </v>
          </cell>
          <cell r="I115" t="str">
            <v xml:space="preserve"> </v>
          </cell>
          <cell r="J115" t="str">
            <v xml:space="preserve"> </v>
          </cell>
          <cell r="K115" t="str">
            <v xml:space="preserve"> </v>
          </cell>
          <cell r="M115">
            <v>81</v>
          </cell>
          <cell r="N115" t="str">
            <v>ﾋｭｰﾐﾃﾞｨｽﾀｯﾄ(ﾀﾞｸﾄ用)</v>
          </cell>
          <cell r="O115" t="str">
            <v>電子式比例</v>
          </cell>
          <cell r="Q115">
            <v>1</v>
          </cell>
          <cell r="R115" t="str">
            <v>個</v>
          </cell>
          <cell r="S115">
            <v>0.43</v>
          </cell>
          <cell r="AE115">
            <v>2</v>
          </cell>
        </row>
        <row r="116">
          <cell r="B116" t="str">
            <v xml:space="preserve"> </v>
          </cell>
          <cell r="C116" t="str">
            <v xml:space="preserve"> </v>
          </cell>
          <cell r="D116" t="str">
            <v xml:space="preserve"> </v>
          </cell>
          <cell r="E116" t="str">
            <v xml:space="preserve"> </v>
          </cell>
          <cell r="F116" t="str">
            <v xml:space="preserve"> </v>
          </cell>
          <cell r="G116" t="str">
            <v xml:space="preserve"> </v>
          </cell>
          <cell r="H116" t="str">
            <v xml:space="preserve"> </v>
          </cell>
          <cell r="I116" t="str">
            <v xml:space="preserve"> </v>
          </cell>
          <cell r="J116" t="str">
            <v xml:space="preserve"> </v>
          </cell>
          <cell r="K116" t="str">
            <v xml:space="preserve"> </v>
          </cell>
          <cell r="M116">
            <v>82</v>
          </cell>
          <cell r="N116" t="str">
            <v>ﾋｭｰﾐﾃﾞｨｽﾀｯﾄ(ﾀﾞｸﾄ用)</v>
          </cell>
          <cell r="O116" t="str">
            <v>電子式比例</v>
          </cell>
          <cell r="Q116">
            <v>1</v>
          </cell>
          <cell r="R116" t="str">
            <v>個</v>
          </cell>
          <cell r="S116">
            <v>0.43</v>
          </cell>
          <cell r="AE116">
            <v>2</v>
          </cell>
        </row>
        <row r="117">
          <cell r="B117" t="str">
            <v xml:space="preserve"> </v>
          </cell>
          <cell r="C117" t="str">
            <v xml:space="preserve"> </v>
          </cell>
          <cell r="D117" t="str">
            <v xml:space="preserve"> </v>
          </cell>
          <cell r="E117" t="str">
            <v xml:space="preserve"> </v>
          </cell>
          <cell r="F117" t="str">
            <v xml:space="preserve"> </v>
          </cell>
          <cell r="G117" t="str">
            <v xml:space="preserve"> </v>
          </cell>
          <cell r="H117" t="str">
            <v xml:space="preserve"> </v>
          </cell>
          <cell r="I117" t="str">
            <v xml:space="preserve"> </v>
          </cell>
          <cell r="J117" t="str">
            <v xml:space="preserve"> </v>
          </cell>
          <cell r="K117" t="str">
            <v xml:space="preserve"> </v>
          </cell>
          <cell r="M117">
            <v>83</v>
          </cell>
        </row>
        <row r="118">
          <cell r="B118" t="str">
            <v xml:space="preserve"> </v>
          </cell>
          <cell r="C118" t="str">
            <v xml:space="preserve"> </v>
          </cell>
          <cell r="D118" t="str">
            <v xml:space="preserve"> </v>
          </cell>
          <cell r="E118" t="str">
            <v xml:space="preserve"> </v>
          </cell>
          <cell r="F118" t="str">
            <v xml:space="preserve"> </v>
          </cell>
          <cell r="G118" t="str">
            <v xml:space="preserve"> </v>
          </cell>
          <cell r="H118" t="str">
            <v xml:space="preserve"> </v>
          </cell>
          <cell r="I118" t="str">
            <v xml:space="preserve"> </v>
          </cell>
          <cell r="J118" t="str">
            <v xml:space="preserve"> </v>
          </cell>
          <cell r="K118" t="str">
            <v xml:space="preserve"> </v>
          </cell>
          <cell r="M118">
            <v>84</v>
          </cell>
          <cell r="N118" t="str">
            <v>ﾀﾞﾝﾊﾟ用ﾓｰﾀ(架台取付共)</v>
          </cell>
          <cell r="O118" t="str">
            <v>２位置</v>
          </cell>
          <cell r="Q118">
            <v>1</v>
          </cell>
          <cell r="R118" t="str">
            <v>組</v>
          </cell>
          <cell r="S118">
            <v>0.48</v>
          </cell>
          <cell r="AE118">
            <v>1</v>
          </cell>
        </row>
        <row r="119">
          <cell r="B119" t="str">
            <v xml:space="preserve"> </v>
          </cell>
          <cell r="C119" t="str">
            <v xml:space="preserve"> </v>
          </cell>
          <cell r="D119" t="str">
            <v xml:space="preserve"> </v>
          </cell>
          <cell r="E119" t="str">
            <v xml:space="preserve"> </v>
          </cell>
          <cell r="F119" t="str">
            <v xml:space="preserve"> </v>
          </cell>
          <cell r="G119" t="str">
            <v xml:space="preserve"> </v>
          </cell>
          <cell r="H119" t="str">
            <v xml:space="preserve"> </v>
          </cell>
          <cell r="I119" t="str">
            <v xml:space="preserve"> </v>
          </cell>
          <cell r="J119" t="str">
            <v xml:space="preserve"> </v>
          </cell>
          <cell r="K119" t="str">
            <v xml:space="preserve"> </v>
          </cell>
          <cell r="M119">
            <v>85</v>
          </cell>
          <cell r="N119" t="str">
            <v>ﾀﾞﾝﾊﾟ用ﾓｰﾀ(架台取付共)</v>
          </cell>
          <cell r="O119" t="str">
            <v>２位置</v>
          </cell>
          <cell r="Q119">
            <v>1</v>
          </cell>
          <cell r="R119" t="str">
            <v>組</v>
          </cell>
          <cell r="S119">
            <v>0.48</v>
          </cell>
          <cell r="AE119">
            <v>1</v>
          </cell>
        </row>
        <row r="120">
          <cell r="B120" t="str">
            <v xml:space="preserve"> </v>
          </cell>
          <cell r="C120" t="str">
            <v xml:space="preserve"> </v>
          </cell>
          <cell r="D120" t="str">
            <v xml:space="preserve"> </v>
          </cell>
          <cell r="E120" t="str">
            <v xml:space="preserve"> </v>
          </cell>
          <cell r="F120" t="str">
            <v xml:space="preserve"> </v>
          </cell>
          <cell r="G120" t="str">
            <v xml:space="preserve"> </v>
          </cell>
          <cell r="H120" t="str">
            <v xml:space="preserve"> </v>
          </cell>
          <cell r="I120" t="str">
            <v xml:space="preserve"> </v>
          </cell>
          <cell r="J120" t="str">
            <v xml:space="preserve"> </v>
          </cell>
          <cell r="K120" t="str">
            <v xml:space="preserve"> </v>
          </cell>
          <cell r="M120">
            <v>86</v>
          </cell>
          <cell r="N120" t="str">
            <v>ダンパ操作器</v>
          </cell>
          <cell r="O120" t="str">
            <v xml:space="preserve"> </v>
          </cell>
          <cell r="P120" t="str">
            <v>ME1D</v>
          </cell>
          <cell r="Q120">
            <v>1</v>
          </cell>
          <cell r="R120" t="str">
            <v>組</v>
          </cell>
          <cell r="S120">
            <v>0.36</v>
          </cell>
          <cell r="AD120" t="str">
            <v>MY6040A</v>
          </cell>
          <cell r="AE120">
            <v>1</v>
          </cell>
        </row>
        <row r="121">
          <cell r="B121" t="str">
            <v xml:space="preserve"> </v>
          </cell>
          <cell r="C121" t="str">
            <v xml:space="preserve"> </v>
          </cell>
          <cell r="D121" t="str">
            <v xml:space="preserve"> </v>
          </cell>
          <cell r="E121" t="str">
            <v xml:space="preserve"> </v>
          </cell>
          <cell r="F121" t="str">
            <v xml:space="preserve"> </v>
          </cell>
          <cell r="G121" t="str">
            <v xml:space="preserve"> </v>
          </cell>
          <cell r="H121" t="str">
            <v xml:space="preserve"> </v>
          </cell>
          <cell r="I121" t="str">
            <v xml:space="preserve"> </v>
          </cell>
          <cell r="J121" t="str">
            <v xml:space="preserve"> </v>
          </cell>
          <cell r="K121" t="str">
            <v xml:space="preserve"> </v>
          </cell>
          <cell r="M121">
            <v>87</v>
          </cell>
          <cell r="N121" t="str">
            <v>ﾀﾞﾝﾊﾟ用ﾓｰﾀ(架台取付共)</v>
          </cell>
          <cell r="O121" t="str">
            <v>比例</v>
          </cell>
          <cell r="Q121">
            <v>1</v>
          </cell>
          <cell r="R121" t="str">
            <v>組</v>
          </cell>
          <cell r="S121">
            <v>0.48</v>
          </cell>
          <cell r="AE121">
            <v>1</v>
          </cell>
        </row>
        <row r="122">
          <cell r="B122" t="str">
            <v xml:space="preserve"> </v>
          </cell>
          <cell r="C122" t="str">
            <v xml:space="preserve"> </v>
          </cell>
          <cell r="D122" t="str">
            <v xml:space="preserve"> </v>
          </cell>
          <cell r="E122" t="str">
            <v xml:space="preserve"> </v>
          </cell>
          <cell r="F122" t="str">
            <v xml:space="preserve"> </v>
          </cell>
          <cell r="G122" t="str">
            <v xml:space="preserve"> </v>
          </cell>
          <cell r="H122" t="str">
            <v xml:space="preserve"> </v>
          </cell>
          <cell r="I122" t="str">
            <v xml:space="preserve"> </v>
          </cell>
          <cell r="J122" t="str">
            <v xml:space="preserve"> </v>
          </cell>
          <cell r="K122" t="str">
            <v xml:space="preserve"> </v>
          </cell>
          <cell r="M122">
            <v>88</v>
          </cell>
          <cell r="N122" t="str">
            <v>ﾀﾞﾝﾊﾟ用ﾓｰﾀ(架台取付共)</v>
          </cell>
          <cell r="O122" t="str">
            <v>比例</v>
          </cell>
          <cell r="Q122">
            <v>1</v>
          </cell>
          <cell r="R122" t="str">
            <v>組</v>
          </cell>
          <cell r="S122">
            <v>0.48</v>
          </cell>
          <cell r="AE122">
            <v>1</v>
          </cell>
        </row>
        <row r="123">
          <cell r="B123" t="str">
            <v xml:space="preserve"> </v>
          </cell>
          <cell r="C123" t="str">
            <v xml:space="preserve"> </v>
          </cell>
          <cell r="D123" t="str">
            <v xml:space="preserve"> </v>
          </cell>
          <cell r="E123" t="str">
            <v xml:space="preserve"> </v>
          </cell>
          <cell r="F123" t="str">
            <v xml:space="preserve"> </v>
          </cell>
          <cell r="G123" t="str">
            <v xml:space="preserve"> </v>
          </cell>
          <cell r="H123" t="str">
            <v xml:space="preserve"> </v>
          </cell>
          <cell r="I123" t="str">
            <v xml:space="preserve"> </v>
          </cell>
          <cell r="J123" t="str">
            <v xml:space="preserve"> </v>
          </cell>
          <cell r="K123" t="str">
            <v xml:space="preserve"> </v>
          </cell>
          <cell r="M123">
            <v>89</v>
          </cell>
          <cell r="N123" t="str">
            <v>弁ﾘﾝｹｰｼﾞ</v>
          </cell>
          <cell r="O123" t="str">
            <v xml:space="preserve"> </v>
          </cell>
          <cell r="P123" t="str">
            <v>C</v>
          </cell>
          <cell r="Q123">
            <v>1</v>
          </cell>
          <cell r="R123" t="str">
            <v>組</v>
          </cell>
          <cell r="S123">
            <v>0.22</v>
          </cell>
          <cell r="AD123" t="str">
            <v>Q455C</v>
          </cell>
          <cell r="AE123">
            <v>2</v>
          </cell>
        </row>
        <row r="124">
          <cell r="B124" t="str">
            <v xml:space="preserve"> </v>
          </cell>
          <cell r="C124" t="str">
            <v xml:space="preserve"> </v>
          </cell>
          <cell r="D124" t="str">
            <v xml:space="preserve"> </v>
          </cell>
          <cell r="E124" t="str">
            <v xml:space="preserve"> </v>
          </cell>
          <cell r="F124" t="str">
            <v xml:space="preserve"> </v>
          </cell>
          <cell r="G124" t="str">
            <v xml:space="preserve"> </v>
          </cell>
          <cell r="H124" t="str">
            <v xml:space="preserve"> </v>
          </cell>
          <cell r="I124" t="str">
            <v xml:space="preserve"> </v>
          </cell>
          <cell r="J124" t="str">
            <v xml:space="preserve"> </v>
          </cell>
          <cell r="K124" t="str">
            <v xml:space="preserve"> </v>
          </cell>
          <cell r="M124">
            <v>90</v>
          </cell>
          <cell r="N124" t="str">
            <v>自動調節弁用ﾓｰﾀ</v>
          </cell>
          <cell r="O124" t="str">
            <v>２位置</v>
          </cell>
          <cell r="Q124">
            <v>1</v>
          </cell>
          <cell r="R124" t="str">
            <v>組</v>
          </cell>
          <cell r="S124">
            <v>0.22</v>
          </cell>
          <cell r="AE124">
            <v>1</v>
          </cell>
        </row>
        <row r="125">
          <cell r="B125" t="str">
            <v xml:space="preserve"> </v>
          </cell>
          <cell r="C125" t="str">
            <v xml:space="preserve"> </v>
          </cell>
          <cell r="D125" t="str">
            <v xml:space="preserve"> </v>
          </cell>
          <cell r="E125" t="str">
            <v xml:space="preserve"> </v>
          </cell>
          <cell r="F125" t="str">
            <v xml:space="preserve"> </v>
          </cell>
          <cell r="G125" t="str">
            <v xml:space="preserve"> </v>
          </cell>
          <cell r="H125" t="str">
            <v xml:space="preserve"> </v>
          </cell>
          <cell r="I125" t="str">
            <v xml:space="preserve"> </v>
          </cell>
          <cell r="J125" t="str">
            <v xml:space="preserve"> </v>
          </cell>
          <cell r="K125" t="str">
            <v xml:space="preserve"> </v>
          </cell>
          <cell r="M125">
            <v>91</v>
          </cell>
          <cell r="N125" t="str">
            <v>自動調節弁用ﾓｰﾀ</v>
          </cell>
          <cell r="O125" t="str">
            <v>２位置</v>
          </cell>
          <cell r="Q125">
            <v>1</v>
          </cell>
          <cell r="R125" t="str">
            <v>組</v>
          </cell>
          <cell r="S125">
            <v>0.22</v>
          </cell>
          <cell r="AE125">
            <v>1</v>
          </cell>
        </row>
        <row r="126">
          <cell r="B126" t="str">
            <v xml:space="preserve"> </v>
          </cell>
          <cell r="C126" t="str">
            <v xml:space="preserve"> </v>
          </cell>
          <cell r="D126" t="str">
            <v xml:space="preserve"> </v>
          </cell>
          <cell r="E126" t="str">
            <v xml:space="preserve"> </v>
          </cell>
          <cell r="F126" t="str">
            <v xml:space="preserve"> </v>
          </cell>
          <cell r="G126" t="str">
            <v xml:space="preserve"> </v>
          </cell>
          <cell r="H126" t="str">
            <v xml:space="preserve"> </v>
          </cell>
          <cell r="I126" t="str">
            <v xml:space="preserve"> </v>
          </cell>
          <cell r="J126" t="str">
            <v xml:space="preserve"> </v>
          </cell>
          <cell r="K126" t="str">
            <v xml:space="preserve"> </v>
          </cell>
          <cell r="M126">
            <v>92</v>
          </cell>
          <cell r="N126" t="str">
            <v>ﾓｼﾞｭﾄﾛｰﾙﾓｰﾀ</v>
          </cell>
          <cell r="O126" t="str">
            <v xml:space="preserve"> </v>
          </cell>
          <cell r="P126" t="str">
            <v>M2</v>
          </cell>
          <cell r="Q126">
            <v>1</v>
          </cell>
          <cell r="R126" t="str">
            <v>組</v>
          </cell>
          <cell r="S126">
            <v>0.48</v>
          </cell>
          <cell r="AD126" t="str">
            <v>M904F</v>
          </cell>
          <cell r="AE126">
            <v>2</v>
          </cell>
        </row>
        <row r="127">
          <cell r="B127" t="str">
            <v xml:space="preserve"> </v>
          </cell>
          <cell r="C127" t="str">
            <v xml:space="preserve"> </v>
          </cell>
          <cell r="D127" t="str">
            <v xml:space="preserve"> </v>
          </cell>
          <cell r="E127" t="str">
            <v xml:space="preserve"> </v>
          </cell>
          <cell r="F127" t="str">
            <v xml:space="preserve"> </v>
          </cell>
          <cell r="G127" t="str">
            <v xml:space="preserve"> </v>
          </cell>
          <cell r="H127" t="str">
            <v xml:space="preserve"> </v>
          </cell>
          <cell r="I127" t="str">
            <v xml:space="preserve"> </v>
          </cell>
          <cell r="J127" t="str">
            <v xml:space="preserve"> </v>
          </cell>
          <cell r="K127" t="str">
            <v xml:space="preserve"> </v>
          </cell>
          <cell r="M127">
            <v>93</v>
          </cell>
          <cell r="N127" t="str">
            <v>自動調節弁用ﾓｰﾀ</v>
          </cell>
          <cell r="O127" t="str">
            <v>比例</v>
          </cell>
          <cell r="Q127">
            <v>1</v>
          </cell>
          <cell r="R127" t="str">
            <v>組</v>
          </cell>
          <cell r="S127">
            <v>0.22</v>
          </cell>
          <cell r="AE127">
            <v>1</v>
          </cell>
        </row>
        <row r="128">
          <cell r="B128" t="str">
            <v xml:space="preserve"> </v>
          </cell>
          <cell r="C128" t="str">
            <v xml:space="preserve"> </v>
          </cell>
          <cell r="D128" t="str">
            <v xml:space="preserve"> </v>
          </cell>
          <cell r="E128" t="str">
            <v xml:space="preserve"> </v>
          </cell>
          <cell r="F128" t="str">
            <v xml:space="preserve"> </v>
          </cell>
          <cell r="G128" t="str">
            <v xml:space="preserve"> </v>
          </cell>
          <cell r="H128" t="str">
            <v xml:space="preserve"> </v>
          </cell>
          <cell r="I128" t="str">
            <v xml:space="preserve"> </v>
          </cell>
          <cell r="J128" t="str">
            <v xml:space="preserve"> </v>
          </cell>
          <cell r="K128" t="str">
            <v xml:space="preserve"> </v>
          </cell>
          <cell r="M128">
            <v>94</v>
          </cell>
          <cell r="N128" t="str">
            <v>自動調節弁用ﾓｰﾀ</v>
          </cell>
          <cell r="O128" t="str">
            <v>比例</v>
          </cell>
          <cell r="P128" t="str">
            <v xml:space="preserve">  </v>
          </cell>
          <cell r="Q128">
            <v>1</v>
          </cell>
          <cell r="R128" t="str">
            <v>組</v>
          </cell>
          <cell r="S128">
            <v>0.22</v>
          </cell>
          <cell r="AE128">
            <v>1</v>
          </cell>
        </row>
        <row r="129">
          <cell r="B129" t="str">
            <v xml:space="preserve"> </v>
          </cell>
          <cell r="C129" t="str">
            <v xml:space="preserve"> </v>
          </cell>
          <cell r="D129" t="str">
            <v xml:space="preserve"> </v>
          </cell>
          <cell r="E129" t="str">
            <v xml:space="preserve"> </v>
          </cell>
          <cell r="F129" t="str">
            <v xml:space="preserve"> </v>
          </cell>
          <cell r="G129" t="str">
            <v xml:space="preserve"> </v>
          </cell>
          <cell r="H129" t="str">
            <v xml:space="preserve"> </v>
          </cell>
          <cell r="I129" t="str">
            <v xml:space="preserve"> </v>
          </cell>
          <cell r="J129" t="str">
            <v xml:space="preserve"> </v>
          </cell>
          <cell r="K129" t="str">
            <v xml:space="preserve"> </v>
          </cell>
          <cell r="M129">
            <v>95</v>
          </cell>
          <cell r="N129" t="str">
            <v>ﾃﾞｼﾞﾀﾙ式調節器</v>
          </cell>
          <cell r="O129" t="str">
            <v xml:space="preserve"> </v>
          </cell>
          <cell r="P129" t="str">
            <v>DDC</v>
          </cell>
          <cell r="Q129">
            <v>1</v>
          </cell>
          <cell r="R129" t="str">
            <v>組</v>
          </cell>
          <cell r="S129">
            <v>0.95</v>
          </cell>
          <cell r="AD129" t="str">
            <v>盤内 WY7211</v>
          </cell>
          <cell r="AE129">
            <v>1</v>
          </cell>
        </row>
        <row r="130">
          <cell r="B130" t="str">
            <v xml:space="preserve"> </v>
          </cell>
          <cell r="C130" t="str">
            <v xml:space="preserve"> </v>
          </cell>
          <cell r="D130" t="str">
            <v xml:space="preserve"> </v>
          </cell>
          <cell r="E130" t="str">
            <v xml:space="preserve"> </v>
          </cell>
          <cell r="F130" t="str">
            <v xml:space="preserve"> </v>
          </cell>
          <cell r="G130" t="str">
            <v xml:space="preserve"> </v>
          </cell>
          <cell r="H130" t="str">
            <v xml:space="preserve"> </v>
          </cell>
          <cell r="I130" t="str">
            <v xml:space="preserve"> </v>
          </cell>
          <cell r="J130" t="str">
            <v xml:space="preserve"> </v>
          </cell>
          <cell r="K130" t="str">
            <v xml:space="preserve"> </v>
          </cell>
          <cell r="M130">
            <v>96</v>
          </cell>
          <cell r="N130" t="str">
            <v>圧力調整器</v>
          </cell>
          <cell r="Q130">
            <v>1</v>
          </cell>
          <cell r="R130" t="str">
            <v>組</v>
          </cell>
          <cell r="S130">
            <v>0.95</v>
          </cell>
          <cell r="AE130">
            <v>1</v>
          </cell>
        </row>
        <row r="131">
          <cell r="B131" t="str">
            <v xml:space="preserve"> </v>
          </cell>
          <cell r="C131" t="str">
            <v xml:space="preserve"> </v>
          </cell>
          <cell r="D131" t="str">
            <v xml:space="preserve"> </v>
          </cell>
          <cell r="E131" t="str">
            <v xml:space="preserve"> </v>
          </cell>
          <cell r="F131" t="str">
            <v xml:space="preserve"> </v>
          </cell>
          <cell r="G131" t="str">
            <v xml:space="preserve"> </v>
          </cell>
          <cell r="H131" t="str">
            <v xml:space="preserve"> </v>
          </cell>
          <cell r="I131" t="str">
            <v xml:space="preserve"> </v>
          </cell>
          <cell r="J131" t="str">
            <v xml:space="preserve"> </v>
          </cell>
          <cell r="K131" t="str">
            <v xml:space="preserve"> </v>
          </cell>
          <cell r="M131">
            <v>97</v>
          </cell>
          <cell r="N131" t="str">
            <v>圧力調整器</v>
          </cell>
          <cell r="Q131">
            <v>1</v>
          </cell>
          <cell r="R131" t="str">
            <v>組</v>
          </cell>
          <cell r="S131">
            <v>0.95</v>
          </cell>
          <cell r="AE131">
            <v>1</v>
          </cell>
        </row>
        <row r="132">
          <cell r="B132" t="str">
            <v xml:space="preserve"> </v>
          </cell>
          <cell r="C132" t="str">
            <v xml:space="preserve"> </v>
          </cell>
          <cell r="D132" t="str">
            <v xml:space="preserve"> </v>
          </cell>
          <cell r="E132" t="str">
            <v xml:space="preserve"> </v>
          </cell>
          <cell r="F132" t="str">
            <v xml:space="preserve"> </v>
          </cell>
          <cell r="G132" t="str">
            <v xml:space="preserve"> </v>
          </cell>
          <cell r="H132" t="str">
            <v xml:space="preserve"> </v>
          </cell>
          <cell r="I132" t="str">
            <v xml:space="preserve"> </v>
          </cell>
          <cell r="J132" t="str">
            <v xml:space="preserve"> </v>
          </cell>
          <cell r="K132" t="str">
            <v xml:space="preserve"> </v>
          </cell>
          <cell r="M132">
            <v>98</v>
          </cell>
          <cell r="N132" t="str">
            <v>ﾃﾞｼﾞﾀﾙ式調節器</v>
          </cell>
          <cell r="O132" t="str">
            <v xml:space="preserve"> </v>
          </cell>
          <cell r="P132" t="str">
            <v>IVC,VAV 内</v>
          </cell>
          <cell r="Q132">
            <v>1</v>
          </cell>
          <cell r="R132" t="str">
            <v>組</v>
          </cell>
          <cell r="S132" t="str">
            <v xml:space="preserve"> </v>
          </cell>
          <cell r="AD132" t="str">
            <v>WY7606B</v>
          </cell>
          <cell r="AE132">
            <v>1</v>
          </cell>
        </row>
        <row r="133">
          <cell r="B133" t="str">
            <v xml:space="preserve"> </v>
          </cell>
          <cell r="C133" t="str">
            <v xml:space="preserve"> </v>
          </cell>
          <cell r="D133" t="str">
            <v xml:space="preserve"> </v>
          </cell>
          <cell r="E133" t="str">
            <v xml:space="preserve"> </v>
          </cell>
          <cell r="F133" t="str">
            <v xml:space="preserve"> </v>
          </cell>
          <cell r="G133" t="str">
            <v xml:space="preserve"> </v>
          </cell>
          <cell r="H133" t="str">
            <v xml:space="preserve"> </v>
          </cell>
          <cell r="I133" t="str">
            <v xml:space="preserve"> </v>
          </cell>
          <cell r="J133" t="str">
            <v xml:space="preserve"> </v>
          </cell>
          <cell r="K133" t="str">
            <v xml:space="preserve"> </v>
          </cell>
          <cell r="M133">
            <v>99</v>
          </cell>
          <cell r="N133" t="str">
            <v>ﾌﾛｰｽｲｯﾁ(圧力調整器充当)</v>
          </cell>
          <cell r="Q133">
            <v>1</v>
          </cell>
          <cell r="R133" t="str">
            <v>組</v>
          </cell>
          <cell r="S133">
            <v>0.95</v>
          </cell>
          <cell r="AE133">
            <v>1</v>
          </cell>
        </row>
        <row r="134">
          <cell r="B134" t="str">
            <v xml:space="preserve"> </v>
          </cell>
          <cell r="C134" t="str">
            <v xml:space="preserve"> </v>
          </cell>
          <cell r="D134" t="str">
            <v xml:space="preserve"> </v>
          </cell>
          <cell r="E134" t="str">
            <v xml:space="preserve"> </v>
          </cell>
          <cell r="F134" t="str">
            <v xml:space="preserve"> </v>
          </cell>
          <cell r="G134" t="str">
            <v xml:space="preserve"> </v>
          </cell>
          <cell r="H134" t="str">
            <v xml:space="preserve"> </v>
          </cell>
          <cell r="I134" t="str">
            <v xml:space="preserve"> </v>
          </cell>
          <cell r="J134" t="str">
            <v xml:space="preserve"> </v>
          </cell>
          <cell r="K134" t="str">
            <v xml:space="preserve"> </v>
          </cell>
          <cell r="M134">
            <v>100</v>
          </cell>
          <cell r="N134" t="str">
            <v>ﾌﾛｰｽｲｯﾁ(圧力調整器充当)</v>
          </cell>
          <cell r="Q134">
            <v>1</v>
          </cell>
          <cell r="R134" t="str">
            <v>組</v>
          </cell>
          <cell r="S134">
            <v>0.95</v>
          </cell>
          <cell r="AE134">
            <v>1</v>
          </cell>
        </row>
        <row r="135">
          <cell r="B135" t="str">
            <v xml:space="preserve"> </v>
          </cell>
          <cell r="C135" t="str">
            <v xml:space="preserve"> </v>
          </cell>
          <cell r="D135" t="str">
            <v xml:space="preserve"> </v>
          </cell>
          <cell r="E135" t="str">
            <v xml:space="preserve"> </v>
          </cell>
          <cell r="F135" t="str">
            <v xml:space="preserve"> </v>
          </cell>
          <cell r="G135" t="str">
            <v xml:space="preserve"> </v>
          </cell>
          <cell r="H135" t="str">
            <v xml:space="preserve"> </v>
          </cell>
          <cell r="I135" t="str">
            <v xml:space="preserve"> </v>
          </cell>
          <cell r="J135" t="str">
            <v xml:space="preserve"> </v>
          </cell>
          <cell r="K135" t="str">
            <v xml:space="preserve"> </v>
          </cell>
          <cell r="M135">
            <v>101</v>
          </cell>
        </row>
        <row r="136">
          <cell r="B136" t="str">
            <v xml:space="preserve"> </v>
          </cell>
          <cell r="C136" t="str">
            <v xml:space="preserve"> </v>
          </cell>
          <cell r="D136" t="str">
            <v xml:space="preserve"> </v>
          </cell>
          <cell r="E136" t="str">
            <v xml:space="preserve"> </v>
          </cell>
          <cell r="F136" t="str">
            <v xml:space="preserve"> </v>
          </cell>
          <cell r="G136" t="str">
            <v xml:space="preserve"> </v>
          </cell>
          <cell r="H136" t="str">
            <v xml:space="preserve"> </v>
          </cell>
          <cell r="I136" t="str">
            <v xml:space="preserve"> </v>
          </cell>
          <cell r="J136" t="str">
            <v xml:space="preserve"> </v>
          </cell>
          <cell r="K136" t="str">
            <v xml:space="preserve"> </v>
          </cell>
          <cell r="M136">
            <v>102</v>
          </cell>
          <cell r="N136" t="str">
            <v>ｽﾃｯﾌﾟｺﾝﾄﾛｰﾗ(ﾓｰﾀ取付共)</v>
          </cell>
          <cell r="Q136">
            <v>1</v>
          </cell>
          <cell r="R136" t="str">
            <v>組</v>
          </cell>
          <cell r="S136">
            <v>1.5</v>
          </cell>
          <cell r="AE136">
            <v>1</v>
          </cell>
        </row>
        <row r="137">
          <cell r="B137" t="str">
            <v xml:space="preserve"> </v>
          </cell>
          <cell r="C137" t="str">
            <v xml:space="preserve"> </v>
          </cell>
          <cell r="D137" t="str">
            <v xml:space="preserve"> </v>
          </cell>
          <cell r="E137" t="str">
            <v xml:space="preserve"> </v>
          </cell>
          <cell r="F137" t="str">
            <v xml:space="preserve"> </v>
          </cell>
          <cell r="G137" t="str">
            <v xml:space="preserve"> </v>
          </cell>
          <cell r="H137" t="str">
            <v xml:space="preserve"> </v>
          </cell>
          <cell r="I137" t="str">
            <v xml:space="preserve"> </v>
          </cell>
          <cell r="J137" t="str">
            <v xml:space="preserve"> </v>
          </cell>
          <cell r="K137" t="str">
            <v xml:space="preserve"> </v>
          </cell>
          <cell r="M137">
            <v>103</v>
          </cell>
          <cell r="N137" t="str">
            <v>ｽﾃｯﾌﾟｺﾝﾄﾛｰﾗ(ﾓｰﾀ取付共)</v>
          </cell>
          <cell r="Q137">
            <v>1</v>
          </cell>
          <cell r="R137" t="str">
            <v>組</v>
          </cell>
          <cell r="S137">
            <v>1.5</v>
          </cell>
          <cell r="AE137">
            <v>1</v>
          </cell>
        </row>
        <row r="138">
          <cell r="B138" t="str">
            <v xml:space="preserve"> </v>
          </cell>
          <cell r="C138" t="str">
            <v xml:space="preserve"> </v>
          </cell>
          <cell r="D138" t="str">
            <v xml:space="preserve"> </v>
          </cell>
          <cell r="E138" t="str">
            <v xml:space="preserve"> </v>
          </cell>
          <cell r="F138" t="str">
            <v xml:space="preserve"> </v>
          </cell>
          <cell r="G138" t="str">
            <v xml:space="preserve"> </v>
          </cell>
          <cell r="H138" t="str">
            <v xml:space="preserve"> </v>
          </cell>
          <cell r="I138" t="str">
            <v xml:space="preserve"> </v>
          </cell>
          <cell r="J138" t="str">
            <v xml:space="preserve"> </v>
          </cell>
          <cell r="K138" t="str">
            <v xml:space="preserve"> </v>
          </cell>
          <cell r="M138">
            <v>104</v>
          </cell>
          <cell r="N138" t="str">
            <v>保護管</v>
          </cell>
          <cell r="O138" t="str">
            <v xml:space="preserve"> </v>
          </cell>
          <cell r="P138" t="str">
            <v>TW1用</v>
          </cell>
          <cell r="Q138">
            <v>1</v>
          </cell>
          <cell r="R138" t="str">
            <v>組</v>
          </cell>
          <cell r="AD138" t="str">
            <v>11262AA</v>
          </cell>
          <cell r="AE138">
            <v>1</v>
          </cell>
        </row>
        <row r="139">
          <cell r="B139" t="str">
            <v xml:space="preserve"> </v>
          </cell>
          <cell r="C139" t="str">
            <v xml:space="preserve"> </v>
          </cell>
          <cell r="D139" t="str">
            <v xml:space="preserve"> </v>
          </cell>
          <cell r="E139" t="str">
            <v xml:space="preserve"> </v>
          </cell>
          <cell r="F139" t="str">
            <v xml:space="preserve"> </v>
          </cell>
          <cell r="G139" t="str">
            <v xml:space="preserve"> </v>
          </cell>
          <cell r="H139" t="str">
            <v xml:space="preserve"> </v>
          </cell>
          <cell r="I139" t="str">
            <v xml:space="preserve"> </v>
          </cell>
          <cell r="J139" t="str">
            <v xml:space="preserve"> </v>
          </cell>
          <cell r="K139" t="str">
            <v xml:space="preserve"> </v>
          </cell>
          <cell r="M139">
            <v>105</v>
          </cell>
          <cell r="N139" t="str">
            <v>補助ﾎﾟﾃﾝｼｮﾒｰﾀ</v>
          </cell>
          <cell r="O139" t="str">
            <v xml:space="preserve"> </v>
          </cell>
          <cell r="P139" t="str">
            <v>ME1D 用</v>
          </cell>
          <cell r="Q139">
            <v>1</v>
          </cell>
          <cell r="R139" t="str">
            <v>組</v>
          </cell>
          <cell r="S139">
            <v>0.36</v>
          </cell>
          <cell r="AD139" t="str">
            <v>QY9000A</v>
          </cell>
          <cell r="AE139">
            <v>1</v>
          </cell>
        </row>
        <row r="140">
          <cell r="B140" t="str">
            <v xml:space="preserve"> </v>
          </cell>
          <cell r="C140" t="str">
            <v xml:space="preserve"> </v>
          </cell>
          <cell r="D140" t="str">
            <v xml:space="preserve"> </v>
          </cell>
          <cell r="E140" t="str">
            <v xml:space="preserve"> </v>
          </cell>
          <cell r="F140" t="str">
            <v xml:space="preserve"> </v>
          </cell>
          <cell r="G140" t="str">
            <v xml:space="preserve"> </v>
          </cell>
          <cell r="H140" t="str">
            <v xml:space="preserve"> </v>
          </cell>
          <cell r="I140" t="str">
            <v xml:space="preserve"> </v>
          </cell>
          <cell r="J140" t="str">
            <v xml:space="preserve"> </v>
          </cell>
          <cell r="K140" t="str">
            <v xml:space="preserve"> </v>
          </cell>
          <cell r="M140">
            <v>106</v>
          </cell>
          <cell r="N140" t="str">
            <v>ﾎﾟﾃﾝｼｮﾒｰﾀ</v>
          </cell>
          <cell r="Q140">
            <v>1</v>
          </cell>
          <cell r="R140" t="str">
            <v>組</v>
          </cell>
          <cell r="S140">
            <v>0.3</v>
          </cell>
          <cell r="AE140">
            <v>1</v>
          </cell>
        </row>
        <row r="141">
          <cell r="B141" t="str">
            <v xml:space="preserve"> </v>
          </cell>
          <cell r="C141" t="str">
            <v xml:space="preserve"> </v>
          </cell>
          <cell r="D141" t="str">
            <v xml:space="preserve"> </v>
          </cell>
          <cell r="E141" t="str">
            <v xml:space="preserve"> </v>
          </cell>
          <cell r="F141" t="str">
            <v xml:space="preserve"> </v>
          </cell>
          <cell r="G141" t="str">
            <v xml:space="preserve"> </v>
          </cell>
          <cell r="H141" t="str">
            <v xml:space="preserve"> </v>
          </cell>
          <cell r="I141" t="str">
            <v xml:space="preserve"> </v>
          </cell>
          <cell r="J141" t="str">
            <v xml:space="preserve"> </v>
          </cell>
          <cell r="K141" t="str">
            <v xml:space="preserve"> </v>
          </cell>
          <cell r="M141">
            <v>107</v>
          </cell>
          <cell r="N141" t="str">
            <v xml:space="preserve"> </v>
          </cell>
          <cell r="P141" t="str">
            <v xml:space="preserve"> </v>
          </cell>
          <cell r="Q141">
            <v>1</v>
          </cell>
          <cell r="R141" t="str">
            <v>組</v>
          </cell>
          <cell r="S141">
            <v>0.95</v>
          </cell>
          <cell r="T141" t="str">
            <v xml:space="preserve"> </v>
          </cell>
          <cell r="AD141" t="str">
            <v xml:space="preserve"> </v>
          </cell>
          <cell r="AE141">
            <v>1</v>
          </cell>
        </row>
        <row r="142">
          <cell r="B142" t="str">
            <v xml:space="preserve"> </v>
          </cell>
          <cell r="C142" t="str">
            <v xml:space="preserve"> </v>
          </cell>
          <cell r="D142" t="str">
            <v xml:space="preserve"> </v>
          </cell>
          <cell r="E142" t="str">
            <v xml:space="preserve"> </v>
          </cell>
          <cell r="F142" t="str">
            <v xml:space="preserve"> </v>
          </cell>
          <cell r="G142" t="str">
            <v xml:space="preserve"> </v>
          </cell>
          <cell r="H142" t="str">
            <v xml:space="preserve"> </v>
          </cell>
          <cell r="I142" t="str">
            <v xml:space="preserve"> </v>
          </cell>
          <cell r="J142" t="str">
            <v xml:space="preserve"> </v>
          </cell>
          <cell r="K142" t="str">
            <v xml:space="preserve"> </v>
          </cell>
          <cell r="M142">
            <v>108</v>
          </cell>
          <cell r="N142" t="str">
            <v>圧力検出器</v>
          </cell>
          <cell r="O142" t="str">
            <v>電子式２位置</v>
          </cell>
          <cell r="Q142">
            <v>1</v>
          </cell>
          <cell r="R142" t="str">
            <v>組</v>
          </cell>
          <cell r="S142">
            <v>0.95</v>
          </cell>
          <cell r="AE142">
            <v>2</v>
          </cell>
        </row>
        <row r="143">
          <cell r="B143" t="str">
            <v xml:space="preserve"> </v>
          </cell>
          <cell r="C143" t="str">
            <v xml:space="preserve"> </v>
          </cell>
          <cell r="D143" t="str">
            <v xml:space="preserve"> </v>
          </cell>
          <cell r="E143" t="str">
            <v xml:space="preserve"> </v>
          </cell>
          <cell r="F143" t="str">
            <v xml:space="preserve"> </v>
          </cell>
          <cell r="G143" t="str">
            <v xml:space="preserve"> </v>
          </cell>
          <cell r="H143" t="str">
            <v xml:space="preserve"> </v>
          </cell>
          <cell r="I143" t="str">
            <v xml:space="preserve"> </v>
          </cell>
          <cell r="J143" t="str">
            <v xml:space="preserve"> </v>
          </cell>
          <cell r="K143" t="str">
            <v xml:space="preserve"> </v>
          </cell>
          <cell r="M143">
            <v>109</v>
          </cell>
          <cell r="N143" t="str">
            <v>ディジタル設定器</v>
          </cell>
          <cell r="P143" t="str">
            <v>NP</v>
          </cell>
          <cell r="Q143">
            <v>1</v>
          </cell>
          <cell r="R143" t="str">
            <v>組</v>
          </cell>
          <cell r="S143">
            <v>0.95</v>
          </cell>
          <cell r="AD143" t="str">
            <v>QY7205A</v>
          </cell>
          <cell r="AE143">
            <v>2</v>
          </cell>
        </row>
        <row r="144">
          <cell r="B144" t="str">
            <v xml:space="preserve"> </v>
          </cell>
          <cell r="C144" t="str">
            <v xml:space="preserve"> </v>
          </cell>
          <cell r="D144" t="str">
            <v xml:space="preserve"> </v>
          </cell>
          <cell r="E144" t="str">
            <v xml:space="preserve"> </v>
          </cell>
          <cell r="F144" t="str">
            <v xml:space="preserve"> </v>
          </cell>
          <cell r="G144" t="str">
            <v xml:space="preserve"> </v>
          </cell>
          <cell r="H144" t="str">
            <v xml:space="preserve"> </v>
          </cell>
          <cell r="I144" t="str">
            <v xml:space="preserve"> </v>
          </cell>
          <cell r="J144" t="str">
            <v xml:space="preserve"> </v>
          </cell>
          <cell r="K144" t="str">
            <v xml:space="preserve"> </v>
          </cell>
          <cell r="M144">
            <v>110</v>
          </cell>
          <cell r="N144" t="str">
            <v>液面制御装置</v>
          </cell>
          <cell r="P144" t="str">
            <v>GYY-SL-42</v>
          </cell>
          <cell r="Q144">
            <v>1</v>
          </cell>
          <cell r="R144" t="str">
            <v>組</v>
          </cell>
          <cell r="S144">
            <v>0.95</v>
          </cell>
          <cell r="AD144" t="str">
            <v>GYY-SL-42</v>
          </cell>
          <cell r="AE144">
            <v>2</v>
          </cell>
        </row>
        <row r="145">
          <cell r="B145" t="str">
            <v xml:space="preserve"> </v>
          </cell>
          <cell r="C145" t="str">
            <v xml:space="preserve"> </v>
          </cell>
          <cell r="D145" t="str">
            <v xml:space="preserve"> </v>
          </cell>
          <cell r="E145" t="str">
            <v xml:space="preserve"> </v>
          </cell>
          <cell r="F145" t="str">
            <v xml:space="preserve"> </v>
          </cell>
          <cell r="G145" t="str">
            <v xml:space="preserve"> </v>
          </cell>
          <cell r="H145" t="str">
            <v xml:space="preserve"> </v>
          </cell>
          <cell r="I145" t="str">
            <v xml:space="preserve"> </v>
          </cell>
          <cell r="J145" t="str">
            <v xml:space="preserve"> </v>
          </cell>
          <cell r="K145" t="str">
            <v xml:space="preserve"> </v>
          </cell>
          <cell r="M145">
            <v>111</v>
          </cell>
          <cell r="N145" t="str">
            <v>液面検出器</v>
          </cell>
          <cell r="Q145">
            <v>1</v>
          </cell>
          <cell r="R145" t="str">
            <v>組</v>
          </cell>
          <cell r="S145">
            <v>0.95</v>
          </cell>
          <cell r="AE145">
            <v>1</v>
          </cell>
        </row>
        <row r="146">
          <cell r="B146" t="str">
            <v xml:space="preserve"> </v>
          </cell>
          <cell r="C146" t="str">
            <v xml:space="preserve"> </v>
          </cell>
          <cell r="D146" t="str">
            <v xml:space="preserve"> </v>
          </cell>
          <cell r="E146" t="str">
            <v xml:space="preserve"> </v>
          </cell>
          <cell r="F146" t="str">
            <v xml:space="preserve"> </v>
          </cell>
          <cell r="G146" t="str">
            <v xml:space="preserve"> </v>
          </cell>
          <cell r="H146" t="str">
            <v xml:space="preserve"> </v>
          </cell>
          <cell r="I146" t="str">
            <v xml:space="preserve"> </v>
          </cell>
          <cell r="J146" t="str">
            <v xml:space="preserve"> </v>
          </cell>
          <cell r="K146" t="str">
            <v xml:space="preserve"> </v>
          </cell>
          <cell r="M146">
            <v>112</v>
          </cell>
          <cell r="N146" t="str">
            <v>補助リレー</v>
          </cell>
          <cell r="O146" t="str">
            <v xml:space="preserve"> </v>
          </cell>
          <cell r="P146" t="str">
            <v>R</v>
          </cell>
          <cell r="Q146">
            <v>1</v>
          </cell>
          <cell r="R146" t="str">
            <v>組</v>
          </cell>
          <cell r="S146" t="str">
            <v xml:space="preserve"> </v>
          </cell>
          <cell r="AD146" t="str">
            <v>盤内</v>
          </cell>
          <cell r="AE146">
            <v>1</v>
          </cell>
        </row>
        <row r="147">
          <cell r="B147" t="str">
            <v xml:space="preserve"> </v>
          </cell>
          <cell r="C147" t="str">
            <v xml:space="preserve"> </v>
          </cell>
          <cell r="D147" t="str">
            <v xml:space="preserve"> </v>
          </cell>
          <cell r="E147" t="str">
            <v xml:space="preserve"> </v>
          </cell>
          <cell r="F147" t="str">
            <v xml:space="preserve"> </v>
          </cell>
          <cell r="G147" t="str">
            <v xml:space="preserve"> </v>
          </cell>
          <cell r="H147" t="str">
            <v xml:space="preserve"> </v>
          </cell>
          <cell r="I147" t="str">
            <v xml:space="preserve"> </v>
          </cell>
          <cell r="J147" t="str">
            <v xml:space="preserve"> </v>
          </cell>
          <cell r="K147" t="str">
            <v xml:space="preserve"> </v>
          </cell>
          <cell r="M147">
            <v>113</v>
          </cell>
          <cell r="N147" t="str">
            <v>ＣＯ2発信器</v>
          </cell>
          <cell r="Q147">
            <v>1</v>
          </cell>
          <cell r="R147" t="str">
            <v>組</v>
          </cell>
          <cell r="S147">
            <v>1.9</v>
          </cell>
          <cell r="AE147">
            <v>2</v>
          </cell>
        </row>
        <row r="148">
          <cell r="B148" t="str">
            <v xml:space="preserve"> </v>
          </cell>
          <cell r="C148" t="str">
            <v xml:space="preserve"> </v>
          </cell>
          <cell r="D148" t="str">
            <v xml:space="preserve"> </v>
          </cell>
          <cell r="E148" t="str">
            <v xml:space="preserve"> </v>
          </cell>
          <cell r="F148" t="str">
            <v xml:space="preserve"> </v>
          </cell>
          <cell r="G148" t="str">
            <v xml:space="preserve"> </v>
          </cell>
          <cell r="H148" t="str">
            <v xml:space="preserve"> </v>
          </cell>
          <cell r="I148" t="str">
            <v xml:space="preserve"> </v>
          </cell>
          <cell r="J148" t="str">
            <v xml:space="preserve"> </v>
          </cell>
          <cell r="K148" t="str">
            <v xml:space="preserve"> </v>
          </cell>
          <cell r="M148">
            <v>114</v>
          </cell>
          <cell r="N148" t="str">
            <v>ばい煙濃度計</v>
          </cell>
          <cell r="P148" t="str">
            <v>ST-300</v>
          </cell>
          <cell r="Q148">
            <v>1</v>
          </cell>
          <cell r="R148" t="str">
            <v>組</v>
          </cell>
          <cell r="S148">
            <v>1.9</v>
          </cell>
          <cell r="AE148">
            <v>2</v>
          </cell>
        </row>
        <row r="149">
          <cell r="B149" t="str">
            <v xml:space="preserve"> </v>
          </cell>
          <cell r="C149" t="str">
            <v xml:space="preserve"> </v>
          </cell>
          <cell r="D149" t="str">
            <v xml:space="preserve"> </v>
          </cell>
          <cell r="E149" t="str">
            <v xml:space="preserve"> </v>
          </cell>
          <cell r="F149" t="str">
            <v xml:space="preserve"> </v>
          </cell>
          <cell r="G149" t="str">
            <v xml:space="preserve"> </v>
          </cell>
          <cell r="H149" t="str">
            <v xml:space="preserve"> </v>
          </cell>
          <cell r="I149" t="str">
            <v xml:space="preserve"> </v>
          </cell>
          <cell r="J149" t="str">
            <v xml:space="preserve"> </v>
          </cell>
          <cell r="K149" t="str">
            <v xml:space="preserve"> </v>
          </cell>
          <cell r="M149">
            <v>115</v>
          </cell>
          <cell r="N149" t="str">
            <v>圧力発信器</v>
          </cell>
          <cell r="P149" t="str">
            <v>工業用計器</v>
          </cell>
          <cell r="Q149">
            <v>1</v>
          </cell>
          <cell r="R149" t="str">
            <v>組</v>
          </cell>
          <cell r="S149">
            <v>1.9</v>
          </cell>
          <cell r="AE149">
            <v>2</v>
          </cell>
        </row>
        <row r="150">
          <cell r="B150" t="str">
            <v xml:space="preserve"> </v>
          </cell>
          <cell r="C150" t="str">
            <v xml:space="preserve"> </v>
          </cell>
          <cell r="D150" t="str">
            <v xml:space="preserve"> </v>
          </cell>
          <cell r="E150" t="str">
            <v xml:space="preserve"> </v>
          </cell>
          <cell r="F150" t="str">
            <v xml:space="preserve"> </v>
          </cell>
          <cell r="G150" t="str">
            <v xml:space="preserve"> </v>
          </cell>
          <cell r="H150" t="str">
            <v xml:space="preserve"> </v>
          </cell>
          <cell r="I150" t="str">
            <v xml:space="preserve"> </v>
          </cell>
          <cell r="J150" t="str">
            <v xml:space="preserve"> </v>
          </cell>
          <cell r="K150" t="str">
            <v xml:space="preserve"> </v>
          </cell>
          <cell r="M150">
            <v>116</v>
          </cell>
          <cell r="N150" t="str">
            <v>温度指示調節器</v>
          </cell>
          <cell r="O150" t="str">
            <v xml:space="preserve"> </v>
          </cell>
          <cell r="P150" t="str">
            <v>TC8</v>
          </cell>
          <cell r="Q150">
            <v>1</v>
          </cell>
          <cell r="R150" t="str">
            <v>組</v>
          </cell>
          <cell r="S150">
            <v>1.8</v>
          </cell>
          <cell r="AD150" t="str">
            <v>盤内 R30-2G</v>
          </cell>
          <cell r="AE150">
            <v>2</v>
          </cell>
        </row>
        <row r="151">
          <cell r="B151" t="str">
            <v xml:space="preserve"> </v>
          </cell>
          <cell r="C151" t="str">
            <v xml:space="preserve"> </v>
          </cell>
          <cell r="D151" t="str">
            <v xml:space="preserve"> </v>
          </cell>
          <cell r="E151" t="str">
            <v xml:space="preserve"> </v>
          </cell>
          <cell r="F151" t="str">
            <v xml:space="preserve"> </v>
          </cell>
          <cell r="G151" t="str">
            <v xml:space="preserve"> </v>
          </cell>
          <cell r="H151" t="str">
            <v xml:space="preserve"> </v>
          </cell>
          <cell r="I151" t="str">
            <v xml:space="preserve"> </v>
          </cell>
          <cell r="J151" t="str">
            <v xml:space="preserve"> </v>
          </cell>
          <cell r="K151" t="str">
            <v xml:space="preserve"> </v>
          </cell>
          <cell r="M151">
            <v>117</v>
          </cell>
          <cell r="N151" t="str">
            <v>差圧発信器</v>
          </cell>
          <cell r="P151" t="str">
            <v>工業用計器</v>
          </cell>
          <cell r="Q151">
            <v>1</v>
          </cell>
          <cell r="R151" t="str">
            <v>組</v>
          </cell>
          <cell r="S151">
            <v>1.9</v>
          </cell>
          <cell r="AE151">
            <v>2</v>
          </cell>
        </row>
        <row r="152">
          <cell r="B152" t="str">
            <v xml:space="preserve"> </v>
          </cell>
          <cell r="C152" t="str">
            <v xml:space="preserve"> </v>
          </cell>
          <cell r="D152" t="str">
            <v xml:space="preserve"> </v>
          </cell>
          <cell r="E152" t="str">
            <v xml:space="preserve"> </v>
          </cell>
          <cell r="F152" t="str">
            <v xml:space="preserve"> </v>
          </cell>
          <cell r="G152" t="str">
            <v xml:space="preserve"> </v>
          </cell>
          <cell r="H152" t="str">
            <v xml:space="preserve"> </v>
          </cell>
          <cell r="I152" t="str">
            <v xml:space="preserve"> </v>
          </cell>
          <cell r="J152" t="str">
            <v xml:space="preserve"> </v>
          </cell>
          <cell r="K152" t="str">
            <v xml:space="preserve"> </v>
          </cell>
          <cell r="M152">
            <v>118</v>
          </cell>
          <cell r="N152" t="str">
            <v>２４時間タイマー</v>
          </cell>
          <cell r="O152" t="str">
            <v xml:space="preserve"> </v>
          </cell>
          <cell r="P152" t="str">
            <v>TM</v>
          </cell>
          <cell r="Q152">
            <v>1</v>
          </cell>
          <cell r="R152" t="str">
            <v>組</v>
          </cell>
          <cell r="S152">
            <v>0.38</v>
          </cell>
          <cell r="AD152" t="str">
            <v>盤内 83103628</v>
          </cell>
          <cell r="AE152">
            <v>1</v>
          </cell>
        </row>
        <row r="153">
          <cell r="B153" t="str">
            <v xml:space="preserve"> </v>
          </cell>
          <cell r="C153" t="str">
            <v xml:space="preserve"> </v>
          </cell>
          <cell r="D153" t="str">
            <v xml:space="preserve"> </v>
          </cell>
          <cell r="E153" t="str">
            <v xml:space="preserve"> </v>
          </cell>
          <cell r="F153" t="str">
            <v xml:space="preserve"> </v>
          </cell>
          <cell r="G153" t="str">
            <v xml:space="preserve"> </v>
          </cell>
          <cell r="H153" t="str">
            <v xml:space="preserve"> </v>
          </cell>
          <cell r="I153" t="str">
            <v xml:space="preserve"> </v>
          </cell>
          <cell r="J153" t="str">
            <v xml:space="preserve"> </v>
          </cell>
          <cell r="K153" t="str">
            <v xml:space="preserve"> </v>
          </cell>
          <cell r="M153">
            <v>119</v>
          </cell>
          <cell r="N153" t="str">
            <v>液面発信器</v>
          </cell>
          <cell r="P153" t="str">
            <v>工業用計器</v>
          </cell>
          <cell r="Q153">
            <v>1</v>
          </cell>
          <cell r="R153" t="str">
            <v>組</v>
          </cell>
          <cell r="S153">
            <v>1.9</v>
          </cell>
          <cell r="AE153">
            <v>2</v>
          </cell>
        </row>
        <row r="154">
          <cell r="B154" t="str">
            <v xml:space="preserve"> </v>
          </cell>
          <cell r="C154" t="str">
            <v xml:space="preserve"> </v>
          </cell>
          <cell r="D154" t="str">
            <v xml:space="preserve"> </v>
          </cell>
          <cell r="E154" t="str">
            <v xml:space="preserve"> </v>
          </cell>
          <cell r="F154" t="str">
            <v xml:space="preserve"> </v>
          </cell>
          <cell r="G154" t="str">
            <v xml:space="preserve"> </v>
          </cell>
          <cell r="H154" t="str">
            <v xml:space="preserve"> </v>
          </cell>
          <cell r="I154" t="str">
            <v xml:space="preserve"> </v>
          </cell>
          <cell r="J154" t="str">
            <v xml:space="preserve"> </v>
          </cell>
          <cell r="K154" t="str">
            <v xml:space="preserve"> </v>
          </cell>
          <cell r="M154">
            <v>120</v>
          </cell>
          <cell r="N154" t="str">
            <v>トランス</v>
          </cell>
          <cell r="O154" t="str">
            <v xml:space="preserve"> </v>
          </cell>
          <cell r="P154" t="str">
            <v>Tr</v>
          </cell>
          <cell r="Q154">
            <v>1</v>
          </cell>
          <cell r="R154" t="str">
            <v>組</v>
          </cell>
          <cell r="S154">
            <v>0.35</v>
          </cell>
          <cell r="AD154" t="str">
            <v>盤内 ATY72Z</v>
          </cell>
          <cell r="AE154">
            <v>1</v>
          </cell>
        </row>
        <row r="155">
          <cell r="B155" t="str">
            <v xml:space="preserve"> </v>
          </cell>
          <cell r="C155" t="str">
            <v xml:space="preserve"> </v>
          </cell>
          <cell r="D155" t="str">
            <v xml:space="preserve"> </v>
          </cell>
          <cell r="E155" t="str">
            <v xml:space="preserve"> </v>
          </cell>
          <cell r="F155" t="str">
            <v xml:space="preserve"> </v>
          </cell>
          <cell r="G155" t="str">
            <v xml:space="preserve"> </v>
          </cell>
          <cell r="H155" t="str">
            <v xml:space="preserve"> </v>
          </cell>
          <cell r="I155" t="str">
            <v xml:space="preserve"> </v>
          </cell>
          <cell r="J155" t="str">
            <v xml:space="preserve"> </v>
          </cell>
          <cell r="K155" t="str">
            <v xml:space="preserve"> </v>
          </cell>
          <cell r="M155">
            <v>121</v>
          </cell>
          <cell r="N155" t="str">
            <v>漏水テープ</v>
          </cell>
          <cell r="Q155">
            <v>1</v>
          </cell>
          <cell r="R155" t="str">
            <v>ｍ</v>
          </cell>
          <cell r="S155">
            <v>0.06</v>
          </cell>
          <cell r="AE155">
            <v>1</v>
          </cell>
        </row>
        <row r="156">
          <cell r="B156" t="str">
            <v xml:space="preserve"> </v>
          </cell>
          <cell r="C156" t="str">
            <v xml:space="preserve"> </v>
          </cell>
          <cell r="D156" t="str">
            <v xml:space="preserve"> </v>
          </cell>
          <cell r="E156" t="str">
            <v xml:space="preserve"> </v>
          </cell>
          <cell r="F156" t="str">
            <v xml:space="preserve"> </v>
          </cell>
          <cell r="G156" t="str">
            <v xml:space="preserve"> </v>
          </cell>
          <cell r="H156" t="str">
            <v xml:space="preserve"> </v>
          </cell>
          <cell r="I156" t="str">
            <v xml:space="preserve"> </v>
          </cell>
          <cell r="J156" t="str">
            <v xml:space="preserve"> </v>
          </cell>
          <cell r="K156" t="str">
            <v xml:space="preserve"> </v>
          </cell>
          <cell r="M156">
            <v>122</v>
          </cell>
        </row>
        <row r="157">
          <cell r="B157" t="str">
            <v xml:space="preserve"> </v>
          </cell>
          <cell r="C157" t="str">
            <v xml:space="preserve"> </v>
          </cell>
          <cell r="D157" t="str">
            <v xml:space="preserve"> </v>
          </cell>
          <cell r="E157" t="str">
            <v xml:space="preserve"> </v>
          </cell>
          <cell r="F157" t="str">
            <v xml:space="preserve"> </v>
          </cell>
          <cell r="G157" t="str">
            <v xml:space="preserve"> </v>
          </cell>
          <cell r="H157" t="str">
            <v xml:space="preserve"> </v>
          </cell>
          <cell r="I157" t="str">
            <v xml:space="preserve"> </v>
          </cell>
          <cell r="J157" t="str">
            <v xml:space="preserve"> </v>
          </cell>
          <cell r="K157" t="str">
            <v xml:space="preserve"> </v>
          </cell>
          <cell r="M157">
            <v>123</v>
          </cell>
          <cell r="N157" t="str">
            <v>ｻｰﾓﾌﾟﾚｰﾄ</v>
          </cell>
          <cell r="O157" t="str">
            <v>電気式１個用</v>
          </cell>
          <cell r="Q157">
            <v>1</v>
          </cell>
          <cell r="R157" t="str">
            <v>組</v>
          </cell>
          <cell r="S157">
            <v>0.4</v>
          </cell>
        </row>
        <row r="158">
          <cell r="B158" t="str">
            <v xml:space="preserve"> </v>
          </cell>
          <cell r="C158" t="str">
            <v xml:space="preserve"> </v>
          </cell>
          <cell r="D158" t="str">
            <v xml:space="preserve"> </v>
          </cell>
          <cell r="E158" t="str">
            <v xml:space="preserve"> </v>
          </cell>
          <cell r="F158" t="str">
            <v xml:space="preserve"> </v>
          </cell>
          <cell r="G158" t="str">
            <v xml:space="preserve"> </v>
          </cell>
          <cell r="H158" t="str">
            <v xml:space="preserve"> </v>
          </cell>
          <cell r="I158" t="str">
            <v xml:space="preserve"> </v>
          </cell>
          <cell r="J158" t="str">
            <v xml:space="preserve"> </v>
          </cell>
          <cell r="K158" t="str">
            <v xml:space="preserve"> </v>
          </cell>
          <cell r="M158">
            <v>124</v>
          </cell>
          <cell r="N158" t="str">
            <v>ｻｰﾓﾌﾟﾚｰﾄ</v>
          </cell>
          <cell r="O158" t="str">
            <v>電気式２個用</v>
          </cell>
          <cell r="Q158">
            <v>1</v>
          </cell>
          <cell r="R158" t="str">
            <v>組</v>
          </cell>
          <cell r="S158">
            <v>0.4</v>
          </cell>
        </row>
        <row r="159">
          <cell r="B159" t="str">
            <v xml:space="preserve"> </v>
          </cell>
          <cell r="C159" t="str">
            <v xml:space="preserve"> </v>
          </cell>
          <cell r="D159" t="str">
            <v xml:space="preserve"> </v>
          </cell>
          <cell r="E159" t="str">
            <v xml:space="preserve"> </v>
          </cell>
          <cell r="F159" t="str">
            <v xml:space="preserve"> </v>
          </cell>
          <cell r="G159" t="str">
            <v xml:space="preserve"> </v>
          </cell>
          <cell r="H159" t="str">
            <v xml:space="preserve"> </v>
          </cell>
          <cell r="I159" t="str">
            <v xml:space="preserve"> </v>
          </cell>
          <cell r="J159" t="str">
            <v xml:space="preserve"> </v>
          </cell>
          <cell r="K159" t="str">
            <v xml:space="preserve"> </v>
          </cell>
          <cell r="M159">
            <v>125</v>
          </cell>
          <cell r="N159" t="str">
            <v>ｻｰﾓﾌﾟﾚｰﾄ</v>
          </cell>
          <cell r="O159" t="str">
            <v>電気式３個用</v>
          </cell>
          <cell r="Q159">
            <v>1</v>
          </cell>
          <cell r="R159" t="str">
            <v>組</v>
          </cell>
          <cell r="S159">
            <v>0.4</v>
          </cell>
        </row>
        <row r="160">
          <cell r="B160" t="str">
            <v xml:space="preserve"> </v>
          </cell>
          <cell r="C160" t="str">
            <v xml:space="preserve"> </v>
          </cell>
          <cell r="D160" t="str">
            <v xml:space="preserve"> </v>
          </cell>
          <cell r="E160" t="str">
            <v xml:space="preserve"> </v>
          </cell>
          <cell r="F160" t="str">
            <v xml:space="preserve"> </v>
          </cell>
          <cell r="G160" t="str">
            <v xml:space="preserve"> </v>
          </cell>
          <cell r="H160" t="str">
            <v xml:space="preserve"> </v>
          </cell>
          <cell r="I160" t="str">
            <v xml:space="preserve"> </v>
          </cell>
          <cell r="J160" t="str">
            <v xml:space="preserve"> </v>
          </cell>
          <cell r="K160" t="str">
            <v xml:space="preserve"> </v>
          </cell>
          <cell r="M160">
            <v>126</v>
          </cell>
          <cell r="N160" t="str">
            <v>ｻｰﾓﾌﾟﾚｰﾄ</v>
          </cell>
          <cell r="O160" t="str">
            <v>電気式４個用</v>
          </cell>
          <cell r="Q160">
            <v>1</v>
          </cell>
          <cell r="R160" t="str">
            <v>組</v>
          </cell>
          <cell r="S160">
            <v>0.4</v>
          </cell>
        </row>
        <row r="161">
          <cell r="B161" t="str">
            <v xml:space="preserve"> </v>
          </cell>
          <cell r="C161" t="str">
            <v xml:space="preserve"> </v>
          </cell>
          <cell r="D161" t="str">
            <v xml:space="preserve"> </v>
          </cell>
          <cell r="E161" t="str">
            <v xml:space="preserve"> </v>
          </cell>
          <cell r="F161" t="str">
            <v xml:space="preserve"> </v>
          </cell>
          <cell r="G161" t="str">
            <v xml:space="preserve"> </v>
          </cell>
          <cell r="H161" t="str">
            <v xml:space="preserve"> </v>
          </cell>
          <cell r="I161" t="str">
            <v xml:space="preserve"> </v>
          </cell>
          <cell r="J161" t="str">
            <v xml:space="preserve"> </v>
          </cell>
          <cell r="K161" t="str">
            <v xml:space="preserve"> </v>
          </cell>
          <cell r="M161">
            <v>127</v>
          </cell>
          <cell r="N161" t="str">
            <v>ｻｰﾓﾌﾟﾚｰﾄ</v>
          </cell>
          <cell r="O161" t="str">
            <v>電気式５個用</v>
          </cell>
          <cell r="Q161">
            <v>1</v>
          </cell>
          <cell r="R161" t="str">
            <v>組</v>
          </cell>
          <cell r="S161">
            <v>0.4</v>
          </cell>
        </row>
        <row r="162">
          <cell r="B162" t="str">
            <v xml:space="preserve"> </v>
          </cell>
          <cell r="C162" t="str">
            <v xml:space="preserve"> </v>
          </cell>
          <cell r="D162" t="str">
            <v xml:space="preserve"> </v>
          </cell>
          <cell r="E162" t="str">
            <v xml:space="preserve"> </v>
          </cell>
          <cell r="F162" t="str">
            <v xml:space="preserve"> </v>
          </cell>
          <cell r="G162" t="str">
            <v xml:space="preserve"> </v>
          </cell>
          <cell r="H162" t="str">
            <v xml:space="preserve"> </v>
          </cell>
          <cell r="I162" t="str">
            <v xml:space="preserve"> </v>
          </cell>
          <cell r="J162" t="str">
            <v xml:space="preserve"> </v>
          </cell>
          <cell r="K162" t="str">
            <v xml:space="preserve"> </v>
          </cell>
          <cell r="M162">
            <v>128</v>
          </cell>
        </row>
        <row r="163">
          <cell r="B163" t="str">
            <v xml:space="preserve"> </v>
          </cell>
          <cell r="C163" t="str">
            <v xml:space="preserve"> </v>
          </cell>
          <cell r="D163" t="str">
            <v xml:space="preserve"> </v>
          </cell>
          <cell r="E163" t="str">
            <v xml:space="preserve"> </v>
          </cell>
          <cell r="F163" t="str">
            <v xml:space="preserve"> </v>
          </cell>
          <cell r="G163" t="str">
            <v xml:space="preserve"> </v>
          </cell>
          <cell r="H163" t="str">
            <v xml:space="preserve"> </v>
          </cell>
          <cell r="I163" t="str">
            <v xml:space="preserve"> </v>
          </cell>
          <cell r="J163" t="str">
            <v xml:space="preserve"> </v>
          </cell>
          <cell r="K163" t="str">
            <v xml:space="preserve"> </v>
          </cell>
          <cell r="M163">
            <v>129</v>
          </cell>
          <cell r="N163" t="str">
            <v>ｻｰﾓﾌﾟﾚｰﾄ</v>
          </cell>
          <cell r="O163" t="str">
            <v>電子式１個用</v>
          </cell>
          <cell r="Q163">
            <v>1</v>
          </cell>
          <cell r="R163" t="str">
            <v>組</v>
          </cell>
          <cell r="S163">
            <v>0.4</v>
          </cell>
          <cell r="AE163">
            <v>2</v>
          </cell>
        </row>
        <row r="164">
          <cell r="B164" t="str">
            <v xml:space="preserve"> </v>
          </cell>
          <cell r="C164" t="str">
            <v xml:space="preserve"> </v>
          </cell>
          <cell r="D164" t="str">
            <v xml:space="preserve"> </v>
          </cell>
          <cell r="E164" t="str">
            <v xml:space="preserve"> </v>
          </cell>
          <cell r="F164" t="str">
            <v xml:space="preserve"> </v>
          </cell>
          <cell r="G164" t="str">
            <v xml:space="preserve"> </v>
          </cell>
          <cell r="H164" t="str">
            <v xml:space="preserve"> </v>
          </cell>
          <cell r="I164" t="str">
            <v xml:space="preserve"> </v>
          </cell>
          <cell r="J164" t="str">
            <v xml:space="preserve"> </v>
          </cell>
          <cell r="K164" t="str">
            <v xml:space="preserve"> </v>
          </cell>
          <cell r="M164">
            <v>130</v>
          </cell>
          <cell r="N164" t="str">
            <v>ｻｰﾓﾌﾟﾚｰﾄ</v>
          </cell>
          <cell r="O164" t="str">
            <v>電子式２個用</v>
          </cell>
          <cell r="Q164">
            <v>1</v>
          </cell>
          <cell r="R164" t="str">
            <v>組</v>
          </cell>
          <cell r="S164">
            <v>0.4</v>
          </cell>
          <cell r="AE164">
            <v>2</v>
          </cell>
        </row>
        <row r="165">
          <cell r="B165" t="str">
            <v xml:space="preserve"> </v>
          </cell>
          <cell r="C165" t="str">
            <v xml:space="preserve"> </v>
          </cell>
          <cell r="D165" t="str">
            <v xml:space="preserve"> </v>
          </cell>
          <cell r="E165" t="str">
            <v xml:space="preserve"> </v>
          </cell>
          <cell r="F165" t="str">
            <v xml:space="preserve"> </v>
          </cell>
          <cell r="G165" t="str">
            <v xml:space="preserve"> </v>
          </cell>
          <cell r="H165" t="str">
            <v xml:space="preserve"> </v>
          </cell>
          <cell r="I165" t="str">
            <v xml:space="preserve"> </v>
          </cell>
          <cell r="J165" t="str">
            <v xml:space="preserve"> </v>
          </cell>
          <cell r="K165" t="str">
            <v xml:space="preserve"> </v>
          </cell>
          <cell r="M165">
            <v>131</v>
          </cell>
          <cell r="N165" t="str">
            <v>ｻｰﾓﾌﾟﾚｰﾄ</v>
          </cell>
          <cell r="O165" t="str">
            <v>電子式３個用</v>
          </cell>
          <cell r="Q165">
            <v>1</v>
          </cell>
          <cell r="R165" t="str">
            <v>組</v>
          </cell>
          <cell r="S165">
            <v>0.4</v>
          </cell>
          <cell r="AE165">
            <v>2</v>
          </cell>
        </row>
        <row r="166">
          <cell r="B166" t="str">
            <v xml:space="preserve"> </v>
          </cell>
          <cell r="C166" t="str">
            <v xml:space="preserve"> </v>
          </cell>
          <cell r="D166" t="str">
            <v xml:space="preserve"> </v>
          </cell>
          <cell r="E166" t="str">
            <v xml:space="preserve"> </v>
          </cell>
          <cell r="F166" t="str">
            <v xml:space="preserve"> </v>
          </cell>
          <cell r="G166" t="str">
            <v xml:space="preserve"> </v>
          </cell>
          <cell r="H166" t="str">
            <v xml:space="preserve"> </v>
          </cell>
          <cell r="I166" t="str">
            <v xml:space="preserve"> </v>
          </cell>
          <cell r="J166" t="str">
            <v xml:space="preserve"> </v>
          </cell>
          <cell r="K166" t="str">
            <v xml:space="preserve"> </v>
          </cell>
          <cell r="M166">
            <v>132</v>
          </cell>
          <cell r="N166" t="str">
            <v>温度検出器</v>
          </cell>
          <cell r="O166" t="str">
            <v>電子式</v>
          </cell>
          <cell r="P166" t="str">
            <v>TE1</v>
          </cell>
          <cell r="Q166">
            <v>1</v>
          </cell>
          <cell r="R166" t="str">
            <v>個</v>
          </cell>
          <cell r="AD166" t="str">
            <v>TY7095A</v>
          </cell>
          <cell r="AE166">
            <v>2</v>
          </cell>
        </row>
        <row r="167">
          <cell r="B167" t="str">
            <v xml:space="preserve"> </v>
          </cell>
          <cell r="C167" t="str">
            <v xml:space="preserve"> </v>
          </cell>
          <cell r="D167" t="str">
            <v xml:space="preserve"> </v>
          </cell>
          <cell r="E167" t="str">
            <v xml:space="preserve"> </v>
          </cell>
          <cell r="F167" t="str">
            <v xml:space="preserve"> </v>
          </cell>
          <cell r="G167" t="str">
            <v xml:space="preserve"> </v>
          </cell>
          <cell r="H167" t="str">
            <v xml:space="preserve"> </v>
          </cell>
          <cell r="I167" t="str">
            <v xml:space="preserve"> </v>
          </cell>
          <cell r="J167" t="str">
            <v xml:space="preserve"> </v>
          </cell>
          <cell r="K167" t="str">
            <v xml:space="preserve"> </v>
          </cell>
          <cell r="M167">
            <v>133</v>
          </cell>
          <cell r="N167" t="str">
            <v>温度検出器</v>
          </cell>
          <cell r="O167" t="str">
            <v>電子式</v>
          </cell>
          <cell r="P167" t="str">
            <v>TE1-M</v>
          </cell>
          <cell r="Q167">
            <v>1</v>
          </cell>
          <cell r="R167" t="str">
            <v>個</v>
          </cell>
          <cell r="AD167" t="str">
            <v>T7090D</v>
          </cell>
          <cell r="AE167">
            <v>2</v>
          </cell>
        </row>
        <row r="168">
          <cell r="B168" t="str">
            <v xml:space="preserve"> </v>
          </cell>
          <cell r="C168" t="str">
            <v xml:space="preserve"> </v>
          </cell>
          <cell r="D168" t="str">
            <v xml:space="preserve"> </v>
          </cell>
          <cell r="E168" t="str">
            <v xml:space="preserve"> </v>
          </cell>
          <cell r="F168" t="str">
            <v xml:space="preserve"> </v>
          </cell>
          <cell r="G168" t="str">
            <v xml:space="preserve"> </v>
          </cell>
          <cell r="H168" t="str">
            <v xml:space="preserve"> </v>
          </cell>
          <cell r="I168" t="str">
            <v xml:space="preserve"> </v>
          </cell>
          <cell r="J168" t="str">
            <v xml:space="preserve"> </v>
          </cell>
          <cell r="K168" t="str">
            <v xml:space="preserve"> </v>
          </cell>
          <cell r="M168">
            <v>134</v>
          </cell>
          <cell r="N168" t="str">
            <v>温度調節器</v>
          </cell>
          <cell r="O168" t="str">
            <v>電子式</v>
          </cell>
          <cell r="P168" t="str">
            <v>TE1-C,H</v>
          </cell>
          <cell r="Q168">
            <v>1</v>
          </cell>
          <cell r="R168" t="str">
            <v>個</v>
          </cell>
          <cell r="AD168" t="str">
            <v>T7094A</v>
          </cell>
          <cell r="AE168">
            <v>2</v>
          </cell>
        </row>
        <row r="169">
          <cell r="B169" t="str">
            <v xml:space="preserve"> </v>
          </cell>
          <cell r="C169" t="str">
            <v xml:space="preserve"> </v>
          </cell>
          <cell r="D169" t="str">
            <v xml:space="preserve"> </v>
          </cell>
          <cell r="E169" t="str">
            <v xml:space="preserve"> </v>
          </cell>
          <cell r="F169" t="str">
            <v xml:space="preserve"> </v>
          </cell>
          <cell r="G169" t="str">
            <v xml:space="preserve"> </v>
          </cell>
          <cell r="H169" t="str">
            <v xml:space="preserve"> </v>
          </cell>
          <cell r="I169" t="str">
            <v xml:space="preserve"> </v>
          </cell>
          <cell r="J169" t="str">
            <v xml:space="preserve"> </v>
          </cell>
          <cell r="K169" t="str">
            <v xml:space="preserve"> </v>
          </cell>
          <cell r="M169">
            <v>135</v>
          </cell>
          <cell r="N169" t="str">
            <v>温度調節器</v>
          </cell>
          <cell r="O169" t="str">
            <v>電気式</v>
          </cell>
          <cell r="P169" t="str">
            <v>T1</v>
          </cell>
          <cell r="Q169">
            <v>1</v>
          </cell>
          <cell r="R169" t="str">
            <v>個</v>
          </cell>
          <cell r="AD169" t="str">
            <v>T6065A</v>
          </cell>
          <cell r="AE169">
            <v>2</v>
          </cell>
        </row>
        <row r="170">
          <cell r="B170" t="str">
            <v xml:space="preserve"> </v>
          </cell>
          <cell r="C170" t="str">
            <v xml:space="preserve"> </v>
          </cell>
          <cell r="D170" t="str">
            <v xml:space="preserve"> </v>
          </cell>
          <cell r="E170" t="str">
            <v xml:space="preserve"> </v>
          </cell>
          <cell r="F170" t="str">
            <v xml:space="preserve"> </v>
          </cell>
          <cell r="G170" t="str">
            <v xml:space="preserve"> </v>
          </cell>
          <cell r="H170" t="str">
            <v xml:space="preserve"> </v>
          </cell>
          <cell r="I170" t="str">
            <v xml:space="preserve"> </v>
          </cell>
          <cell r="J170" t="str">
            <v xml:space="preserve"> </v>
          </cell>
          <cell r="K170" t="str">
            <v xml:space="preserve"> </v>
          </cell>
          <cell r="M170">
            <v>136</v>
          </cell>
          <cell r="N170" t="str">
            <v>温度調節器</v>
          </cell>
          <cell r="O170" t="str">
            <v>電気式</v>
          </cell>
          <cell r="P170" t="str">
            <v>H1</v>
          </cell>
          <cell r="Q170">
            <v>1</v>
          </cell>
          <cell r="R170" t="str">
            <v>個</v>
          </cell>
          <cell r="AD170" t="str">
            <v>H615A</v>
          </cell>
          <cell r="AE170">
            <v>2</v>
          </cell>
        </row>
        <row r="171">
          <cell r="B171" t="str">
            <v xml:space="preserve"> </v>
          </cell>
          <cell r="C171" t="str">
            <v xml:space="preserve"> </v>
          </cell>
          <cell r="D171" t="str">
            <v xml:space="preserve"> </v>
          </cell>
          <cell r="E171" t="str">
            <v xml:space="preserve"> </v>
          </cell>
          <cell r="F171" t="str">
            <v xml:space="preserve"> </v>
          </cell>
          <cell r="G171" t="str">
            <v xml:space="preserve"> </v>
          </cell>
          <cell r="H171" t="str">
            <v xml:space="preserve"> </v>
          </cell>
          <cell r="I171" t="str">
            <v xml:space="preserve"> </v>
          </cell>
          <cell r="J171" t="str">
            <v xml:space="preserve"> </v>
          </cell>
          <cell r="K171" t="str">
            <v xml:space="preserve"> </v>
          </cell>
          <cell r="M171">
            <v>137</v>
          </cell>
        </row>
        <row r="172">
          <cell r="B172" t="str">
            <v xml:space="preserve"> </v>
          </cell>
          <cell r="C172" t="str">
            <v xml:space="preserve"> </v>
          </cell>
          <cell r="D172" t="str">
            <v xml:space="preserve"> </v>
          </cell>
          <cell r="E172" t="str">
            <v xml:space="preserve"> </v>
          </cell>
          <cell r="F172" t="str">
            <v xml:space="preserve"> </v>
          </cell>
          <cell r="G172" t="str">
            <v xml:space="preserve"> </v>
          </cell>
          <cell r="H172" t="str">
            <v xml:space="preserve"> </v>
          </cell>
          <cell r="I172" t="str">
            <v xml:space="preserve"> </v>
          </cell>
          <cell r="J172" t="str">
            <v xml:space="preserve"> </v>
          </cell>
          <cell r="K172" t="str">
            <v xml:space="preserve"> </v>
          </cell>
          <cell r="M172">
            <v>138</v>
          </cell>
          <cell r="N172" t="str">
            <v>温度指示器</v>
          </cell>
          <cell r="O172" t="str">
            <v>電子式</v>
          </cell>
          <cell r="P172" t="str">
            <v>TIC</v>
          </cell>
          <cell r="Q172">
            <v>1</v>
          </cell>
          <cell r="R172" t="str">
            <v>個</v>
          </cell>
          <cell r="AD172" t="str">
            <v>盤内 QY7205</v>
          </cell>
          <cell r="AE172">
            <v>2</v>
          </cell>
        </row>
        <row r="173">
          <cell r="B173" t="str">
            <v xml:space="preserve"> </v>
          </cell>
          <cell r="C173" t="str">
            <v xml:space="preserve"> </v>
          </cell>
          <cell r="D173" t="str">
            <v xml:space="preserve"> </v>
          </cell>
          <cell r="E173" t="str">
            <v xml:space="preserve"> </v>
          </cell>
          <cell r="F173" t="str">
            <v xml:space="preserve"> </v>
          </cell>
          <cell r="G173" t="str">
            <v xml:space="preserve"> </v>
          </cell>
          <cell r="H173" t="str">
            <v xml:space="preserve"> </v>
          </cell>
          <cell r="I173" t="str">
            <v xml:space="preserve"> </v>
          </cell>
          <cell r="J173" t="str">
            <v xml:space="preserve"> </v>
          </cell>
          <cell r="K173" t="str">
            <v xml:space="preserve"> </v>
          </cell>
          <cell r="M173">
            <v>139</v>
          </cell>
          <cell r="N173" t="str">
            <v>自動調整弁</v>
          </cell>
          <cell r="O173" t="str">
            <v xml:space="preserve"> </v>
          </cell>
          <cell r="P173" t="str">
            <v>V5065A-32A</v>
          </cell>
          <cell r="Q173">
            <v>1</v>
          </cell>
          <cell r="R173" t="str">
            <v>個</v>
          </cell>
          <cell r="S173">
            <v>0.22</v>
          </cell>
          <cell r="AD173" t="str">
            <v>V5065A-32A</v>
          </cell>
          <cell r="AE173">
            <v>1</v>
          </cell>
        </row>
        <row r="174">
          <cell r="B174" t="str">
            <v xml:space="preserve"> </v>
          </cell>
          <cell r="C174" t="str">
            <v xml:space="preserve"> </v>
          </cell>
          <cell r="D174" t="str">
            <v xml:space="preserve"> </v>
          </cell>
          <cell r="E174" t="str">
            <v xml:space="preserve"> </v>
          </cell>
          <cell r="F174" t="str">
            <v xml:space="preserve"> </v>
          </cell>
          <cell r="G174" t="str">
            <v xml:space="preserve"> </v>
          </cell>
          <cell r="H174" t="str">
            <v xml:space="preserve"> </v>
          </cell>
          <cell r="I174" t="str">
            <v xml:space="preserve"> </v>
          </cell>
          <cell r="J174" t="str">
            <v xml:space="preserve"> </v>
          </cell>
          <cell r="K174" t="str">
            <v xml:space="preserve"> </v>
          </cell>
          <cell r="M174">
            <v>140</v>
          </cell>
          <cell r="N174" t="str">
            <v>自動調整弁</v>
          </cell>
          <cell r="O174" t="str">
            <v xml:space="preserve"> </v>
          </cell>
          <cell r="P174" t="str">
            <v>V5065A-40A</v>
          </cell>
          <cell r="Q174">
            <v>1</v>
          </cell>
          <cell r="R174" t="str">
            <v>個</v>
          </cell>
          <cell r="S174">
            <v>0.22</v>
          </cell>
          <cell r="AD174" t="str">
            <v>V5065A-40A</v>
          </cell>
          <cell r="AE174">
            <v>1</v>
          </cell>
        </row>
        <row r="175">
          <cell r="B175" t="str">
            <v xml:space="preserve"> </v>
          </cell>
          <cell r="C175" t="str">
            <v xml:space="preserve"> </v>
          </cell>
          <cell r="D175" t="str">
            <v xml:space="preserve"> </v>
          </cell>
          <cell r="E175" t="str">
            <v xml:space="preserve"> </v>
          </cell>
          <cell r="F175" t="str">
            <v xml:space="preserve"> </v>
          </cell>
          <cell r="G175" t="str">
            <v xml:space="preserve"> </v>
          </cell>
          <cell r="H175" t="str">
            <v xml:space="preserve"> </v>
          </cell>
          <cell r="I175" t="str">
            <v xml:space="preserve"> </v>
          </cell>
          <cell r="J175" t="str">
            <v xml:space="preserve"> </v>
          </cell>
          <cell r="K175" t="str">
            <v xml:space="preserve"> </v>
          </cell>
          <cell r="M175">
            <v>141</v>
          </cell>
          <cell r="N175" t="str">
            <v>自動調整弁</v>
          </cell>
          <cell r="O175" t="str">
            <v xml:space="preserve"> </v>
          </cell>
          <cell r="P175" t="str">
            <v>V5065A-50A</v>
          </cell>
          <cell r="Q175">
            <v>1</v>
          </cell>
          <cell r="R175" t="str">
            <v>個</v>
          </cell>
          <cell r="S175">
            <v>0.22</v>
          </cell>
          <cell r="AD175" t="str">
            <v>V5065A-50A</v>
          </cell>
          <cell r="AE175">
            <v>1</v>
          </cell>
        </row>
        <row r="176">
          <cell r="B176" t="str">
            <v xml:space="preserve"> </v>
          </cell>
          <cell r="C176" t="str">
            <v xml:space="preserve"> </v>
          </cell>
          <cell r="D176" t="str">
            <v xml:space="preserve"> </v>
          </cell>
          <cell r="E176" t="str">
            <v xml:space="preserve"> </v>
          </cell>
          <cell r="F176" t="str">
            <v xml:space="preserve"> </v>
          </cell>
          <cell r="G176" t="str">
            <v xml:space="preserve"> </v>
          </cell>
          <cell r="H176" t="str">
            <v xml:space="preserve"> </v>
          </cell>
          <cell r="I176" t="str">
            <v xml:space="preserve"> </v>
          </cell>
          <cell r="J176" t="str">
            <v xml:space="preserve"> </v>
          </cell>
          <cell r="K176" t="str">
            <v xml:space="preserve"> </v>
          </cell>
          <cell r="M176">
            <v>142</v>
          </cell>
        </row>
        <row r="177">
          <cell r="B177" t="str">
            <v xml:space="preserve"> </v>
          </cell>
          <cell r="C177" t="str">
            <v xml:space="preserve"> </v>
          </cell>
          <cell r="D177" t="str">
            <v xml:space="preserve"> </v>
          </cell>
          <cell r="E177" t="str">
            <v xml:space="preserve"> </v>
          </cell>
          <cell r="F177" t="str">
            <v xml:space="preserve"> </v>
          </cell>
          <cell r="G177" t="str">
            <v xml:space="preserve"> </v>
          </cell>
          <cell r="H177" t="str">
            <v xml:space="preserve"> </v>
          </cell>
          <cell r="I177" t="str">
            <v xml:space="preserve"> </v>
          </cell>
          <cell r="J177" t="str">
            <v xml:space="preserve"> </v>
          </cell>
          <cell r="K177" t="str">
            <v xml:space="preserve"> </v>
          </cell>
          <cell r="M177">
            <v>143</v>
          </cell>
        </row>
        <row r="178">
          <cell r="B178" t="str">
            <v xml:space="preserve"> </v>
          </cell>
          <cell r="C178" t="str">
            <v xml:space="preserve"> </v>
          </cell>
          <cell r="D178" t="str">
            <v xml:space="preserve"> </v>
          </cell>
          <cell r="E178" t="str">
            <v xml:space="preserve"> </v>
          </cell>
          <cell r="F178" t="str">
            <v xml:space="preserve"> </v>
          </cell>
          <cell r="G178" t="str">
            <v xml:space="preserve"> </v>
          </cell>
          <cell r="H178" t="str">
            <v xml:space="preserve"> </v>
          </cell>
          <cell r="I178" t="str">
            <v xml:space="preserve"> </v>
          </cell>
          <cell r="J178" t="str">
            <v xml:space="preserve"> </v>
          </cell>
          <cell r="K178" t="str">
            <v xml:space="preserve"> </v>
          </cell>
          <cell r="M178">
            <v>144</v>
          </cell>
        </row>
        <row r="179">
          <cell r="B179" t="str">
            <v xml:space="preserve"> </v>
          </cell>
          <cell r="C179" t="str">
            <v xml:space="preserve"> </v>
          </cell>
          <cell r="D179" t="str">
            <v xml:space="preserve"> </v>
          </cell>
          <cell r="E179" t="str">
            <v xml:space="preserve"> </v>
          </cell>
          <cell r="F179" t="str">
            <v xml:space="preserve"> </v>
          </cell>
          <cell r="G179" t="str">
            <v xml:space="preserve"> </v>
          </cell>
          <cell r="H179" t="str">
            <v xml:space="preserve"> </v>
          </cell>
          <cell r="I179" t="str">
            <v xml:space="preserve"> </v>
          </cell>
          <cell r="J179" t="str">
            <v xml:space="preserve"> </v>
          </cell>
          <cell r="K179" t="str">
            <v xml:space="preserve"> </v>
          </cell>
          <cell r="M179">
            <v>145</v>
          </cell>
        </row>
        <row r="180">
          <cell r="B180" t="str">
            <v xml:space="preserve"> </v>
          </cell>
          <cell r="C180" t="str">
            <v xml:space="preserve"> </v>
          </cell>
          <cell r="D180" t="str">
            <v xml:space="preserve"> </v>
          </cell>
          <cell r="E180" t="str">
            <v xml:space="preserve"> </v>
          </cell>
          <cell r="F180" t="str">
            <v xml:space="preserve"> </v>
          </cell>
          <cell r="G180" t="str">
            <v xml:space="preserve"> </v>
          </cell>
          <cell r="H180" t="str">
            <v xml:space="preserve"> </v>
          </cell>
          <cell r="I180" t="str">
            <v xml:space="preserve"> </v>
          </cell>
          <cell r="J180" t="str">
            <v xml:space="preserve"> </v>
          </cell>
          <cell r="K180" t="str">
            <v xml:space="preserve"> </v>
          </cell>
          <cell r="M180">
            <v>146</v>
          </cell>
        </row>
        <row r="181">
          <cell r="D181">
            <v>4</v>
          </cell>
          <cell r="E181">
            <v>0</v>
          </cell>
          <cell r="F181">
            <v>0</v>
          </cell>
          <cell r="G181">
            <v>0</v>
          </cell>
          <cell r="H181">
            <v>0</v>
          </cell>
          <cell r="I181">
            <v>0</v>
          </cell>
          <cell r="J181">
            <v>0</v>
          </cell>
          <cell r="K181">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設計書"/>
      <sheetName val="２次製品"/>
      <sheetName val="表紙"/>
      <sheetName val="特記建築"/>
      <sheetName val="特記建築改修"/>
      <sheetName val="00建築経費"/>
      <sheetName val="D構成率"/>
      <sheetName val="印刷書式"/>
      <sheetName val="出来高表紙"/>
      <sheetName val="出来高計算"/>
      <sheetName val="設計書設定マクロ一覧"/>
      <sheetName val="Dialog (1)"/>
      <sheetName val="Module1"/>
      <sheetName val="Dialog (2)"/>
      <sheetName val="Module (2)"/>
      <sheetName val="Dialog (3)"/>
      <sheetName val="Module (3)"/>
      <sheetName val="Dialog (4)"/>
      <sheetName val="Module6"/>
      <sheetName val="出来高OT"/>
      <sheetName val="Sheet1"/>
      <sheetName val="Sheet2"/>
      <sheetName val="Sheet3"/>
      <sheetName val=""/>
    </sheetNames>
    <definedNames>
      <definedName name="スピンボタン入力2"/>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refreshError="1"/>
      <sheetData sheetId="16"/>
      <sheetData sheetId="17" refreshError="1"/>
      <sheetData sheetId="18"/>
      <sheetData sheetId="19" refreshError="1"/>
      <sheetData sheetId="20" refreshError="1"/>
      <sheetData sheetId="21"/>
      <sheetData sheetId="22"/>
      <sheetData sheetId="23"/>
      <sheetData sheetId="24"/>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諸経費"/>
      <sheetName val="細目"/>
      <sheetName val="科目"/>
      <sheetName val="種目"/>
      <sheetName val="表紙"/>
      <sheetName val="直接仮設"/>
      <sheetName val="ｺﾝｸﾘｰﾄ打設費"/>
      <sheetName val="見積比較"/>
      <sheetName val="建具見積比較"/>
      <sheetName val="物価資料"/>
      <sheetName val="一式計算"/>
      <sheetName val="撤去費"/>
    </sheetNames>
    <sheetDataSet>
      <sheetData sheetId="0" refreshError="1">
        <row r="41">
          <cell r="AY41" t="str">
            <v>/WIR{?}~{BRANCH \D}</v>
          </cell>
        </row>
        <row r="62">
          <cell r="AY62" t="str">
            <v>/WCS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BC→ｴｸｾﾙ"/>
      <sheetName val="ｴｸｾﾙ→RIBC"/>
      <sheetName val="法定福利費とは"/>
      <sheetName val="集計"/>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s>
    <sheetDataSet>
      <sheetData sheetId="0" refreshError="1"/>
      <sheetData sheetId="1">
        <row r="2">
          <cell r="R2">
            <v>0</v>
          </cell>
          <cell r="S2">
            <v>1</v>
          </cell>
        </row>
        <row r="3">
          <cell r="R3">
            <v>0</v>
          </cell>
          <cell r="S3">
            <v>2</v>
          </cell>
        </row>
        <row r="4">
          <cell r="R4">
            <v>0</v>
          </cell>
          <cell r="S4">
            <v>3</v>
          </cell>
        </row>
        <row r="5">
          <cell r="R5">
            <v>0</v>
          </cell>
          <cell r="S5">
            <v>4</v>
          </cell>
        </row>
        <row r="6">
          <cell r="R6">
            <v>0</v>
          </cell>
          <cell r="S6">
            <v>5</v>
          </cell>
        </row>
        <row r="7">
          <cell r="R7">
            <v>0</v>
          </cell>
          <cell r="S7">
            <v>6</v>
          </cell>
        </row>
        <row r="8">
          <cell r="R8">
            <v>0</v>
          </cell>
          <cell r="S8">
            <v>7</v>
          </cell>
        </row>
        <row r="9">
          <cell r="R9">
            <v>0</v>
          </cell>
          <cell r="S9">
            <v>8</v>
          </cell>
        </row>
        <row r="10">
          <cell r="R10">
            <v>0</v>
          </cell>
          <cell r="S10">
            <v>9</v>
          </cell>
        </row>
        <row r="11">
          <cell r="R11">
            <v>0</v>
          </cell>
          <cell r="S11">
            <v>10</v>
          </cell>
        </row>
        <row r="12">
          <cell r="R12">
            <v>0</v>
          </cell>
          <cell r="S12">
            <v>11</v>
          </cell>
        </row>
        <row r="13">
          <cell r="R13">
            <v>0</v>
          </cell>
          <cell r="S13">
            <v>12</v>
          </cell>
        </row>
        <row r="14">
          <cell r="R14">
            <v>0</v>
          </cell>
          <cell r="S14">
            <v>13</v>
          </cell>
        </row>
        <row r="15">
          <cell r="R15">
            <v>0</v>
          </cell>
          <cell r="S15">
            <v>14</v>
          </cell>
        </row>
        <row r="16">
          <cell r="R16">
            <v>0</v>
          </cell>
          <cell r="S16">
            <v>15</v>
          </cell>
        </row>
        <row r="17">
          <cell r="R17">
            <v>0</v>
          </cell>
          <cell r="S17">
            <v>16</v>
          </cell>
        </row>
        <row r="18">
          <cell r="R18">
            <v>0</v>
          </cell>
          <cell r="S18">
            <v>17</v>
          </cell>
        </row>
        <row r="19">
          <cell r="R19">
            <v>0</v>
          </cell>
          <cell r="S19">
            <v>18</v>
          </cell>
        </row>
        <row r="20">
          <cell r="R20">
            <v>0</v>
          </cell>
          <cell r="S20">
            <v>19</v>
          </cell>
        </row>
        <row r="21">
          <cell r="R21">
            <v>0</v>
          </cell>
          <cell r="S21">
            <v>20</v>
          </cell>
        </row>
        <row r="22">
          <cell r="R22">
            <v>0</v>
          </cell>
          <cell r="S22">
            <v>21</v>
          </cell>
        </row>
        <row r="23">
          <cell r="R23">
            <v>0</v>
          </cell>
          <cell r="S23">
            <v>22</v>
          </cell>
        </row>
        <row r="24">
          <cell r="R24">
            <v>0</v>
          </cell>
          <cell r="S24">
            <v>23</v>
          </cell>
        </row>
        <row r="25">
          <cell r="R25">
            <v>0</v>
          </cell>
          <cell r="S25">
            <v>24</v>
          </cell>
        </row>
        <row r="26">
          <cell r="R26">
            <v>0</v>
          </cell>
          <cell r="S26">
            <v>25</v>
          </cell>
        </row>
        <row r="27">
          <cell r="R27">
            <v>0</v>
          </cell>
          <cell r="S27">
            <v>26</v>
          </cell>
        </row>
        <row r="28">
          <cell r="R28">
            <v>0</v>
          </cell>
          <cell r="S28">
            <v>27</v>
          </cell>
        </row>
        <row r="29">
          <cell r="R29">
            <v>0</v>
          </cell>
          <cell r="S29">
            <v>28</v>
          </cell>
        </row>
        <row r="30">
          <cell r="R30">
            <v>0</v>
          </cell>
          <cell r="S30">
            <v>29</v>
          </cell>
        </row>
        <row r="31">
          <cell r="R31">
            <v>0</v>
          </cell>
          <cell r="S31">
            <v>30</v>
          </cell>
        </row>
        <row r="32">
          <cell r="R32">
            <v>0</v>
          </cell>
          <cell r="S32">
            <v>31</v>
          </cell>
        </row>
        <row r="33">
          <cell r="R33">
            <v>0</v>
          </cell>
          <cell r="S33">
            <v>32</v>
          </cell>
        </row>
        <row r="34">
          <cell r="R34">
            <v>0</v>
          </cell>
          <cell r="S34">
            <v>33</v>
          </cell>
        </row>
        <row r="35">
          <cell r="R35">
            <v>0</v>
          </cell>
          <cell r="S35">
            <v>34</v>
          </cell>
        </row>
        <row r="36">
          <cell r="R36">
            <v>0</v>
          </cell>
          <cell r="S36">
            <v>35</v>
          </cell>
        </row>
        <row r="37">
          <cell r="R37">
            <v>0</v>
          </cell>
          <cell r="S37">
            <v>36</v>
          </cell>
        </row>
        <row r="38">
          <cell r="R38">
            <v>0</v>
          </cell>
          <cell r="S38">
            <v>37</v>
          </cell>
        </row>
        <row r="39">
          <cell r="R39">
            <v>0</v>
          </cell>
          <cell r="S39">
            <v>38</v>
          </cell>
        </row>
        <row r="40">
          <cell r="R40">
            <v>0</v>
          </cell>
          <cell r="S40">
            <v>39</v>
          </cell>
        </row>
        <row r="41">
          <cell r="R41">
            <v>0</v>
          </cell>
          <cell r="S41">
            <v>40</v>
          </cell>
        </row>
        <row r="42">
          <cell r="R42">
            <v>0</v>
          </cell>
          <cell r="S42">
            <v>41</v>
          </cell>
        </row>
        <row r="43">
          <cell r="R43">
            <v>0</v>
          </cell>
          <cell r="S43">
            <v>42</v>
          </cell>
        </row>
        <row r="44">
          <cell r="R44">
            <v>0</v>
          </cell>
          <cell r="S44">
            <v>43</v>
          </cell>
        </row>
        <row r="45">
          <cell r="R45">
            <v>0</v>
          </cell>
          <cell r="S45">
            <v>44</v>
          </cell>
        </row>
        <row r="46">
          <cell r="R46">
            <v>0</v>
          </cell>
          <cell r="S46">
            <v>45</v>
          </cell>
        </row>
        <row r="47">
          <cell r="R47">
            <v>0</v>
          </cell>
          <cell r="S47">
            <v>46</v>
          </cell>
        </row>
        <row r="48">
          <cell r="R48">
            <v>0</v>
          </cell>
          <cell r="S48">
            <v>47</v>
          </cell>
        </row>
        <row r="49">
          <cell r="R49">
            <v>0</v>
          </cell>
          <cell r="S49">
            <v>48</v>
          </cell>
        </row>
        <row r="50">
          <cell r="R50">
            <v>0</v>
          </cell>
          <cell r="S50">
            <v>49</v>
          </cell>
        </row>
        <row r="51">
          <cell r="R51">
            <v>0</v>
          </cell>
          <cell r="S51">
            <v>50</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aroux"/>
      <sheetName val="盤類"/>
      <sheetName val="搬入費出力"/>
      <sheetName val="搬入入力"/>
      <sheetName val="搬入据付集計"/>
      <sheetName val="単価"/>
    </sheetNames>
    <sheetDataSet>
      <sheetData sheetId="0"/>
      <sheetData sheetId="1" refreshError="1"/>
      <sheetData sheetId="2"/>
      <sheetData sheetId="3"/>
      <sheetData sheetId="4"/>
      <sheetData sheetId="5"/>
      <sheetData sheetId="6" refreshError="1">
        <row r="33">
          <cell r="E33">
            <v>35697</v>
          </cell>
        </row>
      </sheetData>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 val="集計表（新設）"/>
      <sheetName val="仮設拾書（新設）"/>
      <sheetName val="く体拾書（新設） "/>
      <sheetName val="鉄筋拾書（新設）"/>
      <sheetName val="外部仕上拾書（新設）"/>
      <sheetName val="内部仕上拾書（新設）"/>
      <sheetName val="建具拾書（新設）"/>
      <sheetName val="木材拾書（新設）"/>
      <sheetName val="集計表（改修）"/>
      <sheetName val="仮設拾書（改修）"/>
      <sheetName val="内部仕上拾書（改修）"/>
      <sheetName val="建具拾書（改修）"/>
      <sheetName val="塗装改修ｼ-ﾄ（改修）"/>
      <sheetName val="撤去拾書（改修）"/>
      <sheetName val="集計表（既存撤去）"/>
      <sheetName val="撤去拾書（既存撤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整形－五洋内訳"/>
      <sheetName val="内訳書（電気）"/>
      <sheetName val="複合単価"/>
      <sheetName val="比較表"/>
      <sheetName val="盤類労務費"/>
      <sheetName val="Module2"/>
      <sheetName val="Module4"/>
      <sheetName val="Module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別紙"/>
      <sheetName val="諸経費"/>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Ａ建築"/>
      <sheetName val="A-1"/>
      <sheetName val="A-2"/>
      <sheetName val="A-3 "/>
      <sheetName val="A-4"/>
      <sheetName val="A-5"/>
      <sheetName val="Ｂ機械 (表紙)"/>
      <sheetName val="Ｂ機械 (空調)"/>
      <sheetName val="Ｂ機械 (管)"/>
      <sheetName val="Ｃ電気"/>
      <sheetName val="Ｅ,Ｆ共通費"/>
      <sheetName val="総合発注"/>
      <sheetName val="建築別紙明細"/>
      <sheetName val="建築代価1"/>
      <sheetName val="建築代価2"/>
      <sheetName val="建築代価3"/>
      <sheetName val="機械複合単価 "/>
      <sheetName val="機械配管単価"/>
      <sheetName val="機械代価表（１）"/>
      <sheetName val="機械代価表（２） "/>
      <sheetName val="機械機器重量"/>
      <sheetName val="機械別紙明細表"/>
      <sheetName val="機械見積比較表"/>
      <sheetName val="電気代価表"/>
      <sheetName val="電気拾い"/>
      <sheetName val="電気複合単価表"/>
      <sheetName val="電気分電盤集計表"/>
      <sheetName val="電気見積比較表"/>
      <sheetName val="単独発注"/>
      <sheetName val="新営改修"/>
      <sheetName val="率表"/>
      <sheetName val="共通仮設費"/>
      <sheetName val="諸経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5">
          <cell r="Q5">
            <v>1</v>
          </cell>
          <cell r="R5">
            <v>22.2</v>
          </cell>
        </row>
        <row r="6">
          <cell r="Q6">
            <v>2</v>
          </cell>
          <cell r="R6">
            <v>20.8</v>
          </cell>
        </row>
        <row r="7">
          <cell r="Q7">
            <v>3</v>
          </cell>
          <cell r="R7">
            <v>19.5</v>
          </cell>
        </row>
        <row r="8">
          <cell r="Q8">
            <v>4</v>
          </cell>
          <cell r="R8">
            <v>14.4</v>
          </cell>
        </row>
        <row r="9">
          <cell r="Q9">
            <v>5</v>
          </cell>
          <cell r="R9">
            <v>13.4</v>
          </cell>
        </row>
        <row r="10">
          <cell r="Q10">
            <v>11</v>
          </cell>
          <cell r="R10">
            <v>20</v>
          </cell>
        </row>
        <row r="11">
          <cell r="Q11">
            <v>12</v>
          </cell>
          <cell r="R11">
            <v>17.5</v>
          </cell>
        </row>
        <row r="12">
          <cell r="Q12">
            <v>13</v>
          </cell>
          <cell r="R12">
            <v>17.5</v>
          </cell>
        </row>
        <row r="13">
          <cell r="Q13">
            <v>14</v>
          </cell>
          <cell r="R13">
            <v>20</v>
          </cell>
        </row>
        <row r="14">
          <cell r="Q14">
            <v>15</v>
          </cell>
          <cell r="R14">
            <v>13</v>
          </cell>
        </row>
        <row r="29">
          <cell r="N29">
            <v>1</v>
          </cell>
          <cell r="O29">
            <v>3.9</v>
          </cell>
          <cell r="P29">
            <v>4</v>
          </cell>
          <cell r="Q29">
            <v>4</v>
          </cell>
          <cell r="R29">
            <v>4.0999999999999996</v>
          </cell>
          <cell r="S29">
            <v>4.0999999999999996</v>
          </cell>
          <cell r="T29">
            <v>4.0999999999999996</v>
          </cell>
          <cell r="U29">
            <v>4.0999999999999996</v>
          </cell>
          <cell r="V29">
            <v>4.0999999999999996</v>
          </cell>
          <cell r="W29">
            <v>3.9</v>
          </cell>
        </row>
        <row r="30">
          <cell r="N30">
            <v>2</v>
          </cell>
          <cell r="O30">
            <v>3.6</v>
          </cell>
          <cell r="P30">
            <v>3.8</v>
          </cell>
          <cell r="Q30">
            <v>3.7</v>
          </cell>
          <cell r="R30">
            <v>3.9</v>
          </cell>
          <cell r="S30">
            <v>4</v>
          </cell>
          <cell r="T30">
            <v>4</v>
          </cell>
          <cell r="U30">
            <v>4</v>
          </cell>
          <cell r="V30">
            <v>4</v>
          </cell>
          <cell r="W30">
            <v>3.6</v>
          </cell>
        </row>
        <row r="31">
          <cell r="N31">
            <v>3</v>
          </cell>
          <cell r="O31">
            <v>3.7</v>
          </cell>
          <cell r="P31">
            <v>3.8</v>
          </cell>
          <cell r="Q31">
            <v>3.8</v>
          </cell>
          <cell r="R31">
            <v>3.9</v>
          </cell>
          <cell r="S31">
            <v>3.9</v>
          </cell>
          <cell r="T31">
            <v>3.9</v>
          </cell>
          <cell r="U31">
            <v>3.9</v>
          </cell>
          <cell r="V31">
            <v>3.9</v>
          </cell>
          <cell r="W31">
            <v>3.7</v>
          </cell>
        </row>
        <row r="32">
          <cell r="N32">
            <v>4</v>
          </cell>
          <cell r="O32">
            <v>2.2999999999999998</v>
          </cell>
          <cell r="P32">
            <v>2.8</v>
          </cell>
          <cell r="Q32">
            <v>2.7</v>
          </cell>
          <cell r="R32">
            <v>3</v>
          </cell>
          <cell r="S32">
            <v>3</v>
          </cell>
          <cell r="T32">
            <v>3</v>
          </cell>
          <cell r="U32">
            <v>3</v>
          </cell>
          <cell r="V32">
            <v>3</v>
          </cell>
          <cell r="W32">
            <v>2.2000000000000002</v>
          </cell>
        </row>
        <row r="33">
          <cell r="N33">
            <v>5</v>
          </cell>
          <cell r="O33">
            <v>7.5</v>
          </cell>
          <cell r="P33">
            <v>10.3</v>
          </cell>
          <cell r="Q33">
            <v>9.6999999999999993</v>
          </cell>
          <cell r="R33">
            <v>12.5</v>
          </cell>
          <cell r="S33">
            <v>12.5</v>
          </cell>
          <cell r="T33">
            <v>12.5</v>
          </cell>
          <cell r="U33">
            <v>12.5</v>
          </cell>
          <cell r="V33">
            <v>12.5</v>
          </cell>
          <cell r="W33">
            <v>7.5</v>
          </cell>
        </row>
        <row r="34">
          <cell r="N34">
            <v>11</v>
          </cell>
          <cell r="O34">
            <v>3.4</v>
          </cell>
          <cell r="P34">
            <v>3.4</v>
          </cell>
          <cell r="Q34">
            <v>3.4</v>
          </cell>
          <cell r="R34">
            <v>3.4</v>
          </cell>
          <cell r="S34">
            <v>3.4</v>
          </cell>
          <cell r="T34">
            <v>3.4</v>
          </cell>
          <cell r="U34">
            <v>3.4</v>
          </cell>
          <cell r="V34">
            <v>3.4</v>
          </cell>
          <cell r="W34">
            <v>3.4</v>
          </cell>
        </row>
        <row r="35">
          <cell r="N35">
            <v>12</v>
          </cell>
          <cell r="O35">
            <v>2.2000000000000002</v>
          </cell>
          <cell r="P35">
            <v>2.9</v>
          </cell>
          <cell r="Q35">
            <v>2.7</v>
          </cell>
          <cell r="R35">
            <v>3.6</v>
          </cell>
          <cell r="S35">
            <v>3.8</v>
          </cell>
          <cell r="T35">
            <v>3.8</v>
          </cell>
          <cell r="U35">
            <v>3.8</v>
          </cell>
          <cell r="V35">
            <v>3.8</v>
          </cell>
          <cell r="W35">
            <v>2.1</v>
          </cell>
        </row>
        <row r="36">
          <cell r="N36">
            <v>13</v>
          </cell>
          <cell r="O36">
            <v>2.8</v>
          </cell>
          <cell r="P36">
            <v>3.1</v>
          </cell>
          <cell r="Q36">
            <v>3.1</v>
          </cell>
          <cell r="R36">
            <v>3.5</v>
          </cell>
          <cell r="S36">
            <v>3.6</v>
          </cell>
          <cell r="T36">
            <v>3.6</v>
          </cell>
          <cell r="U36">
            <v>3.6</v>
          </cell>
          <cell r="V36">
            <v>3.6</v>
          </cell>
          <cell r="W36">
            <v>2.7</v>
          </cell>
        </row>
        <row r="37">
          <cell r="N37">
            <v>14</v>
          </cell>
          <cell r="O37">
            <v>3.4</v>
          </cell>
          <cell r="P37">
            <v>3.4</v>
          </cell>
          <cell r="Q37">
            <v>3.4</v>
          </cell>
          <cell r="R37">
            <v>3.4</v>
          </cell>
          <cell r="S37">
            <v>3.4</v>
          </cell>
          <cell r="T37">
            <v>3.4</v>
          </cell>
          <cell r="U37">
            <v>3.4</v>
          </cell>
          <cell r="V37">
            <v>3.4</v>
          </cell>
          <cell r="W37">
            <v>3.4</v>
          </cell>
        </row>
        <row r="38">
          <cell r="N38">
            <v>15</v>
          </cell>
          <cell r="O38">
            <v>1</v>
          </cell>
          <cell r="P38">
            <v>1</v>
          </cell>
          <cell r="Q38">
            <v>1</v>
          </cell>
          <cell r="R38">
            <v>1</v>
          </cell>
          <cell r="S38">
            <v>1</v>
          </cell>
          <cell r="T38">
            <v>1</v>
          </cell>
          <cell r="U38">
            <v>1</v>
          </cell>
          <cell r="V38">
            <v>1</v>
          </cell>
          <cell r="W38">
            <v>1</v>
          </cell>
        </row>
        <row r="87">
          <cell r="N87">
            <v>1</v>
          </cell>
          <cell r="O87">
            <v>19.7</v>
          </cell>
          <cell r="P87">
            <v>21.6</v>
          </cell>
          <cell r="Q87">
            <v>21.2</v>
          </cell>
          <cell r="R87">
            <v>23.1</v>
          </cell>
          <cell r="S87">
            <v>23.1</v>
          </cell>
          <cell r="T87">
            <v>23.1</v>
          </cell>
          <cell r="U87">
            <v>23.1</v>
          </cell>
          <cell r="V87">
            <v>23.1</v>
          </cell>
          <cell r="W87">
            <v>19.2</v>
          </cell>
        </row>
        <row r="88">
          <cell r="N88">
            <v>2</v>
          </cell>
          <cell r="O88">
            <v>16.7</v>
          </cell>
          <cell r="P88">
            <v>19.8</v>
          </cell>
          <cell r="Q88">
            <v>19</v>
          </cell>
          <cell r="R88">
            <v>23.5</v>
          </cell>
          <cell r="S88">
            <v>24.7</v>
          </cell>
          <cell r="T88">
            <v>24.7</v>
          </cell>
          <cell r="U88">
            <v>24.7</v>
          </cell>
          <cell r="V88">
            <v>24.7</v>
          </cell>
          <cell r="W88">
            <v>15.9</v>
          </cell>
        </row>
        <row r="89">
          <cell r="N89">
            <v>3</v>
          </cell>
          <cell r="O89">
            <v>15.8</v>
          </cell>
          <cell r="P89">
            <v>18.5</v>
          </cell>
          <cell r="Q89">
            <v>17.899999999999999</v>
          </cell>
          <cell r="R89">
            <v>21.8</v>
          </cell>
          <cell r="S89">
            <v>22.7</v>
          </cell>
          <cell r="T89">
            <v>22.7</v>
          </cell>
          <cell r="U89">
            <v>22.7</v>
          </cell>
          <cell r="V89">
            <v>22.7</v>
          </cell>
          <cell r="W89">
            <v>15.2</v>
          </cell>
        </row>
        <row r="90">
          <cell r="N90">
            <v>4</v>
          </cell>
          <cell r="O90">
            <v>12</v>
          </cell>
          <cell r="P90">
            <v>13.8</v>
          </cell>
          <cell r="Q90">
            <v>13.4</v>
          </cell>
          <cell r="R90">
            <v>15.3</v>
          </cell>
          <cell r="S90">
            <v>15.6</v>
          </cell>
          <cell r="T90">
            <v>15.6</v>
          </cell>
          <cell r="U90">
            <v>15.6</v>
          </cell>
          <cell r="V90">
            <v>15.6</v>
          </cell>
          <cell r="W90">
            <v>11.6</v>
          </cell>
        </row>
        <row r="91">
          <cell r="N91">
            <v>5</v>
          </cell>
          <cell r="O91">
            <v>12</v>
          </cell>
          <cell r="P91">
            <v>13.3</v>
          </cell>
          <cell r="Q91">
            <v>13.1</v>
          </cell>
          <cell r="R91">
            <v>14</v>
          </cell>
          <cell r="S91">
            <v>14</v>
          </cell>
          <cell r="T91">
            <v>14</v>
          </cell>
          <cell r="U91">
            <v>14</v>
          </cell>
          <cell r="V91">
            <v>14</v>
          </cell>
          <cell r="W91">
            <v>12</v>
          </cell>
        </row>
        <row r="92">
          <cell r="N92">
            <v>11</v>
          </cell>
          <cell r="O92">
            <v>18.100000000000001</v>
          </cell>
          <cell r="P92">
            <v>19.600000000000001</v>
          </cell>
          <cell r="Q92">
            <v>19.3</v>
          </cell>
          <cell r="R92">
            <v>20.7</v>
          </cell>
          <cell r="S92">
            <v>20.7</v>
          </cell>
          <cell r="T92">
            <v>20.7</v>
          </cell>
          <cell r="U92">
            <v>20.7</v>
          </cell>
          <cell r="V92">
            <v>20.7</v>
          </cell>
          <cell r="W92">
            <v>17.8</v>
          </cell>
        </row>
        <row r="93">
          <cell r="N93">
            <v>12</v>
          </cell>
          <cell r="O93">
            <v>14.7</v>
          </cell>
          <cell r="P93">
            <v>16.899999999999999</v>
          </cell>
          <cell r="Q93">
            <v>16.3</v>
          </cell>
          <cell r="R93">
            <v>19.2</v>
          </cell>
          <cell r="S93">
            <v>19.899999999999999</v>
          </cell>
          <cell r="T93">
            <v>19.899999999999999</v>
          </cell>
          <cell r="U93">
            <v>19.899999999999999</v>
          </cell>
          <cell r="V93">
            <v>19.899999999999999</v>
          </cell>
          <cell r="W93">
            <v>14.2</v>
          </cell>
        </row>
        <row r="94">
          <cell r="N94">
            <v>13</v>
          </cell>
          <cell r="O94">
            <v>14.7</v>
          </cell>
          <cell r="P94">
            <v>16.899999999999999</v>
          </cell>
          <cell r="Q94">
            <v>16.3</v>
          </cell>
          <cell r="R94">
            <v>19.2</v>
          </cell>
          <cell r="S94">
            <v>19.899999999999999</v>
          </cell>
          <cell r="T94">
            <v>19.899999999999999</v>
          </cell>
          <cell r="U94">
            <v>19.899999999999999</v>
          </cell>
          <cell r="V94">
            <v>19.899999999999999</v>
          </cell>
          <cell r="W94">
            <v>14.2</v>
          </cell>
        </row>
        <row r="95">
          <cell r="N95">
            <v>14</v>
          </cell>
          <cell r="O95">
            <v>18.100000000000001</v>
          </cell>
          <cell r="P95">
            <v>19.600000000000001</v>
          </cell>
          <cell r="Q95">
            <v>19.3</v>
          </cell>
          <cell r="R95">
            <v>20.7</v>
          </cell>
          <cell r="S95">
            <v>20.7</v>
          </cell>
          <cell r="T95">
            <v>20.7</v>
          </cell>
          <cell r="U95">
            <v>20.7</v>
          </cell>
          <cell r="V95">
            <v>20.7</v>
          </cell>
          <cell r="W95">
            <v>17.8</v>
          </cell>
        </row>
        <row r="96">
          <cell r="N96">
            <v>15</v>
          </cell>
          <cell r="O96">
            <v>12</v>
          </cell>
          <cell r="P96">
            <v>12.8</v>
          </cell>
          <cell r="Q96">
            <v>12.6</v>
          </cell>
          <cell r="R96">
            <v>13.5</v>
          </cell>
          <cell r="S96">
            <v>13.4</v>
          </cell>
          <cell r="T96">
            <v>13.4</v>
          </cell>
          <cell r="U96">
            <v>13.4</v>
          </cell>
          <cell r="V96">
            <v>13.4</v>
          </cell>
          <cell r="W96">
            <v>14.2</v>
          </cell>
        </row>
      </sheetData>
      <sheetData sheetId="33">
        <row r="4">
          <cell r="A4">
            <v>0</v>
          </cell>
          <cell r="B4">
            <v>4.1399999999999997</v>
          </cell>
          <cell r="E4">
            <v>0</v>
          </cell>
          <cell r="F4">
            <v>4.03</v>
          </cell>
          <cell r="I4">
            <v>0</v>
          </cell>
          <cell r="J4">
            <v>3.99</v>
          </cell>
          <cell r="M4">
            <v>0</v>
          </cell>
          <cell r="N4">
            <v>3.08</v>
          </cell>
          <cell r="Q4">
            <v>0</v>
          </cell>
          <cell r="R4">
            <v>12.5</v>
          </cell>
        </row>
        <row r="5">
          <cell r="A5">
            <v>10</v>
          </cell>
          <cell r="B5">
            <v>4.1399999999999997</v>
          </cell>
          <cell r="C5">
            <v>4.9999999999999819E-3</v>
          </cell>
          <cell r="E5">
            <v>3</v>
          </cell>
          <cell r="F5">
            <v>4.03</v>
          </cell>
          <cell r="G5">
            <v>2.5000000000000133E-2</v>
          </cell>
          <cell r="I5">
            <v>3</v>
          </cell>
          <cell r="J5">
            <v>3.99</v>
          </cell>
          <cell r="K5">
            <v>1.5000000000000124E-2</v>
          </cell>
          <cell r="M5">
            <v>3</v>
          </cell>
          <cell r="N5">
            <v>3.08</v>
          </cell>
          <cell r="O5">
            <v>0</v>
          </cell>
          <cell r="Q5">
            <v>10</v>
          </cell>
          <cell r="R5">
            <v>12.5</v>
          </cell>
          <cell r="S5">
            <v>0.2</v>
          </cell>
        </row>
        <row r="6">
          <cell r="A6">
            <v>20</v>
          </cell>
          <cell r="B6">
            <v>4.09</v>
          </cell>
          <cell r="C6">
            <v>3.0000000000000248E-3</v>
          </cell>
          <cell r="E6">
            <v>5</v>
          </cell>
          <cell r="F6">
            <v>3.98</v>
          </cell>
          <cell r="G6">
            <v>1.6000000000000014E-2</v>
          </cell>
          <cell r="I6">
            <v>5</v>
          </cell>
          <cell r="J6">
            <v>3.96</v>
          </cell>
          <cell r="K6">
            <v>8.0000000000000071E-3</v>
          </cell>
          <cell r="M6">
            <v>5</v>
          </cell>
          <cell r="N6">
            <v>3.08</v>
          </cell>
          <cell r="O6">
            <v>0</v>
          </cell>
          <cell r="Q6">
            <v>20</v>
          </cell>
          <cell r="R6">
            <v>10.5</v>
          </cell>
          <cell r="S6">
            <v>0.05</v>
          </cell>
        </row>
        <row r="7">
          <cell r="A7">
            <v>30</v>
          </cell>
          <cell r="B7">
            <v>4.0599999999999996</v>
          </cell>
          <cell r="C7">
            <v>1.9999999999999575E-3</v>
          </cell>
          <cell r="E7">
            <v>10</v>
          </cell>
          <cell r="F7">
            <v>3.9</v>
          </cell>
          <cell r="G7">
            <v>6.9999999999999837E-3</v>
          </cell>
          <cell r="I7">
            <v>10</v>
          </cell>
          <cell r="J7">
            <v>3.92</v>
          </cell>
          <cell r="K7">
            <v>4.9999999999999819E-3</v>
          </cell>
          <cell r="M7">
            <v>10</v>
          </cell>
          <cell r="N7">
            <v>3.08</v>
          </cell>
          <cell r="O7">
            <v>2.0999999999999998E-2</v>
          </cell>
          <cell r="Q7">
            <v>50</v>
          </cell>
          <cell r="R7">
            <v>9</v>
          </cell>
          <cell r="S7">
            <v>0.05</v>
          </cell>
        </row>
        <row r="8">
          <cell r="A8">
            <v>40</v>
          </cell>
          <cell r="B8">
            <v>4.04</v>
          </cell>
          <cell r="C8">
            <v>9.9999999999997877E-4</v>
          </cell>
          <cell r="E8">
            <v>20</v>
          </cell>
          <cell r="F8">
            <v>3.83</v>
          </cell>
          <cell r="G8">
            <v>4.0000000000000036E-3</v>
          </cell>
          <cell r="I8">
            <v>20</v>
          </cell>
          <cell r="J8">
            <v>3.87</v>
          </cell>
          <cell r="K8">
            <v>2.0000000000000018E-3</v>
          </cell>
          <cell r="M8">
            <v>20</v>
          </cell>
          <cell r="N8">
            <v>2.87</v>
          </cell>
          <cell r="O8">
            <v>1.2000000000000011E-2</v>
          </cell>
          <cell r="Q8">
            <v>70</v>
          </cell>
          <cell r="R8">
            <v>8</v>
          </cell>
          <cell r="S8">
            <v>1.6666666666666666E-2</v>
          </cell>
        </row>
        <row r="9">
          <cell r="A9">
            <v>50</v>
          </cell>
          <cell r="B9">
            <v>4.03</v>
          </cell>
          <cell r="C9">
            <v>2.000000000000046E-3</v>
          </cell>
          <cell r="E9">
            <v>30</v>
          </cell>
          <cell r="F9">
            <v>3.79</v>
          </cell>
          <cell r="G9">
            <v>3.0000000000000248E-3</v>
          </cell>
          <cell r="I9">
            <v>30</v>
          </cell>
          <cell r="J9">
            <v>3.85</v>
          </cell>
          <cell r="K9">
            <v>2.0000000000000018E-3</v>
          </cell>
          <cell r="M9">
            <v>30</v>
          </cell>
          <cell r="N9">
            <v>2.75</v>
          </cell>
          <cell r="O9">
            <v>8.0000000000000071E-3</v>
          </cell>
          <cell r="Q9">
            <v>100</v>
          </cell>
          <cell r="R9">
            <v>7.5</v>
          </cell>
        </row>
        <row r="10">
          <cell r="A10">
            <v>60</v>
          </cell>
          <cell r="B10">
            <v>4.01</v>
          </cell>
          <cell r="C10">
            <v>9.9999999999997877E-4</v>
          </cell>
          <cell r="E10">
            <v>40</v>
          </cell>
          <cell r="F10">
            <v>3.76</v>
          </cell>
          <cell r="G10">
            <v>1.9999999999999575E-3</v>
          </cell>
          <cell r="I10">
            <v>40</v>
          </cell>
          <cell r="J10">
            <v>3.83</v>
          </cell>
          <cell r="K10">
            <v>1.000000000000023E-3</v>
          </cell>
          <cell r="M10">
            <v>40</v>
          </cell>
          <cell r="N10">
            <v>2.67</v>
          </cell>
          <cell r="O10">
            <v>6.0000000000000053E-3</v>
          </cell>
        </row>
        <row r="11">
          <cell r="A11">
            <v>70</v>
          </cell>
          <cell r="B11">
            <v>4</v>
          </cell>
          <cell r="C11">
            <v>0</v>
          </cell>
          <cell r="E11">
            <v>50</v>
          </cell>
          <cell r="F11">
            <v>3.74</v>
          </cell>
          <cell r="G11">
            <v>2.0000000000000018E-3</v>
          </cell>
          <cell r="I11">
            <v>50</v>
          </cell>
          <cell r="J11">
            <v>3.82</v>
          </cell>
          <cell r="K11">
            <v>9.9999999999997877E-4</v>
          </cell>
          <cell r="M11">
            <v>50</v>
          </cell>
          <cell r="N11">
            <v>2.61</v>
          </cell>
          <cell r="O11">
            <v>4.0000000000000036E-3</v>
          </cell>
        </row>
        <row r="12">
          <cell r="A12">
            <v>80</v>
          </cell>
          <cell r="B12">
            <v>4</v>
          </cell>
          <cell r="C12">
            <v>9.9999999999997877E-4</v>
          </cell>
          <cell r="E12">
            <v>60</v>
          </cell>
          <cell r="F12">
            <v>3.72</v>
          </cell>
          <cell r="G12">
            <v>2.0000000000000018E-3</v>
          </cell>
          <cell r="I12">
            <v>60</v>
          </cell>
          <cell r="J12">
            <v>3.81</v>
          </cell>
          <cell r="K12">
            <v>1.000000000000023E-3</v>
          </cell>
          <cell r="M12">
            <v>60</v>
          </cell>
          <cell r="N12">
            <v>2.57</v>
          </cell>
          <cell r="O12">
            <v>4.0000000000000036E-3</v>
          </cell>
        </row>
        <row r="13">
          <cell r="A13">
            <v>90</v>
          </cell>
          <cell r="B13">
            <v>3.99</v>
          </cell>
          <cell r="C13">
            <v>1.000000000000023E-3</v>
          </cell>
          <cell r="E13">
            <v>70</v>
          </cell>
          <cell r="F13">
            <v>3.7</v>
          </cell>
          <cell r="G13">
            <v>1.000000000000023E-3</v>
          </cell>
          <cell r="I13">
            <v>70</v>
          </cell>
          <cell r="J13">
            <v>3.8</v>
          </cell>
          <cell r="K13">
            <v>9.9999999999997877E-4</v>
          </cell>
          <cell r="M13">
            <v>70</v>
          </cell>
          <cell r="N13">
            <v>2.5299999999999998</v>
          </cell>
          <cell r="O13">
            <v>3.9999999999999593E-3</v>
          </cell>
        </row>
        <row r="14">
          <cell r="A14">
            <v>100</v>
          </cell>
          <cell r="B14">
            <v>3.98</v>
          </cell>
          <cell r="C14">
            <v>4.9999999999998939E-4</v>
          </cell>
          <cell r="E14">
            <v>80</v>
          </cell>
          <cell r="F14">
            <v>3.69</v>
          </cell>
          <cell r="G14">
            <v>9.9999999999997877E-4</v>
          </cell>
          <cell r="I14">
            <v>80</v>
          </cell>
          <cell r="J14">
            <v>3.79</v>
          </cell>
          <cell r="K14">
            <v>1.000000000000023E-3</v>
          </cell>
          <cell r="M14">
            <v>80</v>
          </cell>
          <cell r="N14">
            <v>2.4900000000000002</v>
          </cell>
          <cell r="O14">
            <v>3.0000000000000248E-3</v>
          </cell>
        </row>
        <row r="15">
          <cell r="A15">
            <v>120</v>
          </cell>
          <cell r="B15">
            <v>3.97</v>
          </cell>
          <cell r="C15">
            <v>5.000000000000115E-4</v>
          </cell>
          <cell r="E15">
            <v>90</v>
          </cell>
          <cell r="F15">
            <v>3.68</v>
          </cell>
          <cell r="G15">
            <v>1.000000000000023E-3</v>
          </cell>
          <cell r="I15">
            <v>90</v>
          </cell>
          <cell r="J15">
            <v>3.78</v>
          </cell>
          <cell r="K15">
            <v>0</v>
          </cell>
          <cell r="M15">
            <v>90</v>
          </cell>
          <cell r="N15">
            <v>2.46</v>
          </cell>
          <cell r="O15">
            <v>2.0000000000000018E-3</v>
          </cell>
        </row>
        <row r="16">
          <cell r="A16">
            <v>140</v>
          </cell>
          <cell r="B16">
            <v>3.96</v>
          </cell>
          <cell r="C16">
            <v>4.9999999999998939E-4</v>
          </cell>
          <cell r="E16">
            <v>100</v>
          </cell>
          <cell r="F16">
            <v>3.67</v>
          </cell>
          <cell r="G16">
            <v>9.9999999999999352E-4</v>
          </cell>
          <cell r="I16">
            <v>100</v>
          </cell>
          <cell r="J16">
            <v>3.78</v>
          </cell>
          <cell r="K16">
            <v>6.6666666666666729E-4</v>
          </cell>
          <cell r="M16">
            <v>100</v>
          </cell>
          <cell r="N16">
            <v>2.44</v>
          </cell>
          <cell r="O16">
            <v>2.3333333333333279E-3</v>
          </cell>
        </row>
        <row r="17">
          <cell r="A17">
            <v>160</v>
          </cell>
          <cell r="B17">
            <v>3.95</v>
          </cell>
          <cell r="C17">
            <v>5.000000000000115E-4</v>
          </cell>
          <cell r="E17">
            <v>130</v>
          </cell>
          <cell r="F17">
            <v>3.64</v>
          </cell>
          <cell r="G17">
            <v>6.6666666666666729E-4</v>
          </cell>
          <cell r="I17">
            <v>130</v>
          </cell>
          <cell r="J17">
            <v>3.76</v>
          </cell>
          <cell r="K17">
            <v>3.3333333333332622E-4</v>
          </cell>
          <cell r="M17">
            <v>130</v>
          </cell>
          <cell r="N17">
            <v>2.37</v>
          </cell>
          <cell r="O17">
            <v>1.6666666666666754E-3</v>
          </cell>
        </row>
        <row r="18">
          <cell r="A18">
            <v>180</v>
          </cell>
          <cell r="B18">
            <v>3.94</v>
          </cell>
          <cell r="C18">
            <v>4.9999999999998939E-4</v>
          </cell>
          <cell r="E18">
            <v>160</v>
          </cell>
          <cell r="F18">
            <v>3.62</v>
          </cell>
          <cell r="G18">
            <v>5.0000000000000044E-4</v>
          </cell>
          <cell r="I18">
            <v>160</v>
          </cell>
          <cell r="J18">
            <v>3.75</v>
          </cell>
          <cell r="K18">
            <v>2.4999999999999469E-4</v>
          </cell>
          <cell r="M18">
            <v>160</v>
          </cell>
          <cell r="N18">
            <v>2.3199999999999998</v>
          </cell>
          <cell r="O18">
            <v>1.2499999999999955E-3</v>
          </cell>
        </row>
        <row r="19">
          <cell r="A19">
            <v>200</v>
          </cell>
          <cell r="B19">
            <v>3.93</v>
          </cell>
          <cell r="C19">
            <v>0</v>
          </cell>
          <cell r="E19">
            <v>200</v>
          </cell>
          <cell r="F19">
            <v>3.6</v>
          </cell>
          <cell r="G19">
            <v>4.0000000000000034E-4</v>
          </cell>
          <cell r="I19">
            <v>200</v>
          </cell>
          <cell r="J19">
            <v>3.74</v>
          </cell>
          <cell r="K19">
            <v>3.0000000000000247E-4</v>
          </cell>
          <cell r="M19">
            <v>200</v>
          </cell>
          <cell r="N19">
            <v>2.27</v>
          </cell>
          <cell r="O19">
            <v>8.9999999999999857E-4</v>
          </cell>
        </row>
        <row r="20">
          <cell r="A20">
            <v>220</v>
          </cell>
          <cell r="B20">
            <v>3.93</v>
          </cell>
          <cell r="C20">
            <v>5.000000000000115E-4</v>
          </cell>
          <cell r="E20">
            <v>300</v>
          </cell>
          <cell r="F20">
            <v>3.56</v>
          </cell>
          <cell r="G20">
            <v>3.0000000000000247E-4</v>
          </cell>
          <cell r="I20">
            <v>300</v>
          </cell>
          <cell r="J20">
            <v>3.71</v>
          </cell>
          <cell r="K20">
            <v>2.0000000000000017E-4</v>
          </cell>
          <cell r="M20">
            <v>300</v>
          </cell>
          <cell r="N20">
            <v>2.1800000000000002</v>
          </cell>
          <cell r="O20">
            <v>7.0000000000000281E-4</v>
          </cell>
        </row>
        <row r="21">
          <cell r="A21">
            <v>240</v>
          </cell>
          <cell r="B21">
            <v>3.92</v>
          </cell>
          <cell r="C21">
            <v>0</v>
          </cell>
          <cell r="E21">
            <v>400</v>
          </cell>
          <cell r="F21">
            <v>3.53</v>
          </cell>
          <cell r="G21">
            <v>2.0000000000000017E-4</v>
          </cell>
          <cell r="I21">
            <v>400</v>
          </cell>
          <cell r="J21">
            <v>3.69</v>
          </cell>
          <cell r="K21">
            <v>9.9999999999997863E-5</v>
          </cell>
          <cell r="M21">
            <v>400</v>
          </cell>
          <cell r="N21">
            <v>2.11</v>
          </cell>
          <cell r="O21">
            <v>4.0000000000000034E-4</v>
          </cell>
        </row>
        <row r="22">
          <cell r="A22">
            <v>260</v>
          </cell>
          <cell r="B22">
            <v>3.92</v>
          </cell>
          <cell r="C22">
            <v>4.9999999999998939E-4</v>
          </cell>
          <cell r="E22">
            <v>500</v>
          </cell>
          <cell r="F22">
            <v>3.51</v>
          </cell>
          <cell r="G22">
            <v>1.3999999999999969E-4</v>
          </cell>
          <cell r="I22">
            <v>500</v>
          </cell>
          <cell r="J22">
            <v>3.68</v>
          </cell>
          <cell r="K22">
            <v>8.0000000000000074E-5</v>
          </cell>
          <cell r="M22">
            <v>500</v>
          </cell>
          <cell r="N22">
            <v>2.0699999999999998</v>
          </cell>
          <cell r="O22">
            <v>0</v>
          </cell>
        </row>
        <row r="23">
          <cell r="A23">
            <v>280</v>
          </cell>
          <cell r="B23">
            <v>3.91</v>
          </cell>
          <cell r="C23">
            <v>0</v>
          </cell>
          <cell r="E23">
            <v>1000</v>
          </cell>
          <cell r="F23">
            <v>3.44</v>
          </cell>
          <cell r="G23">
            <v>6.0000000000000056E-5</v>
          </cell>
          <cell r="I23">
            <v>1000</v>
          </cell>
          <cell r="J23">
            <v>3.64</v>
          </cell>
          <cell r="K23">
            <v>4.0000000000000037E-5</v>
          </cell>
          <cell r="M23">
            <v>1000</v>
          </cell>
          <cell r="N23">
            <v>2.0699999999999998</v>
          </cell>
          <cell r="O23">
            <v>0</v>
          </cell>
        </row>
        <row r="24">
          <cell r="A24">
            <v>300</v>
          </cell>
          <cell r="B24">
            <v>3.91</v>
          </cell>
          <cell r="C24">
            <v>2.0000000000000462E-4</v>
          </cell>
          <cell r="E24">
            <v>2000</v>
          </cell>
          <cell r="F24">
            <v>3.38</v>
          </cell>
          <cell r="G24">
            <v>4.0000000000000037E-5</v>
          </cell>
          <cell r="I24">
            <v>2000</v>
          </cell>
          <cell r="J24">
            <v>3.6</v>
          </cell>
          <cell r="K24">
            <v>2.0000000000000019E-5</v>
          </cell>
          <cell r="M24">
            <v>2000</v>
          </cell>
          <cell r="N24">
            <v>2.0699999999999998</v>
          </cell>
          <cell r="O24">
            <v>0</v>
          </cell>
        </row>
        <row r="25">
          <cell r="A25">
            <v>350</v>
          </cell>
          <cell r="B25">
            <v>3.9</v>
          </cell>
          <cell r="C25">
            <v>1.9999999999999573E-4</v>
          </cell>
          <cell r="E25">
            <v>3000</v>
          </cell>
          <cell r="F25">
            <v>3.34</v>
          </cell>
          <cell r="I25">
            <v>3000</v>
          </cell>
          <cell r="J25">
            <v>3.58</v>
          </cell>
          <cell r="M25">
            <v>3000</v>
          </cell>
          <cell r="N25">
            <v>2.0699999999999998</v>
          </cell>
        </row>
        <row r="26">
          <cell r="A26">
            <v>400</v>
          </cell>
          <cell r="B26">
            <v>3.89</v>
          </cell>
          <cell r="C26">
            <v>2.0000000000000462E-4</v>
          </cell>
        </row>
        <row r="27">
          <cell r="A27">
            <v>450</v>
          </cell>
          <cell r="B27">
            <v>3.88</v>
          </cell>
          <cell r="C27">
            <v>1.9999999999999573E-4</v>
          </cell>
        </row>
        <row r="28">
          <cell r="A28">
            <v>500</v>
          </cell>
          <cell r="B28">
            <v>3.87</v>
          </cell>
          <cell r="C28">
            <v>0</v>
          </cell>
        </row>
        <row r="29">
          <cell r="A29">
            <v>550</v>
          </cell>
          <cell r="B29">
            <v>3.87</v>
          </cell>
          <cell r="C29">
            <v>2.0000000000000462E-4</v>
          </cell>
        </row>
        <row r="30">
          <cell r="A30">
            <v>600</v>
          </cell>
          <cell r="B30">
            <v>3.86</v>
          </cell>
          <cell r="C30">
            <v>0</v>
          </cell>
        </row>
        <row r="31">
          <cell r="A31">
            <v>650</v>
          </cell>
          <cell r="B31">
            <v>3.86</v>
          </cell>
          <cell r="C31">
            <v>1.9999999999999573E-4</v>
          </cell>
        </row>
        <row r="32">
          <cell r="A32">
            <v>700</v>
          </cell>
          <cell r="B32">
            <v>3.85</v>
          </cell>
          <cell r="C32">
            <v>0</v>
          </cell>
        </row>
        <row r="33">
          <cell r="A33">
            <v>750</v>
          </cell>
          <cell r="B33">
            <v>3.85</v>
          </cell>
          <cell r="C33">
            <v>2.0000000000000462E-4</v>
          </cell>
        </row>
        <row r="34">
          <cell r="A34">
            <v>800</v>
          </cell>
          <cell r="B34">
            <v>3.84</v>
          </cell>
          <cell r="C34">
            <v>0</v>
          </cell>
        </row>
        <row r="35">
          <cell r="A35">
            <v>850</v>
          </cell>
          <cell r="B35">
            <v>3.84</v>
          </cell>
          <cell r="C35">
            <v>0</v>
          </cell>
        </row>
        <row r="36">
          <cell r="A36">
            <v>900</v>
          </cell>
          <cell r="B36">
            <v>3.84</v>
          </cell>
          <cell r="C36">
            <v>9.9999999999997863E-5</v>
          </cell>
        </row>
        <row r="37">
          <cell r="A37">
            <v>1000</v>
          </cell>
          <cell r="B37">
            <v>3.83</v>
          </cell>
          <cell r="C37">
            <v>4.0000000000000037E-5</v>
          </cell>
        </row>
        <row r="38">
          <cell r="A38">
            <v>2000</v>
          </cell>
          <cell r="B38">
            <v>3.79</v>
          </cell>
          <cell r="C38">
            <v>3.0000000000000248E-5</v>
          </cell>
        </row>
        <row r="39">
          <cell r="A39">
            <v>3000</v>
          </cell>
          <cell r="B39">
            <v>3.76</v>
          </cell>
          <cell r="C39">
            <v>1.9999999999999575E-5</v>
          </cell>
        </row>
        <row r="40">
          <cell r="A40">
            <v>4000</v>
          </cell>
          <cell r="B40">
            <v>3.74</v>
          </cell>
          <cell r="C40">
            <v>1.0000000000000231E-5</v>
          </cell>
        </row>
        <row r="41">
          <cell r="A41">
            <v>5000</v>
          </cell>
          <cell r="B41">
            <v>3.73</v>
          </cell>
        </row>
        <row r="49">
          <cell r="E49">
            <v>0</v>
          </cell>
          <cell r="F49">
            <v>3.88</v>
          </cell>
          <cell r="I49">
            <v>0</v>
          </cell>
          <cell r="J49">
            <v>3.67</v>
          </cell>
        </row>
        <row r="50">
          <cell r="E50">
            <v>3</v>
          </cell>
          <cell r="F50">
            <v>3.88</v>
          </cell>
          <cell r="G50">
            <v>0.13500000000000001</v>
          </cell>
          <cell r="I50">
            <v>3</v>
          </cell>
          <cell r="J50">
            <v>3.67</v>
          </cell>
          <cell r="K50">
            <v>6.0000000000000053E-2</v>
          </cell>
        </row>
        <row r="51">
          <cell r="E51">
            <v>5</v>
          </cell>
          <cell r="F51">
            <v>3.61</v>
          </cell>
          <cell r="G51">
            <v>6.7999999999999977E-2</v>
          </cell>
          <cell r="I51">
            <v>5</v>
          </cell>
          <cell r="J51">
            <v>3.55</v>
          </cell>
          <cell r="K51">
            <v>3.3999999999999989E-2</v>
          </cell>
        </row>
        <row r="52">
          <cell r="E52">
            <v>10</v>
          </cell>
          <cell r="F52">
            <v>3.27</v>
          </cell>
          <cell r="G52">
            <v>2.9999999999999982E-2</v>
          </cell>
          <cell r="I52">
            <v>10</v>
          </cell>
          <cell r="J52">
            <v>3.38</v>
          </cell>
          <cell r="K52">
            <v>1.5999999999999969E-2</v>
          </cell>
        </row>
        <row r="53">
          <cell r="E53">
            <v>20</v>
          </cell>
          <cell r="F53">
            <v>2.97</v>
          </cell>
          <cell r="G53">
            <v>1.6000000000000014E-2</v>
          </cell>
          <cell r="I53">
            <v>20</v>
          </cell>
          <cell r="J53">
            <v>3.22</v>
          </cell>
          <cell r="K53">
            <v>9.0000000000000305E-3</v>
          </cell>
        </row>
        <row r="54">
          <cell r="E54">
            <v>30</v>
          </cell>
          <cell r="F54">
            <v>2.81</v>
          </cell>
          <cell r="G54">
            <v>1.2000000000000011E-2</v>
          </cell>
          <cell r="I54">
            <v>30</v>
          </cell>
          <cell r="J54">
            <v>3.13</v>
          </cell>
          <cell r="K54">
            <v>6.0000000000000053E-3</v>
          </cell>
        </row>
        <row r="55">
          <cell r="E55">
            <v>40</v>
          </cell>
          <cell r="F55">
            <v>2.69</v>
          </cell>
          <cell r="G55">
            <v>8.0000000000000071E-3</v>
          </cell>
          <cell r="I55">
            <v>40</v>
          </cell>
          <cell r="J55">
            <v>3.07</v>
          </cell>
          <cell r="K55">
            <v>4.0000000000000036E-3</v>
          </cell>
        </row>
        <row r="56">
          <cell r="E56">
            <v>50</v>
          </cell>
          <cell r="F56">
            <v>2.61</v>
          </cell>
          <cell r="G56">
            <v>6.0000000000000053E-3</v>
          </cell>
          <cell r="I56">
            <v>50</v>
          </cell>
          <cell r="J56">
            <v>3.03</v>
          </cell>
          <cell r="K56">
            <v>3.9999999999999593E-3</v>
          </cell>
        </row>
        <row r="57">
          <cell r="E57">
            <v>60</v>
          </cell>
          <cell r="F57">
            <v>2.5499999999999998</v>
          </cell>
          <cell r="G57">
            <v>5.9999999999999611E-3</v>
          </cell>
          <cell r="I57">
            <v>60</v>
          </cell>
          <cell r="J57">
            <v>2.99</v>
          </cell>
          <cell r="K57">
            <v>3.0000000000000248E-3</v>
          </cell>
        </row>
        <row r="58">
          <cell r="E58">
            <v>70</v>
          </cell>
          <cell r="F58">
            <v>2.4900000000000002</v>
          </cell>
          <cell r="G58">
            <v>5.000000000000027E-3</v>
          </cell>
          <cell r="I58">
            <v>70</v>
          </cell>
          <cell r="J58">
            <v>2.96</v>
          </cell>
          <cell r="K58">
            <v>2.9999999999999805E-3</v>
          </cell>
        </row>
        <row r="59">
          <cell r="E59">
            <v>80</v>
          </cell>
          <cell r="F59">
            <v>2.44</v>
          </cell>
          <cell r="G59">
            <v>4.0000000000000036E-3</v>
          </cell>
          <cell r="I59">
            <v>80</v>
          </cell>
          <cell r="J59">
            <v>2.93</v>
          </cell>
          <cell r="K59">
            <v>2.0000000000000018E-3</v>
          </cell>
        </row>
        <row r="60">
          <cell r="E60">
            <v>90</v>
          </cell>
          <cell r="F60">
            <v>2.4</v>
          </cell>
          <cell r="G60">
            <v>2.9999999999999805E-3</v>
          </cell>
          <cell r="I60">
            <v>90</v>
          </cell>
          <cell r="J60">
            <v>2.91</v>
          </cell>
          <cell r="K60">
            <v>3.0000000000000248E-3</v>
          </cell>
        </row>
        <row r="61">
          <cell r="E61">
            <v>100</v>
          </cell>
          <cell r="F61">
            <v>2.37</v>
          </cell>
          <cell r="G61">
            <v>3.00000000000001E-3</v>
          </cell>
          <cell r="I61">
            <v>100</v>
          </cell>
          <cell r="J61">
            <v>2.88</v>
          </cell>
          <cell r="K61">
            <v>1.6666666666666607E-3</v>
          </cell>
        </row>
        <row r="62">
          <cell r="E62">
            <v>130</v>
          </cell>
          <cell r="F62">
            <v>2.2799999999999998</v>
          </cell>
          <cell r="G62">
            <v>1.999999999999987E-3</v>
          </cell>
          <cell r="I62">
            <v>130</v>
          </cell>
          <cell r="J62">
            <v>2.83</v>
          </cell>
          <cell r="K62">
            <v>1.3333333333333346E-3</v>
          </cell>
        </row>
        <row r="63">
          <cell r="E63">
            <v>160</v>
          </cell>
          <cell r="F63">
            <v>2.2200000000000002</v>
          </cell>
          <cell r="G63">
            <v>1.7500000000000072E-3</v>
          </cell>
          <cell r="I63">
            <v>160</v>
          </cell>
          <cell r="J63">
            <v>2.79</v>
          </cell>
          <cell r="K63">
            <v>1.0000000000000009E-3</v>
          </cell>
        </row>
        <row r="64">
          <cell r="E64">
            <v>200</v>
          </cell>
          <cell r="F64">
            <v>2.15</v>
          </cell>
          <cell r="G64">
            <v>1.200000000000001E-3</v>
          </cell>
          <cell r="I64">
            <v>200</v>
          </cell>
          <cell r="J64">
            <v>2.75</v>
          </cell>
          <cell r="K64">
            <v>8.0000000000000069E-4</v>
          </cell>
        </row>
        <row r="65">
          <cell r="E65">
            <v>300</v>
          </cell>
          <cell r="F65">
            <v>2.0299999999999998</v>
          </cell>
          <cell r="G65">
            <v>0</v>
          </cell>
          <cell r="I65">
            <v>300</v>
          </cell>
          <cell r="J65">
            <v>2.67</v>
          </cell>
          <cell r="K65">
            <v>0</v>
          </cell>
        </row>
        <row r="66">
          <cell r="E66">
            <v>400</v>
          </cell>
          <cell r="F66">
            <v>2.0299999999999998</v>
          </cell>
          <cell r="G66">
            <v>0</v>
          </cell>
          <cell r="I66">
            <v>400</v>
          </cell>
          <cell r="J66">
            <v>2.67</v>
          </cell>
          <cell r="K66">
            <v>0</v>
          </cell>
        </row>
        <row r="67">
          <cell r="E67">
            <v>500</v>
          </cell>
          <cell r="F67">
            <v>2.0299999999999998</v>
          </cell>
          <cell r="G67">
            <v>0</v>
          </cell>
          <cell r="I67">
            <v>500</v>
          </cell>
          <cell r="J67">
            <v>2.67</v>
          </cell>
          <cell r="K67">
            <v>0</v>
          </cell>
        </row>
        <row r="68">
          <cell r="E68">
            <v>1000</v>
          </cell>
          <cell r="F68">
            <v>2.0299999999999998</v>
          </cell>
          <cell r="G68">
            <v>0</v>
          </cell>
          <cell r="I68">
            <v>1000</v>
          </cell>
          <cell r="J68">
            <v>2.67</v>
          </cell>
          <cell r="K68">
            <v>0</v>
          </cell>
        </row>
        <row r="69">
          <cell r="E69">
            <v>2000</v>
          </cell>
          <cell r="F69">
            <v>2.0299999999999998</v>
          </cell>
          <cell r="G69">
            <v>0</v>
          </cell>
          <cell r="I69">
            <v>2000</v>
          </cell>
          <cell r="J69">
            <v>2.67</v>
          </cell>
          <cell r="K69">
            <v>0</v>
          </cell>
        </row>
        <row r="70">
          <cell r="E70">
            <v>3000</v>
          </cell>
          <cell r="F70">
            <v>2.0299999999999998</v>
          </cell>
          <cell r="I70">
            <v>3000</v>
          </cell>
          <cell r="J70">
            <v>2.67</v>
          </cell>
        </row>
      </sheetData>
      <sheetData sheetId="34">
        <row r="4">
          <cell r="A4">
            <v>0</v>
          </cell>
          <cell r="B4">
            <v>23.1</v>
          </cell>
          <cell r="E4">
            <v>0</v>
          </cell>
          <cell r="F4">
            <v>20.77</v>
          </cell>
          <cell r="I4">
            <v>0</v>
          </cell>
          <cell r="J4">
            <v>24.73</v>
          </cell>
          <cell r="M4">
            <v>0</v>
          </cell>
          <cell r="N4">
            <v>19.95</v>
          </cell>
          <cell r="Q4">
            <v>0</v>
          </cell>
          <cell r="R4">
            <v>22.77</v>
          </cell>
          <cell r="U4">
            <v>0</v>
          </cell>
          <cell r="V4">
            <v>19.95</v>
          </cell>
          <cell r="Y4">
            <v>0</v>
          </cell>
          <cell r="Z4">
            <v>15.62</v>
          </cell>
          <cell r="AC4">
            <v>0</v>
          </cell>
          <cell r="AD4">
            <v>14</v>
          </cell>
          <cell r="AG4">
            <v>0</v>
          </cell>
          <cell r="AH4">
            <v>13.48</v>
          </cell>
        </row>
        <row r="5">
          <cell r="A5">
            <v>2</v>
          </cell>
          <cell r="B5">
            <v>23.1</v>
          </cell>
          <cell r="C5">
            <v>0</v>
          </cell>
          <cell r="E5">
            <v>2</v>
          </cell>
          <cell r="F5">
            <v>20.77</v>
          </cell>
          <cell r="G5">
            <v>0</v>
          </cell>
          <cell r="I5">
            <v>2</v>
          </cell>
          <cell r="J5">
            <v>24.73</v>
          </cell>
          <cell r="K5">
            <v>0</v>
          </cell>
          <cell r="M5">
            <v>2</v>
          </cell>
          <cell r="N5">
            <v>19.95</v>
          </cell>
          <cell r="O5">
            <v>7.0000000000000284E-2</v>
          </cell>
          <cell r="Q5">
            <v>2</v>
          </cell>
          <cell r="R5">
            <v>22.77</v>
          </cell>
          <cell r="S5">
            <v>0</v>
          </cell>
          <cell r="U5">
            <v>2</v>
          </cell>
          <cell r="V5">
            <v>19.95</v>
          </cell>
          <cell r="W5">
            <v>7.0000000000000284E-2</v>
          </cell>
          <cell r="Y5">
            <v>2</v>
          </cell>
          <cell r="Z5">
            <v>15.62</v>
          </cell>
          <cell r="AA5">
            <v>1.9999999999999574E-2</v>
          </cell>
          <cell r="AC5">
            <v>5</v>
          </cell>
          <cell r="AD5">
            <v>14</v>
          </cell>
          <cell r="AE5">
            <v>9.2000000000000165E-2</v>
          </cell>
          <cell r="AG5">
            <v>2</v>
          </cell>
          <cell r="AH5">
            <v>13.48</v>
          </cell>
          <cell r="AI5">
            <v>0</v>
          </cell>
        </row>
        <row r="6">
          <cell r="A6">
            <v>3</v>
          </cell>
          <cell r="B6">
            <v>23.1</v>
          </cell>
          <cell r="C6">
            <v>0</v>
          </cell>
          <cell r="E6">
            <v>3</v>
          </cell>
          <cell r="F6">
            <v>20.77</v>
          </cell>
          <cell r="G6">
            <v>0</v>
          </cell>
          <cell r="I6">
            <v>3</v>
          </cell>
          <cell r="J6">
            <v>24.73</v>
          </cell>
          <cell r="K6">
            <v>0.83999999999999986</v>
          </cell>
          <cell r="M6">
            <v>3</v>
          </cell>
          <cell r="N6">
            <v>19.88</v>
          </cell>
          <cell r="O6">
            <v>0.44999999999999929</v>
          </cell>
          <cell r="Q6">
            <v>3</v>
          </cell>
          <cell r="R6">
            <v>22.77</v>
          </cell>
          <cell r="S6">
            <v>0.64000000000000057</v>
          </cell>
          <cell r="U6">
            <v>3</v>
          </cell>
          <cell r="V6">
            <v>19.88</v>
          </cell>
          <cell r="W6">
            <v>0.44999999999999929</v>
          </cell>
          <cell r="Y6">
            <v>3</v>
          </cell>
          <cell r="Z6">
            <v>15.6</v>
          </cell>
          <cell r="AA6">
            <v>0.16999999999999993</v>
          </cell>
          <cell r="AC6">
            <v>10</v>
          </cell>
          <cell r="AD6">
            <v>13.54</v>
          </cell>
          <cell r="AE6">
            <v>1.6666666666666666E-2</v>
          </cell>
          <cell r="AG6">
            <v>3</v>
          </cell>
          <cell r="AH6">
            <v>13.48</v>
          </cell>
          <cell r="AI6">
            <v>0</v>
          </cell>
        </row>
        <row r="7">
          <cell r="A7">
            <v>4</v>
          </cell>
          <cell r="B7">
            <v>23.1</v>
          </cell>
          <cell r="C7">
            <v>0</v>
          </cell>
          <cell r="E7">
            <v>4</v>
          </cell>
          <cell r="F7">
            <v>20.77</v>
          </cell>
          <cell r="G7">
            <v>-1.0000000000001563E-2</v>
          </cell>
          <cell r="I7">
            <v>4</v>
          </cell>
          <cell r="J7">
            <v>23.89</v>
          </cell>
          <cell r="K7">
            <v>0.51999999999999957</v>
          </cell>
          <cell r="M7">
            <v>4</v>
          </cell>
          <cell r="N7">
            <v>19.43</v>
          </cell>
          <cell r="O7">
            <v>0.28999999999999915</v>
          </cell>
          <cell r="Q7">
            <v>4</v>
          </cell>
          <cell r="R7">
            <v>22.13</v>
          </cell>
          <cell r="S7">
            <v>0.44999999999999929</v>
          </cell>
          <cell r="U7">
            <v>4</v>
          </cell>
          <cell r="V7">
            <v>19.43</v>
          </cell>
          <cell r="W7">
            <v>0.28999999999999915</v>
          </cell>
          <cell r="Y7">
            <v>4</v>
          </cell>
          <cell r="Z7">
            <v>15.43</v>
          </cell>
          <cell r="AA7">
            <v>8.9999999999999858E-2</v>
          </cell>
          <cell r="AC7">
            <v>40</v>
          </cell>
          <cell r="AD7">
            <v>13.04</v>
          </cell>
          <cell r="AE7">
            <v>8.3333333333333332E-3</v>
          </cell>
          <cell r="AG7">
            <v>4</v>
          </cell>
          <cell r="AH7">
            <v>13.48</v>
          </cell>
          <cell r="AI7">
            <v>-3.9999999999999147E-2</v>
          </cell>
        </row>
        <row r="8">
          <cell r="A8">
            <v>5</v>
          </cell>
          <cell r="B8">
            <v>23.1</v>
          </cell>
          <cell r="C8">
            <v>8.9999999999999858E-2</v>
          </cell>
          <cell r="E8">
            <v>5</v>
          </cell>
          <cell r="F8">
            <v>20.78</v>
          </cell>
          <cell r="G8">
            <v>8.9999999999999858E-2</v>
          </cell>
          <cell r="I8">
            <v>5</v>
          </cell>
          <cell r="J8">
            <v>23.37</v>
          </cell>
          <cell r="K8">
            <v>0.42999999999999972</v>
          </cell>
          <cell r="M8">
            <v>5</v>
          </cell>
          <cell r="N8">
            <v>19.14</v>
          </cell>
          <cell r="O8">
            <v>0.26000000000000156</v>
          </cell>
          <cell r="Q8">
            <v>5</v>
          </cell>
          <cell r="R8">
            <v>21.68</v>
          </cell>
          <cell r="S8">
            <v>0.37999999999999901</v>
          </cell>
          <cell r="U8">
            <v>5</v>
          </cell>
          <cell r="V8">
            <v>19.14</v>
          </cell>
          <cell r="W8">
            <v>0.26000000000000156</v>
          </cell>
          <cell r="Y8">
            <v>5</v>
          </cell>
          <cell r="Z8">
            <v>15.34</v>
          </cell>
          <cell r="AA8">
            <v>0.10999999999999943</v>
          </cell>
          <cell r="AC8">
            <v>100</v>
          </cell>
          <cell r="AD8">
            <v>12.54</v>
          </cell>
          <cell r="AG8">
            <v>5</v>
          </cell>
          <cell r="AH8">
            <v>13.52</v>
          </cell>
          <cell r="AI8">
            <v>8.0000000000000071E-2</v>
          </cell>
        </row>
        <row r="9">
          <cell r="A9">
            <v>6</v>
          </cell>
          <cell r="B9">
            <v>23.01</v>
          </cell>
          <cell r="C9">
            <v>7.5000000000001066E-2</v>
          </cell>
          <cell r="E9">
            <v>6</v>
          </cell>
          <cell r="F9">
            <v>20.69</v>
          </cell>
          <cell r="G9">
            <v>6.5000000000001279E-2</v>
          </cell>
          <cell r="I9">
            <v>6</v>
          </cell>
          <cell r="J9">
            <v>22.94</v>
          </cell>
          <cell r="K9">
            <v>0.38000000000000256</v>
          </cell>
          <cell r="M9">
            <v>6</v>
          </cell>
          <cell r="N9">
            <v>18.88</v>
          </cell>
          <cell r="O9">
            <v>0.23000000000000043</v>
          </cell>
          <cell r="Q9">
            <v>6</v>
          </cell>
          <cell r="R9">
            <v>21.3</v>
          </cell>
          <cell r="S9">
            <v>0.31000000000000227</v>
          </cell>
          <cell r="U9">
            <v>6</v>
          </cell>
          <cell r="V9">
            <v>18.88</v>
          </cell>
          <cell r="W9">
            <v>0.23000000000000043</v>
          </cell>
          <cell r="Y9">
            <v>6</v>
          </cell>
          <cell r="Z9">
            <v>15.23</v>
          </cell>
          <cell r="AA9">
            <v>8.9999999999999858E-2</v>
          </cell>
          <cell r="AG9">
            <v>6</v>
          </cell>
          <cell r="AH9">
            <v>13.44</v>
          </cell>
          <cell r="AI9">
            <v>6.4999999999999503E-2</v>
          </cell>
        </row>
        <row r="10">
          <cell r="A10">
            <v>8</v>
          </cell>
          <cell r="B10">
            <v>22.86</v>
          </cell>
          <cell r="C10">
            <v>5.4999999999999716E-2</v>
          </cell>
          <cell r="E10">
            <v>8</v>
          </cell>
          <cell r="F10">
            <v>20.56</v>
          </cell>
          <cell r="G10">
            <v>5.4999999999999716E-2</v>
          </cell>
          <cell r="I10">
            <v>7</v>
          </cell>
          <cell r="J10">
            <v>22.56</v>
          </cell>
          <cell r="K10">
            <v>0.29999999999999716</v>
          </cell>
          <cell r="M10">
            <v>7</v>
          </cell>
          <cell r="N10">
            <v>18.649999999999999</v>
          </cell>
          <cell r="O10">
            <v>0.19999999999999929</v>
          </cell>
          <cell r="Q10">
            <v>7</v>
          </cell>
          <cell r="R10">
            <v>20.99</v>
          </cell>
          <cell r="S10">
            <v>0.27999999999999758</v>
          </cell>
          <cell r="U10">
            <v>7</v>
          </cell>
          <cell r="V10">
            <v>18.649999999999999</v>
          </cell>
          <cell r="W10">
            <v>0.19999999999999929</v>
          </cell>
          <cell r="Y10">
            <v>7</v>
          </cell>
          <cell r="Z10">
            <v>15.14</v>
          </cell>
          <cell r="AA10">
            <v>8.0000000000000071E-2</v>
          </cell>
          <cell r="AG10">
            <v>8</v>
          </cell>
          <cell r="AH10">
            <v>13.31</v>
          </cell>
          <cell r="AI10">
            <v>5.5000000000000604E-2</v>
          </cell>
        </row>
        <row r="11">
          <cell r="A11">
            <v>10</v>
          </cell>
          <cell r="B11">
            <v>22.75</v>
          </cell>
          <cell r="C11">
            <v>0.10999999999999943</v>
          </cell>
          <cell r="E11">
            <v>10</v>
          </cell>
          <cell r="F11">
            <v>20.45</v>
          </cell>
          <cell r="G11">
            <v>8.4999999999999076E-2</v>
          </cell>
          <cell r="I11">
            <v>8</v>
          </cell>
          <cell r="J11">
            <v>22.26</v>
          </cell>
          <cell r="K11">
            <v>0.27000000000000313</v>
          </cell>
          <cell r="M11">
            <v>8</v>
          </cell>
          <cell r="N11">
            <v>18.45</v>
          </cell>
          <cell r="O11">
            <v>0.16000000000000014</v>
          </cell>
          <cell r="Q11">
            <v>8</v>
          </cell>
          <cell r="R11">
            <v>20.71</v>
          </cell>
          <cell r="S11">
            <v>0.24000000000000199</v>
          </cell>
          <cell r="U11">
            <v>8</v>
          </cell>
          <cell r="V11">
            <v>18.45</v>
          </cell>
          <cell r="W11">
            <v>0.16000000000000014</v>
          </cell>
          <cell r="Y11">
            <v>8</v>
          </cell>
          <cell r="Z11">
            <v>15.06</v>
          </cell>
          <cell r="AA11">
            <v>7.0000000000000284E-2</v>
          </cell>
          <cell r="AG11">
            <v>10</v>
          </cell>
          <cell r="AH11">
            <v>13.2</v>
          </cell>
          <cell r="AI11">
            <v>4.0000000000000036E-2</v>
          </cell>
        </row>
        <row r="12">
          <cell r="A12">
            <v>12</v>
          </cell>
          <cell r="B12">
            <v>22.53</v>
          </cell>
          <cell r="C12">
            <v>0.10000000000000142</v>
          </cell>
          <cell r="E12">
            <v>12</v>
          </cell>
          <cell r="F12">
            <v>20.28</v>
          </cell>
          <cell r="G12">
            <v>7.0000000000000284E-2</v>
          </cell>
          <cell r="I12">
            <v>9</v>
          </cell>
          <cell r="J12">
            <v>21.99</v>
          </cell>
          <cell r="K12">
            <v>0.23999999999999844</v>
          </cell>
          <cell r="M12">
            <v>9</v>
          </cell>
          <cell r="N12">
            <v>18.29</v>
          </cell>
          <cell r="O12">
            <v>0.14999999999999858</v>
          </cell>
          <cell r="Q12">
            <v>9</v>
          </cell>
          <cell r="R12">
            <v>20.47</v>
          </cell>
          <cell r="S12">
            <v>0.2099999999999973</v>
          </cell>
          <cell r="U12">
            <v>9</v>
          </cell>
          <cell r="V12">
            <v>18.29</v>
          </cell>
          <cell r="W12">
            <v>0.14999999999999858</v>
          </cell>
          <cell r="Y12">
            <v>9</v>
          </cell>
          <cell r="Z12">
            <v>14.99</v>
          </cell>
          <cell r="AA12">
            <v>6.0000000000000497E-2</v>
          </cell>
          <cell r="AG12">
            <v>12</v>
          </cell>
          <cell r="AH12">
            <v>13.12</v>
          </cell>
          <cell r="AI12">
            <v>3.4999999999999254E-2</v>
          </cell>
        </row>
        <row r="13">
          <cell r="A13">
            <v>14</v>
          </cell>
          <cell r="B13">
            <v>22.33</v>
          </cell>
          <cell r="C13">
            <v>7.9999999999998295E-2</v>
          </cell>
          <cell r="E13">
            <v>14</v>
          </cell>
          <cell r="F13">
            <v>20.14</v>
          </cell>
          <cell r="G13">
            <v>6.0000000000000497E-2</v>
          </cell>
          <cell r="I13">
            <v>10</v>
          </cell>
          <cell r="J13">
            <v>21.75</v>
          </cell>
          <cell r="K13">
            <v>0.20500000000000007</v>
          </cell>
          <cell r="M13">
            <v>10</v>
          </cell>
          <cell r="N13">
            <v>18.14</v>
          </cell>
          <cell r="O13">
            <v>0.13000000000000078</v>
          </cell>
          <cell r="Q13">
            <v>10</v>
          </cell>
          <cell r="R13">
            <v>20.260000000000002</v>
          </cell>
          <cell r="S13">
            <v>0.17500000000000071</v>
          </cell>
          <cell r="U13">
            <v>10</v>
          </cell>
          <cell r="V13">
            <v>18.14</v>
          </cell>
          <cell r="W13">
            <v>0.13000000000000078</v>
          </cell>
          <cell r="Y13">
            <v>10</v>
          </cell>
          <cell r="Z13">
            <v>14.93</v>
          </cell>
          <cell r="AA13">
            <v>0.11500000000000021</v>
          </cell>
          <cell r="AG13">
            <v>14</v>
          </cell>
          <cell r="AH13">
            <v>13.05</v>
          </cell>
          <cell r="AI13">
            <v>3.0000000000000249E-2</v>
          </cell>
        </row>
        <row r="14">
          <cell r="A14">
            <v>16</v>
          </cell>
          <cell r="B14">
            <v>22.17</v>
          </cell>
          <cell r="C14">
            <v>7.0000000000000284E-2</v>
          </cell>
          <cell r="E14">
            <v>16</v>
          </cell>
          <cell r="F14">
            <v>20.02</v>
          </cell>
          <cell r="G14">
            <v>5.4999999999999716E-2</v>
          </cell>
          <cell r="I14">
            <v>12</v>
          </cell>
          <cell r="J14">
            <v>21.34</v>
          </cell>
          <cell r="K14">
            <v>0.16499999999999915</v>
          </cell>
          <cell r="M14">
            <v>12</v>
          </cell>
          <cell r="N14">
            <v>17.88</v>
          </cell>
          <cell r="O14">
            <v>0.10999999999999943</v>
          </cell>
          <cell r="Q14">
            <v>12</v>
          </cell>
          <cell r="R14">
            <v>19.91</v>
          </cell>
          <cell r="S14">
            <v>0.15000000000000036</v>
          </cell>
          <cell r="U14">
            <v>12</v>
          </cell>
          <cell r="V14">
            <v>17.88</v>
          </cell>
          <cell r="W14">
            <v>0.10999999999999943</v>
          </cell>
          <cell r="Y14">
            <v>12</v>
          </cell>
          <cell r="Z14">
            <v>14.7</v>
          </cell>
          <cell r="AA14">
            <v>8.9999999999999858E-2</v>
          </cell>
          <cell r="AG14">
            <v>16</v>
          </cell>
          <cell r="AH14">
            <v>12.99</v>
          </cell>
          <cell r="AI14">
            <v>2.5000000000000355E-2</v>
          </cell>
        </row>
        <row r="15">
          <cell r="A15">
            <v>18</v>
          </cell>
          <cell r="B15">
            <v>22.03</v>
          </cell>
          <cell r="C15">
            <v>6.0000000000000497E-2</v>
          </cell>
          <cell r="E15">
            <v>18</v>
          </cell>
          <cell r="F15">
            <v>19.91</v>
          </cell>
          <cell r="G15">
            <v>4.4999999999999929E-2</v>
          </cell>
          <cell r="I15">
            <v>14</v>
          </cell>
          <cell r="J15">
            <v>21.01</v>
          </cell>
          <cell r="K15">
            <v>0.15000000000000036</v>
          </cell>
          <cell r="M15">
            <v>14</v>
          </cell>
          <cell r="N15">
            <v>17.66</v>
          </cell>
          <cell r="O15">
            <v>8.9999999999999858E-2</v>
          </cell>
          <cell r="Q15">
            <v>14</v>
          </cell>
          <cell r="R15">
            <v>19.61</v>
          </cell>
          <cell r="S15">
            <v>0.11999999999999922</v>
          </cell>
          <cell r="U15">
            <v>14</v>
          </cell>
          <cell r="V15">
            <v>17.66</v>
          </cell>
          <cell r="W15">
            <v>8.9999999999999858E-2</v>
          </cell>
          <cell r="Y15">
            <v>14</v>
          </cell>
          <cell r="Z15">
            <v>14.52</v>
          </cell>
          <cell r="AA15">
            <v>8.0000000000000071E-2</v>
          </cell>
          <cell r="AG15">
            <v>18</v>
          </cell>
          <cell r="AH15">
            <v>12.94</v>
          </cell>
          <cell r="AI15">
            <v>2.4999999999999467E-2</v>
          </cell>
        </row>
        <row r="16">
          <cell r="A16">
            <v>20</v>
          </cell>
          <cell r="B16">
            <v>21.91</v>
          </cell>
          <cell r="C16">
            <v>6.4999999999999503E-2</v>
          </cell>
          <cell r="E16">
            <v>20</v>
          </cell>
          <cell r="F16">
            <v>19.82</v>
          </cell>
          <cell r="G16">
            <v>3.5000000000000142E-2</v>
          </cell>
          <cell r="I16">
            <v>16</v>
          </cell>
          <cell r="J16">
            <v>20.71</v>
          </cell>
          <cell r="K16">
            <v>0.12000000000000099</v>
          </cell>
          <cell r="M16">
            <v>16</v>
          </cell>
          <cell r="N16">
            <v>17.48</v>
          </cell>
          <cell r="O16">
            <v>8.0000000000000071E-2</v>
          </cell>
          <cell r="Q16">
            <v>16</v>
          </cell>
          <cell r="R16">
            <v>19.37</v>
          </cell>
          <cell r="S16">
            <v>0.11000000000000121</v>
          </cell>
          <cell r="U16">
            <v>16</v>
          </cell>
          <cell r="V16">
            <v>17.48</v>
          </cell>
          <cell r="W16">
            <v>8.0000000000000071E-2</v>
          </cell>
          <cell r="Y16">
            <v>16</v>
          </cell>
          <cell r="Z16">
            <v>14.36</v>
          </cell>
          <cell r="AA16">
            <v>6.9999999999999396E-2</v>
          </cell>
          <cell r="AG16">
            <v>20</v>
          </cell>
          <cell r="AH16">
            <v>12.89</v>
          </cell>
          <cell r="AI16">
            <v>2.0000000000000462E-2</v>
          </cell>
        </row>
        <row r="17">
          <cell r="A17">
            <v>22</v>
          </cell>
          <cell r="B17">
            <v>21.78</v>
          </cell>
          <cell r="C17">
            <v>5.0000000000000711E-2</v>
          </cell>
          <cell r="E17">
            <v>22</v>
          </cell>
          <cell r="F17">
            <v>19.75</v>
          </cell>
          <cell r="G17">
            <v>4.4999999999999929E-2</v>
          </cell>
          <cell r="I17">
            <v>18</v>
          </cell>
          <cell r="J17">
            <v>20.47</v>
          </cell>
          <cell r="K17">
            <v>0.11500000000000021</v>
          </cell>
          <cell r="M17">
            <v>18</v>
          </cell>
          <cell r="N17">
            <v>17.32</v>
          </cell>
          <cell r="O17">
            <v>7.0000000000000284E-2</v>
          </cell>
          <cell r="Q17">
            <v>18</v>
          </cell>
          <cell r="R17">
            <v>19.149999999999999</v>
          </cell>
          <cell r="S17">
            <v>9.9999999999999645E-2</v>
          </cell>
          <cell r="U17">
            <v>18</v>
          </cell>
          <cell r="V17">
            <v>17.32</v>
          </cell>
          <cell r="W17">
            <v>7.0000000000000284E-2</v>
          </cell>
          <cell r="Y17">
            <v>18</v>
          </cell>
          <cell r="Z17">
            <v>14.22</v>
          </cell>
          <cell r="AA17">
            <v>5.5000000000000604E-2</v>
          </cell>
          <cell r="AG17">
            <v>22</v>
          </cell>
          <cell r="AH17">
            <v>12.85</v>
          </cell>
          <cell r="AI17">
            <v>1.9999999999999574E-2</v>
          </cell>
        </row>
        <row r="18">
          <cell r="A18">
            <v>24</v>
          </cell>
          <cell r="B18">
            <v>21.68</v>
          </cell>
          <cell r="C18">
            <v>4.4999999999999929E-2</v>
          </cell>
          <cell r="E18">
            <v>24</v>
          </cell>
          <cell r="F18">
            <v>19.66</v>
          </cell>
          <cell r="G18">
            <v>3.5000000000000142E-2</v>
          </cell>
          <cell r="I18">
            <v>20</v>
          </cell>
          <cell r="J18">
            <v>20.239999999999998</v>
          </cell>
          <cell r="K18">
            <v>9.4999999999998863E-2</v>
          </cell>
          <cell r="M18">
            <v>20</v>
          </cell>
          <cell r="N18">
            <v>17.18</v>
          </cell>
          <cell r="O18">
            <v>6.4999999999999503E-2</v>
          </cell>
          <cell r="Q18">
            <v>20</v>
          </cell>
          <cell r="R18">
            <v>18.95</v>
          </cell>
          <cell r="S18">
            <v>8.4999999999999076E-2</v>
          </cell>
          <cell r="U18">
            <v>20</v>
          </cell>
          <cell r="V18">
            <v>17.18</v>
          </cell>
          <cell r="W18">
            <v>6.4999999999999503E-2</v>
          </cell>
          <cell r="Y18">
            <v>20</v>
          </cell>
          <cell r="Z18">
            <v>14.11</v>
          </cell>
          <cell r="AA18">
            <v>5.4999999999999716E-2</v>
          </cell>
          <cell r="AG18">
            <v>24</v>
          </cell>
          <cell r="AH18">
            <v>12.81</v>
          </cell>
          <cell r="AI18">
            <v>1.5000000000000568E-2</v>
          </cell>
        </row>
        <row r="19">
          <cell r="A19">
            <v>26</v>
          </cell>
          <cell r="B19">
            <v>21.59</v>
          </cell>
          <cell r="C19">
            <v>4.4999999999999929E-2</v>
          </cell>
          <cell r="E19">
            <v>26</v>
          </cell>
          <cell r="F19">
            <v>19.59</v>
          </cell>
          <cell r="G19">
            <v>2.9999999999999361E-2</v>
          </cell>
          <cell r="I19">
            <v>22</v>
          </cell>
          <cell r="J19">
            <v>20.05</v>
          </cell>
          <cell r="K19">
            <v>8.9999999999999858E-2</v>
          </cell>
          <cell r="M19">
            <v>22</v>
          </cell>
          <cell r="N19">
            <v>17.05</v>
          </cell>
          <cell r="O19">
            <v>6.0000000000000497E-2</v>
          </cell>
          <cell r="Q19">
            <v>22</v>
          </cell>
          <cell r="R19">
            <v>18.78</v>
          </cell>
          <cell r="S19">
            <v>8.0000000000000071E-2</v>
          </cell>
          <cell r="U19">
            <v>22</v>
          </cell>
          <cell r="V19">
            <v>17.05</v>
          </cell>
          <cell r="W19">
            <v>6.0000000000000497E-2</v>
          </cell>
          <cell r="Y19">
            <v>22</v>
          </cell>
          <cell r="Z19">
            <v>14</v>
          </cell>
          <cell r="AA19">
            <v>5.4999999999999716E-2</v>
          </cell>
          <cell r="AG19">
            <v>26</v>
          </cell>
          <cell r="AH19">
            <v>12.78</v>
          </cell>
          <cell r="AI19">
            <v>2.4999999999999467E-2</v>
          </cell>
        </row>
        <row r="20">
          <cell r="A20">
            <v>28</v>
          </cell>
          <cell r="B20">
            <v>21.5</v>
          </cell>
          <cell r="C20">
            <v>3.9999999999999147E-2</v>
          </cell>
          <cell r="E20">
            <v>28</v>
          </cell>
          <cell r="F20">
            <v>19.53</v>
          </cell>
          <cell r="G20">
            <v>3.5000000000000142E-2</v>
          </cell>
          <cell r="I20">
            <v>24</v>
          </cell>
          <cell r="J20">
            <v>19.87</v>
          </cell>
          <cell r="K20">
            <v>8.0000000000000071E-2</v>
          </cell>
          <cell r="M20">
            <v>24</v>
          </cell>
          <cell r="N20">
            <v>16.93</v>
          </cell>
          <cell r="O20">
            <v>5.4999999999999716E-2</v>
          </cell>
          <cell r="Q20">
            <v>24</v>
          </cell>
          <cell r="R20">
            <v>18.62</v>
          </cell>
          <cell r="S20">
            <v>7.0000000000000284E-2</v>
          </cell>
          <cell r="U20">
            <v>24</v>
          </cell>
          <cell r="V20">
            <v>16.93</v>
          </cell>
          <cell r="W20">
            <v>5.4999999999999716E-2</v>
          </cell>
          <cell r="Y20">
            <v>24</v>
          </cell>
          <cell r="Z20">
            <v>13.89</v>
          </cell>
          <cell r="AA20">
            <v>4.4999999999999929E-2</v>
          </cell>
          <cell r="AG20">
            <v>28</v>
          </cell>
          <cell r="AH20">
            <v>12.73</v>
          </cell>
          <cell r="AI20">
            <v>1.5000000000000568E-2</v>
          </cell>
        </row>
        <row r="21">
          <cell r="A21">
            <v>30</v>
          </cell>
          <cell r="B21">
            <v>21.42</v>
          </cell>
          <cell r="C21">
            <v>4.5000000000001705E-2</v>
          </cell>
          <cell r="E21">
            <v>30</v>
          </cell>
          <cell r="F21">
            <v>19.46</v>
          </cell>
          <cell r="G21">
            <v>2.5000000000000355E-2</v>
          </cell>
          <cell r="I21">
            <v>26</v>
          </cell>
          <cell r="J21">
            <v>19.71</v>
          </cell>
          <cell r="K21">
            <v>8.0000000000000071E-2</v>
          </cell>
          <cell r="M21">
            <v>26</v>
          </cell>
          <cell r="N21">
            <v>16.82</v>
          </cell>
          <cell r="O21">
            <v>5.0000000000000711E-2</v>
          </cell>
          <cell r="Q21">
            <v>26</v>
          </cell>
          <cell r="R21">
            <v>18.48</v>
          </cell>
          <cell r="S21">
            <v>6.4999999999999503E-2</v>
          </cell>
          <cell r="U21">
            <v>26</v>
          </cell>
          <cell r="V21">
            <v>16.82</v>
          </cell>
          <cell r="W21">
            <v>5.0000000000000711E-2</v>
          </cell>
          <cell r="Y21">
            <v>26</v>
          </cell>
          <cell r="Z21">
            <v>13.8</v>
          </cell>
          <cell r="AA21">
            <v>4.4999999999999929E-2</v>
          </cell>
          <cell r="AG21">
            <v>30</v>
          </cell>
          <cell r="AH21">
            <v>12.7</v>
          </cell>
          <cell r="AI21">
            <v>1.499999999999968E-2</v>
          </cell>
        </row>
        <row r="22">
          <cell r="A22">
            <v>32</v>
          </cell>
          <cell r="B22">
            <v>21.33</v>
          </cell>
          <cell r="C22">
            <v>2.9999999999999361E-2</v>
          </cell>
          <cell r="E22">
            <v>32</v>
          </cell>
          <cell r="F22">
            <v>19.41</v>
          </cell>
          <cell r="G22">
            <v>2.9999999999999361E-2</v>
          </cell>
          <cell r="I22">
            <v>28</v>
          </cell>
          <cell r="J22">
            <v>19.55</v>
          </cell>
          <cell r="K22">
            <v>7.0000000000000284E-2</v>
          </cell>
          <cell r="M22">
            <v>28</v>
          </cell>
          <cell r="N22">
            <v>16.72</v>
          </cell>
          <cell r="O22">
            <v>4.4999999999999929E-2</v>
          </cell>
          <cell r="Q22">
            <v>28</v>
          </cell>
          <cell r="R22">
            <v>18.350000000000001</v>
          </cell>
          <cell r="S22">
            <v>6.5000000000001279E-2</v>
          </cell>
          <cell r="U22">
            <v>28</v>
          </cell>
          <cell r="V22">
            <v>16.72</v>
          </cell>
          <cell r="W22">
            <v>4.4999999999999929E-2</v>
          </cell>
          <cell r="Y22">
            <v>28</v>
          </cell>
          <cell r="Z22">
            <v>13.71</v>
          </cell>
          <cell r="AA22">
            <v>3.5000000000000142E-2</v>
          </cell>
          <cell r="AG22">
            <v>32</v>
          </cell>
          <cell r="AH22">
            <v>12.67</v>
          </cell>
          <cell r="AI22">
            <v>9.9999999999997868E-3</v>
          </cell>
        </row>
        <row r="23">
          <cell r="A23">
            <v>34</v>
          </cell>
          <cell r="B23">
            <v>21.27</v>
          </cell>
          <cell r="C23">
            <v>3.5000000000000142E-2</v>
          </cell>
          <cell r="E23">
            <v>34</v>
          </cell>
          <cell r="F23">
            <v>19.350000000000001</v>
          </cell>
          <cell r="G23">
            <v>2.000000000000135E-2</v>
          </cell>
          <cell r="I23">
            <v>30</v>
          </cell>
          <cell r="J23">
            <v>19.41</v>
          </cell>
          <cell r="K23">
            <v>6.0000000000000497E-2</v>
          </cell>
          <cell r="M23">
            <v>30</v>
          </cell>
          <cell r="N23">
            <v>16.63</v>
          </cell>
          <cell r="O23">
            <v>3.9999999999999147E-2</v>
          </cell>
          <cell r="Q23">
            <v>30</v>
          </cell>
          <cell r="R23">
            <v>18.22</v>
          </cell>
          <cell r="S23">
            <v>5.4999999999999716E-2</v>
          </cell>
          <cell r="U23">
            <v>30</v>
          </cell>
          <cell r="V23">
            <v>16.63</v>
          </cell>
          <cell r="W23">
            <v>3.9999999999999147E-2</v>
          </cell>
          <cell r="Y23">
            <v>30</v>
          </cell>
          <cell r="Z23">
            <v>13.64</v>
          </cell>
          <cell r="AA23">
            <v>3.5000000000000142E-2</v>
          </cell>
          <cell r="AG23">
            <v>34</v>
          </cell>
          <cell r="AH23">
            <v>12.65</v>
          </cell>
          <cell r="AI23">
            <v>1.5000000000000568E-2</v>
          </cell>
        </row>
        <row r="24">
          <cell r="A24">
            <v>36</v>
          </cell>
          <cell r="B24">
            <v>21.2</v>
          </cell>
          <cell r="C24">
            <v>2.9999999999999361E-2</v>
          </cell>
          <cell r="E24">
            <v>36</v>
          </cell>
          <cell r="F24">
            <v>19.309999999999999</v>
          </cell>
          <cell r="G24">
            <v>2.4999999999998579E-2</v>
          </cell>
          <cell r="I24">
            <v>32</v>
          </cell>
          <cell r="J24">
            <v>19.29</v>
          </cell>
          <cell r="K24">
            <v>5.9999999999998721E-2</v>
          </cell>
          <cell r="M24">
            <v>32</v>
          </cell>
          <cell r="N24">
            <v>16.55</v>
          </cell>
          <cell r="O24">
            <v>4.0000000000000924E-2</v>
          </cell>
          <cell r="Q24">
            <v>32</v>
          </cell>
          <cell r="R24">
            <v>18.11</v>
          </cell>
          <cell r="S24">
            <v>4.9999999999998934E-2</v>
          </cell>
          <cell r="U24">
            <v>32</v>
          </cell>
          <cell r="V24">
            <v>16.55</v>
          </cell>
          <cell r="W24">
            <v>4.0000000000000924E-2</v>
          </cell>
          <cell r="Y24">
            <v>32</v>
          </cell>
          <cell r="Z24">
            <v>13.57</v>
          </cell>
          <cell r="AA24">
            <v>3.5000000000000142E-2</v>
          </cell>
          <cell r="AG24">
            <v>36</v>
          </cell>
          <cell r="AH24">
            <v>12.62</v>
          </cell>
          <cell r="AI24">
            <v>9.9999999999997868E-3</v>
          </cell>
        </row>
        <row r="25">
          <cell r="A25">
            <v>38</v>
          </cell>
          <cell r="B25">
            <v>21.14</v>
          </cell>
          <cell r="C25">
            <v>3.5000000000000142E-2</v>
          </cell>
          <cell r="E25">
            <v>38</v>
          </cell>
          <cell r="F25">
            <v>19.260000000000002</v>
          </cell>
          <cell r="G25">
            <v>2.5000000000000355E-2</v>
          </cell>
          <cell r="I25">
            <v>34</v>
          </cell>
          <cell r="J25">
            <v>19.170000000000002</v>
          </cell>
          <cell r="K25">
            <v>6.0000000000000497E-2</v>
          </cell>
          <cell r="M25">
            <v>34</v>
          </cell>
          <cell r="N25">
            <v>16.47</v>
          </cell>
          <cell r="O25">
            <v>3.9999999999999147E-2</v>
          </cell>
          <cell r="Q25">
            <v>34</v>
          </cell>
          <cell r="R25">
            <v>18.010000000000002</v>
          </cell>
          <cell r="S25">
            <v>5.0000000000000711E-2</v>
          </cell>
          <cell r="U25">
            <v>34</v>
          </cell>
          <cell r="V25">
            <v>16.47</v>
          </cell>
          <cell r="W25">
            <v>3.9999999999999147E-2</v>
          </cell>
          <cell r="Y25">
            <v>34</v>
          </cell>
          <cell r="Z25">
            <v>13.5</v>
          </cell>
          <cell r="AA25">
            <v>3.5000000000000142E-2</v>
          </cell>
          <cell r="AG25">
            <v>38</v>
          </cell>
          <cell r="AH25">
            <v>12.6</v>
          </cell>
          <cell r="AI25">
            <v>1.499999999999968E-2</v>
          </cell>
        </row>
        <row r="26">
          <cell r="A26">
            <v>40</v>
          </cell>
          <cell r="B26">
            <v>21.07</v>
          </cell>
          <cell r="C26">
            <v>2.5999999999999801E-2</v>
          </cell>
          <cell r="E26">
            <v>40</v>
          </cell>
          <cell r="F26">
            <v>19.21</v>
          </cell>
          <cell r="G26">
            <v>2.0000000000000285E-2</v>
          </cell>
          <cell r="I26">
            <v>36</v>
          </cell>
          <cell r="J26">
            <v>19.05</v>
          </cell>
          <cell r="K26">
            <v>5.0000000000000711E-2</v>
          </cell>
          <cell r="M26">
            <v>36</v>
          </cell>
          <cell r="N26">
            <v>16.39</v>
          </cell>
          <cell r="O26">
            <v>3.5000000000000142E-2</v>
          </cell>
          <cell r="Q26">
            <v>36</v>
          </cell>
          <cell r="R26">
            <v>17.91</v>
          </cell>
          <cell r="S26">
            <v>4.4999999999999929E-2</v>
          </cell>
          <cell r="U26">
            <v>36</v>
          </cell>
          <cell r="V26">
            <v>16.39</v>
          </cell>
          <cell r="W26">
            <v>3.5000000000000142E-2</v>
          </cell>
          <cell r="Y26">
            <v>36</v>
          </cell>
          <cell r="Z26">
            <v>13.43</v>
          </cell>
          <cell r="AA26">
            <v>2.4999999999999467E-2</v>
          </cell>
          <cell r="AG26">
            <v>40</v>
          </cell>
          <cell r="AH26">
            <v>12.57</v>
          </cell>
          <cell r="AI26">
            <v>1.0000000000000142E-2</v>
          </cell>
        </row>
        <row r="27">
          <cell r="A27">
            <v>45</v>
          </cell>
          <cell r="B27">
            <v>20.94</v>
          </cell>
          <cell r="C27">
            <v>2.4000000000000198E-2</v>
          </cell>
          <cell r="E27">
            <v>45</v>
          </cell>
          <cell r="F27">
            <v>19.11</v>
          </cell>
          <cell r="G27">
            <v>1.7999999999999971E-2</v>
          </cell>
          <cell r="I27">
            <v>38</v>
          </cell>
          <cell r="J27">
            <v>18.95</v>
          </cell>
          <cell r="K27">
            <v>4.9999999999998934E-2</v>
          </cell>
          <cell r="M27">
            <v>38</v>
          </cell>
          <cell r="N27">
            <v>16.32</v>
          </cell>
          <cell r="O27">
            <v>2.9999999999999361E-2</v>
          </cell>
          <cell r="Q27">
            <v>38</v>
          </cell>
          <cell r="R27">
            <v>17.82</v>
          </cell>
          <cell r="S27">
            <v>4.4999999999999929E-2</v>
          </cell>
          <cell r="U27">
            <v>38</v>
          </cell>
          <cell r="V27">
            <v>16.32</v>
          </cell>
          <cell r="W27">
            <v>2.9999999999999361E-2</v>
          </cell>
          <cell r="Y27">
            <v>38</v>
          </cell>
          <cell r="Z27">
            <v>13.38</v>
          </cell>
          <cell r="AA27">
            <v>3.0000000000000249E-2</v>
          </cell>
          <cell r="AG27">
            <v>45</v>
          </cell>
          <cell r="AH27">
            <v>12.52</v>
          </cell>
          <cell r="AI27">
            <v>9.9999999999997868E-3</v>
          </cell>
        </row>
        <row r="28">
          <cell r="A28">
            <v>50</v>
          </cell>
          <cell r="B28">
            <v>20.82</v>
          </cell>
          <cell r="C28">
            <v>2.1999999999999888E-2</v>
          </cell>
          <cell r="E28">
            <v>50</v>
          </cell>
          <cell r="F28">
            <v>19.02</v>
          </cell>
          <cell r="G28">
            <v>1.599999999999966E-2</v>
          </cell>
          <cell r="I28">
            <v>40</v>
          </cell>
          <cell r="J28">
            <v>18.850000000000001</v>
          </cell>
          <cell r="K28">
            <v>4.8000000000000397E-2</v>
          </cell>
          <cell r="M28">
            <v>40</v>
          </cell>
          <cell r="N28">
            <v>16.260000000000002</v>
          </cell>
          <cell r="O28">
            <v>3.2000000000000028E-2</v>
          </cell>
          <cell r="Q28">
            <v>40</v>
          </cell>
          <cell r="R28">
            <v>17.73</v>
          </cell>
          <cell r="S28">
            <v>3.9999999999999855E-2</v>
          </cell>
          <cell r="U28">
            <v>40</v>
          </cell>
          <cell r="V28">
            <v>16.260000000000002</v>
          </cell>
          <cell r="W28">
            <v>3.2000000000000028E-2</v>
          </cell>
          <cell r="Y28">
            <v>40</v>
          </cell>
          <cell r="Z28">
            <v>13.32</v>
          </cell>
          <cell r="AA28">
            <v>2.6000000000000155E-2</v>
          </cell>
          <cell r="AG28">
            <v>50</v>
          </cell>
          <cell r="AH28">
            <v>12.47</v>
          </cell>
          <cell r="AI28">
            <v>8.000000000000184E-3</v>
          </cell>
        </row>
        <row r="29">
          <cell r="A29">
            <v>55</v>
          </cell>
          <cell r="B29">
            <v>20.71</v>
          </cell>
          <cell r="C29">
            <v>2.0000000000000285E-2</v>
          </cell>
          <cell r="E29">
            <v>55</v>
          </cell>
          <cell r="F29">
            <v>18.940000000000001</v>
          </cell>
          <cell r="G29">
            <v>1.6000000000000368E-2</v>
          </cell>
          <cell r="I29">
            <v>45</v>
          </cell>
          <cell r="J29">
            <v>18.61</v>
          </cell>
          <cell r="K29">
            <v>3.7999999999999548E-2</v>
          </cell>
          <cell r="M29">
            <v>45</v>
          </cell>
          <cell r="N29">
            <v>16.100000000000001</v>
          </cell>
          <cell r="O29">
            <v>2.6000000000000155E-2</v>
          </cell>
          <cell r="Q29">
            <v>45</v>
          </cell>
          <cell r="R29">
            <v>17.53</v>
          </cell>
          <cell r="S29">
            <v>3.5999999999999942E-2</v>
          </cell>
          <cell r="U29">
            <v>45</v>
          </cell>
          <cell r="V29">
            <v>16.100000000000001</v>
          </cell>
          <cell r="W29">
            <v>2.6000000000000155E-2</v>
          </cell>
          <cell r="Y29">
            <v>45</v>
          </cell>
          <cell r="Z29">
            <v>13.19</v>
          </cell>
          <cell r="AA29">
            <v>2.1999999999999888E-2</v>
          </cell>
          <cell r="AG29">
            <v>55</v>
          </cell>
          <cell r="AH29">
            <v>12.43</v>
          </cell>
          <cell r="AI29">
            <v>-8.000000000000184E-3</v>
          </cell>
        </row>
        <row r="30">
          <cell r="A30">
            <v>60</v>
          </cell>
          <cell r="B30">
            <v>20.61</v>
          </cell>
          <cell r="C30">
            <v>1.8999999999999774E-2</v>
          </cell>
          <cell r="E30">
            <v>60</v>
          </cell>
          <cell r="F30">
            <v>18.86</v>
          </cell>
          <cell r="G30">
            <v>1.4000000000000058E-2</v>
          </cell>
          <cell r="I30">
            <v>50</v>
          </cell>
          <cell r="J30">
            <v>18.420000000000002</v>
          </cell>
          <cell r="K30">
            <v>3.6000000000000656E-2</v>
          </cell>
          <cell r="M30">
            <v>50</v>
          </cell>
          <cell r="N30">
            <v>15.97</v>
          </cell>
          <cell r="O30">
            <v>2.6000000000000155E-2</v>
          </cell>
          <cell r="Q30">
            <v>50</v>
          </cell>
          <cell r="R30">
            <v>17.350000000000001</v>
          </cell>
          <cell r="S30">
            <v>3.2000000000000028E-2</v>
          </cell>
          <cell r="U30">
            <v>50</v>
          </cell>
          <cell r="V30">
            <v>15.97</v>
          </cell>
          <cell r="W30">
            <v>2.6000000000000155E-2</v>
          </cell>
          <cell r="Y30">
            <v>50</v>
          </cell>
          <cell r="Z30">
            <v>13.08</v>
          </cell>
          <cell r="AA30">
            <v>1.9999999999999928E-2</v>
          </cell>
          <cell r="AG30">
            <v>60</v>
          </cell>
          <cell r="AH30">
            <v>12.47</v>
          </cell>
          <cell r="AI30">
            <v>1.5000000000000036E-2</v>
          </cell>
        </row>
        <row r="31">
          <cell r="A31">
            <v>70</v>
          </cell>
          <cell r="B31">
            <v>20.420000000000002</v>
          </cell>
          <cell r="C31">
            <v>1.5000000000000213E-2</v>
          </cell>
          <cell r="E31">
            <v>70</v>
          </cell>
          <cell r="F31">
            <v>18.72</v>
          </cell>
          <cell r="G31">
            <v>1.0999999999999944E-2</v>
          </cell>
          <cell r="I31">
            <v>55</v>
          </cell>
          <cell r="J31">
            <v>18.239999999999998</v>
          </cell>
          <cell r="K31">
            <v>3.2000000000000028E-2</v>
          </cell>
          <cell r="M31">
            <v>55</v>
          </cell>
          <cell r="N31">
            <v>15.84</v>
          </cell>
          <cell r="O31">
            <v>1.9999999999999928E-2</v>
          </cell>
          <cell r="Q31">
            <v>55</v>
          </cell>
          <cell r="R31">
            <v>17.190000000000001</v>
          </cell>
          <cell r="S31">
            <v>2.8000000000000115E-2</v>
          </cell>
          <cell r="U31">
            <v>55</v>
          </cell>
          <cell r="V31">
            <v>15.84</v>
          </cell>
          <cell r="W31">
            <v>1.9999999999999928E-2</v>
          </cell>
          <cell r="Y31">
            <v>55</v>
          </cell>
          <cell r="Z31">
            <v>12.98</v>
          </cell>
          <cell r="AA31">
            <v>1.9999999999999928E-2</v>
          </cell>
          <cell r="AG31">
            <v>70</v>
          </cell>
          <cell r="AH31">
            <v>12.32</v>
          </cell>
          <cell r="AI31">
            <v>6.0000000000000496E-3</v>
          </cell>
        </row>
        <row r="32">
          <cell r="A32">
            <v>80</v>
          </cell>
          <cell r="B32">
            <v>20.27</v>
          </cell>
          <cell r="C32">
            <v>1.2999999999999901E-2</v>
          </cell>
          <cell r="E32">
            <v>80</v>
          </cell>
          <cell r="F32">
            <v>18.61</v>
          </cell>
          <cell r="G32">
            <v>9.9999999999997868E-3</v>
          </cell>
          <cell r="I32">
            <v>60</v>
          </cell>
          <cell r="J32">
            <v>18.079999999999998</v>
          </cell>
          <cell r="K32">
            <v>2.8999999999999915E-2</v>
          </cell>
          <cell r="M32">
            <v>60</v>
          </cell>
          <cell r="N32">
            <v>15.74</v>
          </cell>
          <cell r="O32">
            <v>2.1000000000000085E-2</v>
          </cell>
          <cell r="Q32">
            <v>60</v>
          </cell>
          <cell r="R32">
            <v>17.05</v>
          </cell>
          <cell r="S32">
            <v>2.5000000000000001E-2</v>
          </cell>
          <cell r="U32">
            <v>60</v>
          </cell>
          <cell r="V32">
            <v>15.74</v>
          </cell>
          <cell r="W32">
            <v>2.1000000000000085E-2</v>
          </cell>
          <cell r="Y32">
            <v>60</v>
          </cell>
          <cell r="Z32">
            <v>12.88</v>
          </cell>
          <cell r="AA32">
            <v>1.6000000000000014E-2</v>
          </cell>
          <cell r="AG32">
            <v>80</v>
          </cell>
          <cell r="AH32">
            <v>12.26</v>
          </cell>
          <cell r="AI32">
            <v>6.0000000000000496E-3</v>
          </cell>
        </row>
        <row r="33">
          <cell r="A33">
            <v>90</v>
          </cell>
          <cell r="B33">
            <v>20.14</v>
          </cell>
          <cell r="C33">
            <v>1.2000000000000099E-2</v>
          </cell>
          <cell r="E33">
            <v>90</v>
          </cell>
          <cell r="F33">
            <v>18.510000000000002</v>
          </cell>
          <cell r="G33">
            <v>8.9999999999999854E-3</v>
          </cell>
          <cell r="I33">
            <v>70</v>
          </cell>
          <cell r="J33">
            <v>17.79</v>
          </cell>
          <cell r="K33">
            <v>2.3999999999999844E-2</v>
          </cell>
          <cell r="M33">
            <v>70</v>
          </cell>
          <cell r="N33">
            <v>15.53</v>
          </cell>
          <cell r="O33">
            <v>1.6000000000000014E-2</v>
          </cell>
          <cell r="Q33">
            <v>70</v>
          </cell>
          <cell r="R33">
            <v>16.8</v>
          </cell>
          <cell r="S33">
            <v>2.2000000000000242E-2</v>
          </cell>
          <cell r="U33">
            <v>70</v>
          </cell>
          <cell r="V33">
            <v>15.53</v>
          </cell>
          <cell r="W33">
            <v>1.6000000000000014E-2</v>
          </cell>
          <cell r="Y33">
            <v>70</v>
          </cell>
          <cell r="Z33">
            <v>12.72</v>
          </cell>
          <cell r="AA33">
            <v>1.4000000000000058E-2</v>
          </cell>
          <cell r="AG33">
            <v>90</v>
          </cell>
          <cell r="AH33">
            <v>12.2</v>
          </cell>
          <cell r="AI33">
            <v>3.9999999999999151E-3</v>
          </cell>
        </row>
        <row r="34">
          <cell r="A34">
            <v>100</v>
          </cell>
          <cell r="B34">
            <v>20.02</v>
          </cell>
          <cell r="C34">
            <v>1.0500000000000042E-2</v>
          </cell>
          <cell r="E34">
            <v>100</v>
          </cell>
          <cell r="F34">
            <v>18.420000000000002</v>
          </cell>
          <cell r="G34">
            <v>8.0000000000000071E-3</v>
          </cell>
          <cell r="I34">
            <v>80</v>
          </cell>
          <cell r="J34">
            <v>17.55</v>
          </cell>
          <cell r="K34">
            <v>2.2000000000000242E-2</v>
          </cell>
          <cell r="M34">
            <v>80</v>
          </cell>
          <cell r="N34">
            <v>15.37</v>
          </cell>
          <cell r="O34">
            <v>1.4999999999999857E-2</v>
          </cell>
          <cell r="Q34">
            <v>80</v>
          </cell>
          <cell r="R34">
            <v>16.579999999999998</v>
          </cell>
          <cell r="S34">
            <v>1.7999999999999971E-2</v>
          </cell>
          <cell r="U34">
            <v>80</v>
          </cell>
          <cell r="V34">
            <v>15.37</v>
          </cell>
          <cell r="W34">
            <v>1.4999999999999857E-2</v>
          </cell>
          <cell r="Y34">
            <v>80</v>
          </cell>
          <cell r="Z34">
            <v>12.58</v>
          </cell>
          <cell r="AA34">
            <v>1.3000000000000077E-2</v>
          </cell>
          <cell r="AG34">
            <v>100</v>
          </cell>
          <cell r="AH34">
            <v>12.16</v>
          </cell>
          <cell r="AI34">
            <v>4.4999999999999927E-3</v>
          </cell>
        </row>
        <row r="35">
          <cell r="A35">
            <v>120</v>
          </cell>
          <cell r="B35">
            <v>19.809999999999999</v>
          </cell>
          <cell r="C35">
            <v>8.4999999999999069E-3</v>
          </cell>
          <cell r="E35">
            <v>120</v>
          </cell>
          <cell r="F35">
            <v>18.260000000000002</v>
          </cell>
          <cell r="G35">
            <v>7.0000000000000288E-3</v>
          </cell>
          <cell r="I35">
            <v>90</v>
          </cell>
          <cell r="J35">
            <v>17.329999999999998</v>
          </cell>
          <cell r="K35">
            <v>1.8999999999999774E-2</v>
          </cell>
          <cell r="M35">
            <v>90</v>
          </cell>
          <cell r="N35">
            <v>15.22</v>
          </cell>
          <cell r="O35">
            <v>1.3000000000000077E-2</v>
          </cell>
          <cell r="Q35">
            <v>90</v>
          </cell>
          <cell r="R35">
            <v>16.399999999999999</v>
          </cell>
          <cell r="S35">
            <v>1.6000000000000014E-2</v>
          </cell>
          <cell r="U35">
            <v>90</v>
          </cell>
          <cell r="V35">
            <v>15.22</v>
          </cell>
          <cell r="W35">
            <v>1.3000000000000077E-2</v>
          </cell>
          <cell r="Y35">
            <v>90</v>
          </cell>
          <cell r="Z35">
            <v>12.45</v>
          </cell>
          <cell r="AA35">
            <v>9.9999999999999638E-3</v>
          </cell>
          <cell r="AG35">
            <v>120</v>
          </cell>
          <cell r="AH35">
            <v>12.07</v>
          </cell>
          <cell r="AI35">
            <v>3.5000000000000144E-3</v>
          </cell>
        </row>
        <row r="36">
          <cell r="A36">
            <v>140</v>
          </cell>
          <cell r="B36">
            <v>19.64</v>
          </cell>
          <cell r="C36">
            <v>7.0000000000000288E-3</v>
          </cell>
          <cell r="E36">
            <v>140</v>
          </cell>
          <cell r="F36">
            <v>18.12</v>
          </cell>
          <cell r="G36">
            <v>5.4999999999999719E-3</v>
          </cell>
          <cell r="I36">
            <v>100</v>
          </cell>
          <cell r="J36">
            <v>17.14</v>
          </cell>
          <cell r="K36">
            <v>1.6000000000000014E-2</v>
          </cell>
          <cell r="M36">
            <v>100</v>
          </cell>
          <cell r="N36">
            <v>15.09</v>
          </cell>
          <cell r="O36">
            <v>1.1500000000000021E-2</v>
          </cell>
          <cell r="Q36">
            <v>100</v>
          </cell>
          <cell r="R36">
            <v>16.239999999999998</v>
          </cell>
          <cell r="S36">
            <v>1.3999999999999879E-2</v>
          </cell>
          <cell r="U36">
            <v>100</v>
          </cell>
          <cell r="V36">
            <v>15.09</v>
          </cell>
          <cell r="W36">
            <v>1.1500000000000021E-2</v>
          </cell>
          <cell r="Y36">
            <v>100</v>
          </cell>
          <cell r="Z36">
            <v>12.35</v>
          </cell>
          <cell r="AA36">
            <v>9.9999999999999638E-3</v>
          </cell>
          <cell r="AG36">
            <v>140</v>
          </cell>
          <cell r="AH36">
            <v>12</v>
          </cell>
          <cell r="AI36">
            <v>2.5000000000000356E-3</v>
          </cell>
        </row>
        <row r="37">
          <cell r="A37">
            <v>160</v>
          </cell>
          <cell r="B37">
            <v>19.5</v>
          </cell>
          <cell r="C37">
            <v>7.0000000000000288E-3</v>
          </cell>
          <cell r="E37">
            <v>160</v>
          </cell>
          <cell r="F37">
            <v>18.010000000000002</v>
          </cell>
          <cell r="G37">
            <v>4.4999999999999927E-3</v>
          </cell>
          <cell r="I37">
            <v>120</v>
          </cell>
          <cell r="J37">
            <v>16.82</v>
          </cell>
          <cell r="K37">
            <v>8.5000000000000856E-3</v>
          </cell>
          <cell r="M37">
            <v>120</v>
          </cell>
          <cell r="N37">
            <v>14.86</v>
          </cell>
          <cell r="O37">
            <v>8.9999999999999854E-3</v>
          </cell>
          <cell r="Q37">
            <v>120</v>
          </cell>
          <cell r="R37">
            <v>15.96</v>
          </cell>
          <cell r="S37">
            <v>1.1500000000000021E-2</v>
          </cell>
          <cell r="U37">
            <v>120</v>
          </cell>
          <cell r="V37">
            <v>14.86</v>
          </cell>
          <cell r="W37">
            <v>8.9999999999999854E-3</v>
          </cell>
          <cell r="Y37">
            <v>120</v>
          </cell>
          <cell r="Z37">
            <v>12.15</v>
          </cell>
          <cell r="AA37">
            <v>7.5000000000000179E-3</v>
          </cell>
          <cell r="AG37">
            <v>160</v>
          </cell>
          <cell r="AH37">
            <v>11.95</v>
          </cell>
          <cell r="AI37">
            <v>2.9999999999999359E-3</v>
          </cell>
        </row>
        <row r="38">
          <cell r="A38">
            <v>180</v>
          </cell>
          <cell r="B38">
            <v>19.36</v>
          </cell>
          <cell r="C38">
            <v>6.0000000000000496E-3</v>
          </cell>
          <cell r="E38">
            <v>180</v>
          </cell>
          <cell r="F38">
            <v>17.920000000000002</v>
          </cell>
          <cell r="G38">
            <v>4.5000000000001705E-3</v>
          </cell>
          <cell r="I38">
            <v>140</v>
          </cell>
          <cell r="J38">
            <v>16.649999999999999</v>
          </cell>
          <cell r="K38">
            <v>1.6000000000000014E-2</v>
          </cell>
          <cell r="M38">
            <v>140</v>
          </cell>
          <cell r="N38">
            <v>14.68</v>
          </cell>
          <cell r="O38">
            <v>8.4999999999999971E-3</v>
          </cell>
          <cell r="Q38">
            <v>140</v>
          </cell>
          <cell r="R38">
            <v>15.73</v>
          </cell>
          <cell r="S38">
            <v>1.0000000000000054E-2</v>
          </cell>
          <cell r="U38">
            <v>140</v>
          </cell>
          <cell r="V38">
            <v>14.68</v>
          </cell>
          <cell r="W38">
            <v>8.4999999999999971E-3</v>
          </cell>
          <cell r="Y38">
            <v>140</v>
          </cell>
          <cell r="Z38">
            <v>12</v>
          </cell>
          <cell r="AA38">
            <v>6.5000000000000387E-3</v>
          </cell>
          <cell r="AG38">
            <v>180</v>
          </cell>
          <cell r="AH38">
            <v>11.89</v>
          </cell>
          <cell r="AI38">
            <v>2.000000000000046E-3</v>
          </cell>
        </row>
        <row r="39">
          <cell r="A39">
            <v>200</v>
          </cell>
          <cell r="B39">
            <v>19.239999999999998</v>
          </cell>
          <cell r="C39">
            <v>4.5999999999999375E-3</v>
          </cell>
          <cell r="E39">
            <v>200</v>
          </cell>
          <cell r="F39">
            <v>17.829999999999998</v>
          </cell>
          <cell r="G39">
            <v>7.59999999999998E-3</v>
          </cell>
          <cell r="I39">
            <v>160</v>
          </cell>
          <cell r="J39">
            <v>16.329999999999998</v>
          </cell>
          <cell r="K39">
            <v>1.0499999999999865E-2</v>
          </cell>
          <cell r="M39">
            <v>160</v>
          </cell>
          <cell r="N39">
            <v>14.51</v>
          </cell>
          <cell r="O39">
            <v>7.0000000000000288E-3</v>
          </cell>
          <cell r="Q39">
            <v>160</v>
          </cell>
          <cell r="R39">
            <v>15.53</v>
          </cell>
          <cell r="S39">
            <v>8.9999999999999854E-3</v>
          </cell>
          <cell r="U39">
            <v>160</v>
          </cell>
          <cell r="V39">
            <v>14.51</v>
          </cell>
          <cell r="W39">
            <v>7.0000000000000288E-3</v>
          </cell>
          <cell r="Y39">
            <v>160</v>
          </cell>
          <cell r="Z39">
            <v>11.87</v>
          </cell>
          <cell r="AA39">
            <v>5.4999999999999719E-3</v>
          </cell>
          <cell r="AG39">
            <v>200</v>
          </cell>
          <cell r="AH39">
            <v>11.85</v>
          </cell>
          <cell r="AI39">
            <v>1.9999999999999931E-3</v>
          </cell>
        </row>
        <row r="40">
          <cell r="A40">
            <v>250</v>
          </cell>
          <cell r="B40">
            <v>19.010000000000002</v>
          </cell>
          <cell r="C40">
            <v>4.0000000000000565E-3</v>
          </cell>
          <cell r="E40">
            <v>250</v>
          </cell>
          <cell r="F40">
            <v>17.45</v>
          </cell>
          <cell r="G40">
            <v>6.799999999999997E-3</v>
          </cell>
          <cell r="I40">
            <v>180</v>
          </cell>
          <cell r="J40">
            <v>16.12</v>
          </cell>
          <cell r="K40">
            <v>8.0000000000000071E-3</v>
          </cell>
          <cell r="M40">
            <v>180</v>
          </cell>
          <cell r="N40">
            <v>14.37</v>
          </cell>
          <cell r="O40">
            <v>5.9999999999999611E-3</v>
          </cell>
          <cell r="Q40">
            <v>180</v>
          </cell>
          <cell r="R40">
            <v>15.35</v>
          </cell>
          <cell r="S40">
            <v>7.5000000000000179E-3</v>
          </cell>
          <cell r="U40">
            <v>180</v>
          </cell>
          <cell r="V40">
            <v>14.37</v>
          </cell>
          <cell r="W40">
            <v>5.9999999999999611E-3</v>
          </cell>
          <cell r="Y40">
            <v>180</v>
          </cell>
          <cell r="Z40">
            <v>11.76</v>
          </cell>
          <cell r="AA40">
            <v>5.4999999999999719E-3</v>
          </cell>
          <cell r="AG40">
            <v>250</v>
          </cell>
          <cell r="AH40">
            <v>11.75</v>
          </cell>
          <cell r="AI40">
            <v>1.9999999999999931E-3</v>
          </cell>
        </row>
        <row r="41">
          <cell r="A41">
            <v>300</v>
          </cell>
          <cell r="B41">
            <v>18.809999999999999</v>
          </cell>
          <cell r="C41">
            <v>3.3999999999999629E-3</v>
          </cell>
          <cell r="E41">
            <v>300</v>
          </cell>
          <cell r="F41">
            <v>17.11</v>
          </cell>
          <cell r="G41">
            <v>5.6000000000000225E-3</v>
          </cell>
          <cell r="I41">
            <v>200</v>
          </cell>
          <cell r="J41">
            <v>15.96</v>
          </cell>
          <cell r="K41">
            <v>7.4000000000000203E-3</v>
          </cell>
          <cell r="M41">
            <v>200</v>
          </cell>
          <cell r="N41">
            <v>14.25</v>
          </cell>
          <cell r="O41">
            <v>5.3999999999999916E-3</v>
          </cell>
          <cell r="Q41">
            <v>200</v>
          </cell>
          <cell r="R41">
            <v>15.2</v>
          </cell>
          <cell r="S41">
            <v>6.3999999999999699E-3</v>
          </cell>
          <cell r="U41">
            <v>200</v>
          </cell>
          <cell r="V41">
            <v>14.25</v>
          </cell>
          <cell r="W41">
            <v>5.3999999999999916E-3</v>
          </cell>
          <cell r="Y41">
            <v>200</v>
          </cell>
          <cell r="Z41">
            <v>11.65</v>
          </cell>
          <cell r="AA41">
            <v>4.6000000000000086E-3</v>
          </cell>
          <cell r="AG41">
            <v>300</v>
          </cell>
          <cell r="AH41">
            <v>11.65</v>
          </cell>
          <cell r="AI41">
            <v>1.2000000000000099E-3</v>
          </cell>
        </row>
        <row r="42">
          <cell r="A42">
            <v>350</v>
          </cell>
          <cell r="B42">
            <v>18.64</v>
          </cell>
          <cell r="C42">
            <v>3.0000000000000426E-3</v>
          </cell>
          <cell r="E42">
            <v>350</v>
          </cell>
          <cell r="F42">
            <v>16.829999999999998</v>
          </cell>
          <cell r="G42">
            <v>5.0000000000000001E-3</v>
          </cell>
          <cell r="I42">
            <v>250</v>
          </cell>
          <cell r="J42">
            <v>15.59</v>
          </cell>
          <cell r="K42">
            <v>5.7999999999999831E-3</v>
          </cell>
          <cell r="M42">
            <v>250</v>
          </cell>
          <cell r="N42">
            <v>13.98</v>
          </cell>
          <cell r="O42">
            <v>4.2000000000000171E-3</v>
          </cell>
          <cell r="Q42">
            <v>250</v>
          </cell>
          <cell r="R42">
            <v>14.88</v>
          </cell>
          <cell r="S42">
            <v>5.200000000000031E-3</v>
          </cell>
          <cell r="U42">
            <v>250</v>
          </cell>
          <cell r="V42">
            <v>13.98</v>
          </cell>
          <cell r="W42">
            <v>4.2000000000000171E-3</v>
          </cell>
          <cell r="Y42">
            <v>250</v>
          </cell>
          <cell r="Z42">
            <v>11.42</v>
          </cell>
          <cell r="AA42">
            <v>3.3999999999999985E-3</v>
          </cell>
          <cell r="AG42">
            <v>350</v>
          </cell>
          <cell r="AH42">
            <v>11.59</v>
          </cell>
          <cell r="AI42">
            <v>1.2000000000000099E-3</v>
          </cell>
        </row>
        <row r="43">
          <cell r="A43">
            <v>400</v>
          </cell>
          <cell r="B43">
            <v>18.489999999999998</v>
          </cell>
          <cell r="C43">
            <v>2.399999999999949E-3</v>
          </cell>
          <cell r="E43">
            <v>400</v>
          </cell>
          <cell r="F43">
            <v>16.579999999999998</v>
          </cell>
          <cell r="G43">
            <v>3.9999999999999862E-3</v>
          </cell>
          <cell r="I43">
            <v>300</v>
          </cell>
          <cell r="J43">
            <v>15.3</v>
          </cell>
          <cell r="K43">
            <v>5.0000000000000001E-3</v>
          </cell>
          <cell r="M43">
            <v>300</v>
          </cell>
          <cell r="N43">
            <v>13.77</v>
          </cell>
          <cell r="O43">
            <v>3.9999999999999862E-3</v>
          </cell>
          <cell r="Q43">
            <v>300</v>
          </cell>
          <cell r="R43">
            <v>14.62</v>
          </cell>
          <cell r="S43">
            <v>4.1999999999999815E-3</v>
          </cell>
          <cell r="U43">
            <v>300</v>
          </cell>
          <cell r="V43">
            <v>13.77</v>
          </cell>
          <cell r="W43">
            <v>3.9999999999999862E-3</v>
          </cell>
          <cell r="Y43">
            <v>300</v>
          </cell>
          <cell r="Z43">
            <v>11.25</v>
          </cell>
          <cell r="AA43">
            <v>3.000000000000007E-3</v>
          </cell>
          <cell r="AG43">
            <v>400</v>
          </cell>
          <cell r="AH43">
            <v>11.53</v>
          </cell>
          <cell r="AI43">
            <v>1.1999999999999745E-3</v>
          </cell>
        </row>
        <row r="44">
          <cell r="A44">
            <v>450</v>
          </cell>
          <cell r="B44">
            <v>18.37</v>
          </cell>
          <cell r="C44">
            <v>2.1999999999999884E-3</v>
          </cell>
          <cell r="E44">
            <v>450</v>
          </cell>
          <cell r="F44">
            <v>16.38</v>
          </cell>
          <cell r="G44">
            <v>3.7999999999999545E-3</v>
          </cell>
          <cell r="I44">
            <v>350</v>
          </cell>
          <cell r="J44">
            <v>15.05</v>
          </cell>
          <cell r="K44">
            <v>4.4000000000000124E-3</v>
          </cell>
          <cell r="M44">
            <v>350</v>
          </cell>
          <cell r="N44">
            <v>13.57</v>
          </cell>
          <cell r="O44">
            <v>2.6000000000000155E-3</v>
          </cell>
          <cell r="Q44">
            <v>350</v>
          </cell>
          <cell r="R44">
            <v>14.41</v>
          </cell>
          <cell r="S44">
            <v>3.5999999999999943E-3</v>
          </cell>
          <cell r="U44">
            <v>350</v>
          </cell>
          <cell r="V44">
            <v>13.57</v>
          </cell>
          <cell r="W44">
            <v>2.6000000000000155E-3</v>
          </cell>
          <cell r="Y44">
            <v>350</v>
          </cell>
          <cell r="Z44">
            <v>11.1</v>
          </cell>
          <cell r="AA44">
            <v>2.3999999999999842E-3</v>
          </cell>
          <cell r="AG44">
            <v>450</v>
          </cell>
          <cell r="AH44">
            <v>11.47</v>
          </cell>
          <cell r="AI44">
            <v>8.0000000000001847E-4</v>
          </cell>
        </row>
        <row r="45">
          <cell r="A45">
            <v>500</v>
          </cell>
          <cell r="B45">
            <v>18.260000000000002</v>
          </cell>
          <cell r="C45">
            <v>2.0000000000000282E-3</v>
          </cell>
          <cell r="E45">
            <v>500</v>
          </cell>
          <cell r="F45">
            <v>16.190000000000001</v>
          </cell>
          <cell r="G45">
            <v>8.9999999999999857E-4</v>
          </cell>
          <cell r="I45">
            <v>400</v>
          </cell>
          <cell r="J45">
            <v>14.83</v>
          </cell>
          <cell r="K45">
            <v>3.5999999999999943E-3</v>
          </cell>
          <cell r="M45">
            <v>400</v>
          </cell>
          <cell r="N45">
            <v>13.44</v>
          </cell>
          <cell r="O45">
            <v>2.5999999999999799E-3</v>
          </cell>
          <cell r="Q45">
            <v>400</v>
          </cell>
          <cell r="R45">
            <v>14.23</v>
          </cell>
          <cell r="S45">
            <v>3.2000000000000028E-3</v>
          </cell>
          <cell r="U45">
            <v>400</v>
          </cell>
          <cell r="V45">
            <v>13.44</v>
          </cell>
          <cell r="W45">
            <v>2.5999999999999799E-3</v>
          </cell>
          <cell r="Y45">
            <v>400</v>
          </cell>
          <cell r="Z45">
            <v>10.98</v>
          </cell>
          <cell r="AA45">
            <v>2.200000000000024E-3</v>
          </cell>
          <cell r="AG45">
            <v>500</v>
          </cell>
          <cell r="AH45">
            <v>11.43</v>
          </cell>
          <cell r="AI45">
            <v>8.0000000000000069E-4</v>
          </cell>
        </row>
        <row r="46">
          <cell r="A46">
            <v>600</v>
          </cell>
          <cell r="B46">
            <v>18.059999999999999</v>
          </cell>
          <cell r="C46">
            <v>1.6000000000000014E-3</v>
          </cell>
          <cell r="E46">
            <v>600</v>
          </cell>
          <cell r="F46">
            <v>16.100000000000001</v>
          </cell>
          <cell r="G46">
            <v>7.0000000000000281E-4</v>
          </cell>
          <cell r="I46">
            <v>450</v>
          </cell>
          <cell r="J46">
            <v>14.65</v>
          </cell>
          <cell r="K46">
            <v>3.2000000000000028E-3</v>
          </cell>
          <cell r="M46">
            <v>450</v>
          </cell>
          <cell r="N46">
            <v>13.31</v>
          </cell>
          <cell r="O46">
            <v>2.6000000000000155E-3</v>
          </cell>
          <cell r="Q46">
            <v>450</v>
          </cell>
          <cell r="R46">
            <v>14.07</v>
          </cell>
          <cell r="S46">
            <v>2.8000000000000112E-3</v>
          </cell>
          <cell r="U46">
            <v>450</v>
          </cell>
          <cell r="V46">
            <v>13.31</v>
          </cell>
          <cell r="W46">
            <v>2.6000000000000155E-3</v>
          </cell>
          <cell r="Y46">
            <v>450</v>
          </cell>
          <cell r="Z46">
            <v>10.87</v>
          </cell>
          <cell r="AA46">
            <v>1.9999999999999931E-3</v>
          </cell>
          <cell r="AG46">
            <v>600</v>
          </cell>
          <cell r="AH46">
            <v>11.35</v>
          </cell>
          <cell r="AI46">
            <v>7.0000000000000281E-4</v>
          </cell>
        </row>
        <row r="47">
          <cell r="A47">
            <v>700</v>
          </cell>
          <cell r="B47">
            <v>17.899999999999999</v>
          </cell>
          <cell r="C47">
            <v>1.3999999999999701E-3</v>
          </cell>
          <cell r="E47">
            <v>700</v>
          </cell>
          <cell r="F47">
            <v>16.03</v>
          </cell>
          <cell r="G47">
            <v>6.0000000000000493E-4</v>
          </cell>
          <cell r="I47">
            <v>500</v>
          </cell>
          <cell r="J47">
            <v>14.49</v>
          </cell>
          <cell r="K47">
            <v>2.7999999999999935E-3</v>
          </cell>
          <cell r="M47">
            <v>500</v>
          </cell>
          <cell r="N47">
            <v>13.18</v>
          </cell>
          <cell r="O47">
            <v>2.0999999999999908E-3</v>
          </cell>
          <cell r="Q47">
            <v>500</v>
          </cell>
          <cell r="R47">
            <v>13.93</v>
          </cell>
          <cell r="S47">
            <v>2.400000000000002E-3</v>
          </cell>
          <cell r="U47">
            <v>500</v>
          </cell>
          <cell r="V47">
            <v>13.18</v>
          </cell>
          <cell r="W47">
            <v>2.0999999999999908E-3</v>
          </cell>
          <cell r="Y47">
            <v>500</v>
          </cell>
          <cell r="Z47">
            <v>10.77</v>
          </cell>
          <cell r="AA47">
            <v>9.9999999999999655E-4</v>
          </cell>
          <cell r="AG47">
            <v>700</v>
          </cell>
          <cell r="AH47">
            <v>11.28</v>
          </cell>
          <cell r="AI47">
            <v>5.9999999999998726E-4</v>
          </cell>
        </row>
        <row r="48">
          <cell r="A48">
            <v>800</v>
          </cell>
          <cell r="B48">
            <v>17.760000000000002</v>
          </cell>
          <cell r="C48">
            <v>1.2000000000000099E-3</v>
          </cell>
          <cell r="E48">
            <v>800</v>
          </cell>
          <cell r="F48">
            <v>15.97</v>
          </cell>
          <cell r="G48">
            <v>6.0000000000000493E-4</v>
          </cell>
          <cell r="I48">
            <v>600</v>
          </cell>
          <cell r="J48">
            <v>14.21</v>
          </cell>
          <cell r="K48">
            <v>2.3000000000000043E-3</v>
          </cell>
          <cell r="M48">
            <v>600</v>
          </cell>
          <cell r="N48">
            <v>12.97</v>
          </cell>
          <cell r="O48">
            <v>1.6000000000000014E-3</v>
          </cell>
          <cell r="Q48">
            <v>600</v>
          </cell>
          <cell r="R48">
            <v>13.69</v>
          </cell>
          <cell r="S48">
            <v>1.9999999999999931E-3</v>
          </cell>
          <cell r="U48">
            <v>600</v>
          </cell>
          <cell r="V48">
            <v>12.97</v>
          </cell>
          <cell r="W48">
            <v>1.6000000000000014E-3</v>
          </cell>
          <cell r="Y48">
            <v>600</v>
          </cell>
          <cell r="Z48">
            <v>10.67</v>
          </cell>
          <cell r="AA48">
            <v>8.9999999999999857E-4</v>
          </cell>
          <cell r="AG48">
            <v>800</v>
          </cell>
          <cell r="AH48">
            <v>11.22</v>
          </cell>
          <cell r="AI48">
            <v>7.0000000000000281E-4</v>
          </cell>
        </row>
        <row r="49">
          <cell r="A49">
            <v>900</v>
          </cell>
          <cell r="B49">
            <v>17.64</v>
          </cell>
          <cell r="C49">
            <v>1.0999999999999942E-3</v>
          </cell>
          <cell r="E49">
            <v>900</v>
          </cell>
          <cell r="F49">
            <v>15.91</v>
          </cell>
          <cell r="G49">
            <v>5.0000000000000706E-4</v>
          </cell>
          <cell r="I49">
            <v>700</v>
          </cell>
          <cell r="J49">
            <v>13.98</v>
          </cell>
          <cell r="K49">
            <v>1.9000000000000128E-3</v>
          </cell>
          <cell r="M49">
            <v>700</v>
          </cell>
          <cell r="N49">
            <v>12.81</v>
          </cell>
          <cell r="O49">
            <v>1.5000000000000035E-3</v>
          </cell>
          <cell r="Q49">
            <v>700</v>
          </cell>
          <cell r="R49">
            <v>13.49</v>
          </cell>
          <cell r="S49">
            <v>1.6999999999999993E-3</v>
          </cell>
          <cell r="U49">
            <v>700</v>
          </cell>
          <cell r="V49">
            <v>12.81</v>
          </cell>
          <cell r="W49">
            <v>1.5000000000000035E-3</v>
          </cell>
          <cell r="Y49">
            <v>700</v>
          </cell>
          <cell r="Z49">
            <v>10.58</v>
          </cell>
          <cell r="AA49">
            <v>8.0000000000000069E-4</v>
          </cell>
          <cell r="AG49">
            <v>900</v>
          </cell>
          <cell r="AH49">
            <v>11.15</v>
          </cell>
          <cell r="AI49">
            <v>4.0000000000000923E-4</v>
          </cell>
        </row>
        <row r="50">
          <cell r="A50">
            <v>1000</v>
          </cell>
          <cell r="B50">
            <v>17.53</v>
          </cell>
          <cell r="C50">
            <v>8.2000000000000031E-4</v>
          </cell>
          <cell r="E50">
            <v>1000</v>
          </cell>
          <cell r="F50">
            <v>15.86</v>
          </cell>
          <cell r="G50">
            <v>3.7999999999999899E-4</v>
          </cell>
          <cell r="I50">
            <v>800</v>
          </cell>
          <cell r="J50">
            <v>13.79</v>
          </cell>
          <cell r="K50">
            <v>1.7999999999999971E-3</v>
          </cell>
          <cell r="M50">
            <v>800</v>
          </cell>
          <cell r="N50">
            <v>12.66</v>
          </cell>
          <cell r="O50">
            <v>1.4000000000000056E-3</v>
          </cell>
          <cell r="Q50">
            <v>800</v>
          </cell>
          <cell r="R50">
            <v>13.32</v>
          </cell>
          <cell r="S50">
            <v>1.5000000000000035E-3</v>
          </cell>
          <cell r="U50">
            <v>800</v>
          </cell>
          <cell r="V50">
            <v>12.66</v>
          </cell>
          <cell r="W50">
            <v>1.4000000000000056E-3</v>
          </cell>
          <cell r="Y50">
            <v>800</v>
          </cell>
          <cell r="Z50">
            <v>10.5</v>
          </cell>
          <cell r="AA50">
            <v>7.0000000000000281E-4</v>
          </cell>
          <cell r="AG50">
            <v>1000</v>
          </cell>
          <cell r="AH50">
            <v>11.11</v>
          </cell>
          <cell r="AI50">
            <v>3.5999999999999943E-4</v>
          </cell>
        </row>
        <row r="51">
          <cell r="A51">
            <v>1500</v>
          </cell>
          <cell r="B51">
            <v>17.12</v>
          </cell>
          <cell r="C51">
            <v>5.8000000000000542E-4</v>
          </cell>
          <cell r="E51">
            <v>1500</v>
          </cell>
          <cell r="F51">
            <v>15.67</v>
          </cell>
          <cell r="G51">
            <v>2.8000000000000111E-4</v>
          </cell>
          <cell r="I51">
            <v>900</v>
          </cell>
          <cell r="J51">
            <v>13.61</v>
          </cell>
          <cell r="K51">
            <v>1.4999999999999857E-3</v>
          </cell>
          <cell r="M51">
            <v>900</v>
          </cell>
          <cell r="N51">
            <v>12.52</v>
          </cell>
          <cell r="O51">
            <v>1.0999999999999942E-3</v>
          </cell>
          <cell r="Q51">
            <v>900</v>
          </cell>
          <cell r="R51">
            <v>13.17</v>
          </cell>
          <cell r="S51">
            <v>1.4000000000000056E-3</v>
          </cell>
          <cell r="U51">
            <v>900</v>
          </cell>
          <cell r="V51">
            <v>12.52</v>
          </cell>
          <cell r="W51">
            <v>1.0999999999999942E-3</v>
          </cell>
          <cell r="Y51">
            <v>900</v>
          </cell>
          <cell r="Z51">
            <v>10.43</v>
          </cell>
          <cell r="AA51">
            <v>6.0000000000000493E-4</v>
          </cell>
          <cell r="AG51">
            <v>1500</v>
          </cell>
          <cell r="AH51">
            <v>10.93</v>
          </cell>
          <cell r="AI51">
            <v>2.5999999999999803E-4</v>
          </cell>
        </row>
        <row r="52">
          <cell r="A52">
            <v>2000</v>
          </cell>
          <cell r="B52">
            <v>16.829999999999998</v>
          </cell>
          <cell r="C52">
            <v>4.5999999999999373E-4</v>
          </cell>
          <cell r="E52">
            <v>2000</v>
          </cell>
          <cell r="F52">
            <v>15.53</v>
          </cell>
          <cell r="G52">
            <v>1.9999999999999928E-4</v>
          </cell>
          <cell r="I52">
            <v>1000</v>
          </cell>
          <cell r="J52">
            <v>13.46</v>
          </cell>
          <cell r="K52">
            <v>1.1400000000000006E-3</v>
          </cell>
          <cell r="M52">
            <v>1000</v>
          </cell>
          <cell r="N52">
            <v>12.41</v>
          </cell>
          <cell r="O52">
            <v>8.7999999999999906E-4</v>
          </cell>
          <cell r="Q52">
            <v>1000</v>
          </cell>
          <cell r="R52">
            <v>13.03</v>
          </cell>
          <cell r="S52">
            <v>1E-3</v>
          </cell>
          <cell r="U52">
            <v>1000</v>
          </cell>
          <cell r="V52">
            <v>12.41</v>
          </cell>
          <cell r="W52">
            <v>8.7999999999999906E-4</v>
          </cell>
          <cell r="Y52">
            <v>1000</v>
          </cell>
          <cell r="Z52">
            <v>10.37</v>
          </cell>
          <cell r="AA52">
            <v>4.599999999999973E-4</v>
          </cell>
          <cell r="AG52">
            <v>2000</v>
          </cell>
          <cell r="AH52">
            <v>10.8</v>
          </cell>
          <cell r="AI52">
            <v>2.2000000000000242E-4</v>
          </cell>
        </row>
        <row r="53">
          <cell r="A53">
            <v>2500</v>
          </cell>
          <cell r="B53">
            <v>16.600000000000001</v>
          </cell>
          <cell r="C53">
            <v>2.8000000000000111E-4</v>
          </cell>
          <cell r="E53">
            <v>2500</v>
          </cell>
          <cell r="F53">
            <v>15.43</v>
          </cell>
          <cell r="G53">
            <v>1.2000000000000099E-4</v>
          </cell>
          <cell r="I53">
            <v>1500</v>
          </cell>
          <cell r="J53">
            <v>12.89</v>
          </cell>
          <cell r="K53">
            <v>7.0000000000000281E-4</v>
          </cell>
          <cell r="M53">
            <v>1500</v>
          </cell>
          <cell r="N53">
            <v>11.97</v>
          </cell>
          <cell r="O53">
            <v>5.1999999999999952E-4</v>
          </cell>
          <cell r="Q53">
            <v>1500</v>
          </cell>
          <cell r="R53">
            <v>12.53</v>
          </cell>
          <cell r="S53">
            <v>5.9999999999999789E-4</v>
          </cell>
          <cell r="U53">
            <v>1500</v>
          </cell>
          <cell r="V53">
            <v>11.97</v>
          </cell>
          <cell r="W53">
            <v>5.1999999999999952E-4</v>
          </cell>
          <cell r="Y53">
            <v>1500</v>
          </cell>
          <cell r="Z53">
            <v>10.14</v>
          </cell>
          <cell r="AA53">
            <v>3.200000000000003E-4</v>
          </cell>
          <cell r="AG53">
            <v>2500</v>
          </cell>
          <cell r="AH53">
            <v>10.69</v>
          </cell>
          <cell r="AI53">
            <v>1.6000000000000015E-4</v>
          </cell>
        </row>
        <row r="54">
          <cell r="A54">
            <v>3000</v>
          </cell>
          <cell r="B54">
            <v>16.46</v>
          </cell>
          <cell r="C54">
            <v>1.4000000000000056E-4</v>
          </cell>
          <cell r="E54">
            <v>3000</v>
          </cell>
          <cell r="F54">
            <v>15.37</v>
          </cell>
          <cell r="G54">
            <v>0</v>
          </cell>
          <cell r="I54">
            <v>2000</v>
          </cell>
          <cell r="J54">
            <v>12.54</v>
          </cell>
          <cell r="K54">
            <v>3.5999999999999943E-4</v>
          </cell>
          <cell r="M54">
            <v>2000</v>
          </cell>
          <cell r="N54">
            <v>11.71</v>
          </cell>
          <cell r="O54">
            <v>2.4000000000000198E-4</v>
          </cell>
          <cell r="Q54">
            <v>2000</v>
          </cell>
          <cell r="R54">
            <v>12.23</v>
          </cell>
          <cell r="S54">
            <v>3.200000000000003E-4</v>
          </cell>
          <cell r="U54">
            <v>2000</v>
          </cell>
          <cell r="V54">
            <v>11.71</v>
          </cell>
          <cell r="W54">
            <v>2.4000000000000198E-4</v>
          </cell>
          <cell r="Y54">
            <v>2000</v>
          </cell>
          <cell r="Z54">
            <v>9.98</v>
          </cell>
          <cell r="AA54">
            <v>0</v>
          </cell>
          <cell r="AG54">
            <v>3000</v>
          </cell>
          <cell r="AH54">
            <v>10.61</v>
          </cell>
          <cell r="AI54">
            <v>0</v>
          </cell>
        </row>
        <row r="55">
          <cell r="A55">
            <v>4000</v>
          </cell>
          <cell r="B55">
            <v>16.32</v>
          </cell>
          <cell r="C55">
            <v>1.2000000000000099E-4</v>
          </cell>
          <cell r="E55">
            <v>4000</v>
          </cell>
          <cell r="F55">
            <v>15.37</v>
          </cell>
          <cell r="G55">
            <v>0</v>
          </cell>
          <cell r="I55">
            <v>2500</v>
          </cell>
          <cell r="J55">
            <v>12.36</v>
          </cell>
          <cell r="K55">
            <v>2.5999999999999803E-4</v>
          </cell>
          <cell r="M55">
            <v>2500</v>
          </cell>
          <cell r="N55">
            <v>11.59</v>
          </cell>
          <cell r="O55">
            <v>1.9999999999999928E-4</v>
          </cell>
          <cell r="Q55">
            <v>2500</v>
          </cell>
          <cell r="R55">
            <v>12.07</v>
          </cell>
          <cell r="S55">
            <v>2.1999999999999887E-4</v>
          </cell>
          <cell r="U55">
            <v>2500</v>
          </cell>
          <cell r="V55">
            <v>11.59</v>
          </cell>
          <cell r="W55">
            <v>1.9999999999999928E-4</v>
          </cell>
          <cell r="Y55">
            <v>2500</v>
          </cell>
          <cell r="Z55">
            <v>9.98</v>
          </cell>
          <cell r="AA55">
            <v>0</v>
          </cell>
          <cell r="AG55">
            <v>4000</v>
          </cell>
          <cell r="AH55">
            <v>10.61</v>
          </cell>
          <cell r="AI55">
            <v>0</v>
          </cell>
        </row>
        <row r="56">
          <cell r="A56">
            <v>5000</v>
          </cell>
          <cell r="B56">
            <v>16.2</v>
          </cell>
          <cell r="E56">
            <v>5000</v>
          </cell>
          <cell r="F56">
            <v>15.37</v>
          </cell>
          <cell r="I56">
            <v>3000</v>
          </cell>
          <cell r="J56">
            <v>12.23</v>
          </cell>
          <cell r="M56">
            <v>3000</v>
          </cell>
          <cell r="N56">
            <v>11.49</v>
          </cell>
          <cell r="Q56">
            <v>3000</v>
          </cell>
          <cell r="R56">
            <v>11.96</v>
          </cell>
          <cell r="U56">
            <v>3000</v>
          </cell>
          <cell r="V56">
            <v>11.49</v>
          </cell>
          <cell r="Y56">
            <v>3000</v>
          </cell>
          <cell r="Z56">
            <v>9.98</v>
          </cell>
          <cell r="AG56">
            <v>5000</v>
          </cell>
          <cell r="AH56">
            <v>10.61</v>
          </cell>
        </row>
      </sheetData>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裁書1"/>
      <sheetName val="内訳書(1)"/>
      <sheetName val="内訳書(2)"/>
      <sheetName val="内訳書(3)"/>
      <sheetName val="内訳書(5)"/>
      <sheetName val="内訳書(6)"/>
      <sheetName val="元積"/>
      <sheetName val="見積徴収業者"/>
      <sheetName val="比較表"/>
      <sheetName val="査定"/>
    </sheetNames>
    <sheetDataSet>
      <sheetData sheetId="0">
        <row r="2">
          <cell r="C2" t="str">
            <v>国府駅東西連絡通路エレベーター建築工事</v>
          </cell>
        </row>
        <row r="5">
          <cell r="C5" t="str">
            <v>自 ：</v>
          </cell>
        </row>
      </sheetData>
      <sheetData sheetId="1"/>
      <sheetData sheetId="2"/>
      <sheetData sheetId="3"/>
      <sheetData sheetId="4"/>
      <sheetData sheetId="5"/>
      <sheetData sheetId="6"/>
      <sheetData sheetId="7"/>
      <sheetData sheetId="8"/>
      <sheetData sheetId="9"/>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M"/>
      <sheetName val="代価書"/>
      <sheetName val="メーカー比較表"/>
      <sheetName val="複合単価M"/>
      <sheetName val="複合単価E"/>
      <sheetName val="塩ビ小口径桝"/>
      <sheetName val="コンクリート桝"/>
    </sheetNames>
    <sheetDataSet>
      <sheetData sheetId="0">
        <row r="7">
          <cell r="I7">
            <v>186980</v>
          </cell>
        </row>
        <row r="9">
          <cell r="I9">
            <v>495270</v>
          </cell>
        </row>
        <row r="11">
          <cell r="I11">
            <v>287540</v>
          </cell>
        </row>
        <row r="13">
          <cell r="I13">
            <v>292780</v>
          </cell>
        </row>
        <row r="15">
          <cell r="I15">
            <v>47510</v>
          </cell>
        </row>
        <row r="17">
          <cell r="I17">
            <v>669000</v>
          </cell>
        </row>
        <row r="19">
          <cell r="I19">
            <v>332170</v>
          </cell>
        </row>
        <row r="21">
          <cell r="I21">
            <v>155880</v>
          </cell>
        </row>
        <row r="27">
          <cell r="I27">
            <v>2467130</v>
          </cell>
        </row>
        <row r="41">
          <cell r="H41">
            <v>1080</v>
          </cell>
          <cell r="I41">
            <v>47520</v>
          </cell>
          <cell r="J41" t="str">
            <v xml:space="preserve"> 複合単価表(Ｍ)</v>
          </cell>
        </row>
        <row r="43">
          <cell r="H43">
            <v>760</v>
          </cell>
          <cell r="I43">
            <v>4560</v>
          </cell>
          <cell r="J43" t="str">
            <v xml:space="preserve"> 　　　〃</v>
          </cell>
        </row>
        <row r="45">
          <cell r="H45">
            <v>2900</v>
          </cell>
          <cell r="I45">
            <v>8700</v>
          </cell>
          <cell r="J45" t="str">
            <v xml:space="preserve"> 　　　〃</v>
          </cell>
        </row>
        <row r="47">
          <cell r="H47">
            <v>3430</v>
          </cell>
          <cell r="I47">
            <v>10290</v>
          </cell>
          <cell r="J47" t="str">
            <v xml:space="preserve"> 　　　〃</v>
          </cell>
        </row>
        <row r="49">
          <cell r="H49">
            <v>3270</v>
          </cell>
          <cell r="I49">
            <v>3270</v>
          </cell>
          <cell r="J49" t="str">
            <v xml:space="preserve"> 　　　〃</v>
          </cell>
        </row>
        <row r="51">
          <cell r="H51">
            <v>9440</v>
          </cell>
          <cell r="I51">
            <v>28320</v>
          </cell>
          <cell r="J51" t="str">
            <v xml:space="preserve"> 　　　〃</v>
          </cell>
        </row>
        <row r="53">
          <cell r="H53">
            <v>14900</v>
          </cell>
          <cell r="I53">
            <v>14900</v>
          </cell>
          <cell r="J53" t="str">
            <v xml:space="preserve"> 　　　〃</v>
          </cell>
        </row>
        <row r="54">
          <cell r="J54" t="str">
            <v xml:space="preserve"> 0.22人×18,500×1.1</v>
          </cell>
        </row>
        <row r="55">
          <cell r="I55">
            <v>4470</v>
          </cell>
          <cell r="J55" t="str">
            <v xml:space="preserve"> ＝4,477</v>
          </cell>
        </row>
        <row r="57">
          <cell r="H57">
            <v>6250</v>
          </cell>
          <cell r="I57">
            <v>18750</v>
          </cell>
          <cell r="J57" t="str">
            <v xml:space="preserve"> 複合単価表(Ｍ)</v>
          </cell>
        </row>
        <row r="58">
          <cell r="J58" t="str">
            <v xml:space="preserve"> 　　　〃</v>
          </cell>
        </row>
        <row r="59">
          <cell r="I59">
            <v>7300</v>
          </cell>
          <cell r="J59" t="str">
            <v xml:space="preserve"> 40.7×180＝7,326</v>
          </cell>
        </row>
        <row r="61">
          <cell r="I61">
            <v>12200</v>
          </cell>
          <cell r="J61" t="str">
            <v xml:space="preserve"> 代価書 1</v>
          </cell>
        </row>
        <row r="62">
          <cell r="J62" t="str">
            <v xml:space="preserve"> 7.4×(360＋3,250)</v>
          </cell>
        </row>
        <row r="63">
          <cell r="I63">
            <v>26700</v>
          </cell>
          <cell r="J63" t="str">
            <v xml:space="preserve"> ＝26,714</v>
          </cell>
          <cell r="K63" t="str">
            <v>物744</v>
          </cell>
        </row>
        <row r="67">
          <cell r="I67">
            <v>186980</v>
          </cell>
        </row>
        <row r="75">
          <cell r="H75">
            <v>1750</v>
          </cell>
          <cell r="I75">
            <v>1750</v>
          </cell>
          <cell r="J75" t="str">
            <v xml:space="preserve"> 複合単価表(Ｍ)</v>
          </cell>
        </row>
        <row r="77">
          <cell r="H77">
            <v>2270</v>
          </cell>
          <cell r="I77">
            <v>22700</v>
          </cell>
          <cell r="J77" t="str">
            <v xml:space="preserve"> 　　　〃</v>
          </cell>
        </row>
        <row r="79">
          <cell r="H79">
            <v>3560</v>
          </cell>
          <cell r="I79">
            <v>42720</v>
          </cell>
          <cell r="J79" t="str">
            <v xml:space="preserve"> 　　　〃</v>
          </cell>
        </row>
        <row r="81">
          <cell r="H81">
            <v>4760</v>
          </cell>
          <cell r="I81">
            <v>223720</v>
          </cell>
          <cell r="J81" t="str">
            <v xml:space="preserve"> 　　　〃</v>
          </cell>
        </row>
        <row r="85">
          <cell r="H85">
            <v>6680</v>
          </cell>
          <cell r="I85">
            <v>6680</v>
          </cell>
          <cell r="J85" t="str">
            <v xml:space="preserve"> 複合単価表(Ｍ)</v>
          </cell>
        </row>
        <row r="87">
          <cell r="H87">
            <v>9500</v>
          </cell>
          <cell r="I87">
            <v>9500</v>
          </cell>
          <cell r="J87" t="str">
            <v xml:space="preserve"> 　　　〃</v>
          </cell>
        </row>
        <row r="91">
          <cell r="H91">
            <v>13500</v>
          </cell>
          <cell r="I91">
            <v>27000</v>
          </cell>
          <cell r="J91" t="str">
            <v xml:space="preserve"> 桝単価表(塩ビ)</v>
          </cell>
        </row>
        <row r="93">
          <cell r="H93">
            <v>14300</v>
          </cell>
          <cell r="I93">
            <v>28600</v>
          </cell>
          <cell r="J93" t="str">
            <v xml:space="preserve"> 　　　〃</v>
          </cell>
        </row>
        <row r="95">
          <cell r="H95">
            <v>16700</v>
          </cell>
          <cell r="I95">
            <v>16700</v>
          </cell>
          <cell r="J95" t="str">
            <v xml:space="preserve"> 　　　〃</v>
          </cell>
        </row>
        <row r="97">
          <cell r="H97">
            <v>15500</v>
          </cell>
          <cell r="I97">
            <v>15500</v>
          </cell>
          <cell r="J97" t="str">
            <v xml:space="preserve"> 　　　〃</v>
          </cell>
        </row>
        <row r="99">
          <cell r="H99">
            <v>23000</v>
          </cell>
          <cell r="I99">
            <v>23000</v>
          </cell>
          <cell r="J99" t="str">
            <v xml:space="preserve"> 桝単価表(ｺﾝｸﾘｰﾄ･塩ビ)</v>
          </cell>
        </row>
        <row r="107">
          <cell r="H107">
            <v>14500</v>
          </cell>
          <cell r="I107">
            <v>29000</v>
          </cell>
          <cell r="J107" t="str">
            <v xml:space="preserve"> 桝単価表(ｺﾝｸﾘｰﾄ･塩ビ)</v>
          </cell>
        </row>
        <row r="109">
          <cell r="H109">
            <v>15400</v>
          </cell>
          <cell r="I109">
            <v>30800</v>
          </cell>
          <cell r="J109" t="str">
            <v xml:space="preserve"> 　　　　 〃</v>
          </cell>
        </row>
        <row r="112">
          <cell r="J112" t="str">
            <v xml:space="preserve"> 4.9×(360＋3,250)</v>
          </cell>
        </row>
        <row r="113">
          <cell r="I113">
            <v>17600</v>
          </cell>
          <cell r="J113" t="str">
            <v xml:space="preserve"> ＝17,689</v>
          </cell>
          <cell r="K113" t="str">
            <v>物744</v>
          </cell>
        </row>
        <row r="135">
          <cell r="I135">
            <v>495270</v>
          </cell>
        </row>
        <row r="143">
          <cell r="H143">
            <v>157000</v>
          </cell>
          <cell r="I143">
            <v>157000</v>
          </cell>
          <cell r="J143" t="str">
            <v xml:space="preserve"> メーカー比較表</v>
          </cell>
        </row>
        <row r="144">
          <cell r="J144" t="str">
            <v xml:space="preserve"> 2.51人×18,500×1.1</v>
          </cell>
        </row>
        <row r="145">
          <cell r="I145">
            <v>51000</v>
          </cell>
          <cell r="J145" t="str">
            <v xml:space="preserve"> ＝51,078</v>
          </cell>
        </row>
        <row r="149">
          <cell r="H149">
            <v>3520</v>
          </cell>
          <cell r="I149">
            <v>45760</v>
          </cell>
          <cell r="J149" t="str">
            <v xml:space="preserve"> 複合単価表(Ｍ)</v>
          </cell>
        </row>
        <row r="151">
          <cell r="H151">
            <v>730</v>
          </cell>
          <cell r="I151">
            <v>11680</v>
          </cell>
          <cell r="J151" t="str">
            <v xml:space="preserve"> 複合単価表(Ｅ)</v>
          </cell>
        </row>
        <row r="153">
          <cell r="H153">
            <v>2500</v>
          </cell>
          <cell r="I153">
            <v>5000</v>
          </cell>
          <cell r="J153" t="str">
            <v xml:space="preserve"> 　　　〃</v>
          </cell>
        </row>
        <row r="157">
          <cell r="I157">
            <v>17100</v>
          </cell>
          <cell r="J157" t="str">
            <v xml:space="preserve"> 代価書 2</v>
          </cell>
        </row>
        <row r="169">
          <cell r="I169">
            <v>287540</v>
          </cell>
        </row>
        <row r="177">
          <cell r="H177">
            <v>104000</v>
          </cell>
          <cell r="I177">
            <v>104000</v>
          </cell>
          <cell r="J177" t="str">
            <v xml:space="preserve"> メーカー比較表</v>
          </cell>
        </row>
        <row r="179">
          <cell r="H179">
            <v>20800</v>
          </cell>
          <cell r="I179">
            <v>20800</v>
          </cell>
          <cell r="J179" t="str">
            <v xml:space="preserve"> 　　　〃</v>
          </cell>
        </row>
        <row r="181">
          <cell r="H181">
            <v>90700</v>
          </cell>
          <cell r="I181">
            <v>90700</v>
          </cell>
          <cell r="J181" t="str">
            <v xml:space="preserve"> 　　　〃</v>
          </cell>
        </row>
        <row r="183">
          <cell r="H183">
            <v>4900</v>
          </cell>
          <cell r="I183">
            <v>4900</v>
          </cell>
          <cell r="J183" t="str">
            <v xml:space="preserve"> 　　　〃</v>
          </cell>
        </row>
        <row r="185">
          <cell r="H185">
            <v>3930</v>
          </cell>
          <cell r="I185">
            <v>7860</v>
          </cell>
          <cell r="J185" t="str">
            <v xml:space="preserve"> 　　　〃</v>
          </cell>
        </row>
        <row r="187">
          <cell r="H187">
            <v>17500</v>
          </cell>
          <cell r="I187">
            <v>17500</v>
          </cell>
          <cell r="J187" t="str">
            <v xml:space="preserve"> 　　　〃</v>
          </cell>
        </row>
        <row r="189">
          <cell r="H189">
            <v>3220</v>
          </cell>
          <cell r="I189">
            <v>3220</v>
          </cell>
          <cell r="J189" t="str">
            <v xml:space="preserve"> 　　　〃</v>
          </cell>
        </row>
        <row r="191">
          <cell r="H191">
            <v>14600</v>
          </cell>
          <cell r="I191">
            <v>43800</v>
          </cell>
          <cell r="J191" t="str">
            <v xml:space="preserve"> 　　　〃</v>
          </cell>
        </row>
        <row r="203">
          <cell r="I203">
            <v>292780</v>
          </cell>
        </row>
        <row r="211">
          <cell r="H211">
            <v>2190</v>
          </cell>
          <cell r="I211">
            <v>17520</v>
          </cell>
          <cell r="J211" t="str">
            <v xml:space="preserve"> 複合単価表(Ｍ)</v>
          </cell>
        </row>
        <row r="213">
          <cell r="H213">
            <v>2500</v>
          </cell>
          <cell r="I213">
            <v>10000</v>
          </cell>
          <cell r="J213" t="str">
            <v xml:space="preserve"> 　　　〃</v>
          </cell>
        </row>
        <row r="215">
          <cell r="H215">
            <v>2780</v>
          </cell>
          <cell r="I215">
            <v>2780</v>
          </cell>
          <cell r="J215" t="str">
            <v xml:space="preserve"> 　　　〃</v>
          </cell>
        </row>
        <row r="217">
          <cell r="H217">
            <v>5020</v>
          </cell>
          <cell r="I217">
            <v>5020</v>
          </cell>
          <cell r="J217" t="str">
            <v xml:space="preserve"> 　　　〃</v>
          </cell>
        </row>
        <row r="219">
          <cell r="H219">
            <v>7920</v>
          </cell>
          <cell r="I219">
            <v>7920</v>
          </cell>
          <cell r="J219" t="str">
            <v xml:space="preserve"> メーカー比較表</v>
          </cell>
        </row>
        <row r="223">
          <cell r="I223">
            <v>4270</v>
          </cell>
          <cell r="J223" t="str">
            <v xml:space="preserve"> 代価書 3</v>
          </cell>
        </row>
        <row r="237">
          <cell r="I237">
            <v>47510</v>
          </cell>
        </row>
        <row r="245">
          <cell r="H245">
            <v>669000</v>
          </cell>
          <cell r="I245">
            <v>669000</v>
          </cell>
          <cell r="J245" t="str">
            <v xml:space="preserve"> メーカー比較表</v>
          </cell>
        </row>
        <row r="271">
          <cell r="I271">
            <v>669000</v>
          </cell>
        </row>
        <row r="279">
          <cell r="H279">
            <v>277000</v>
          </cell>
          <cell r="I279">
            <v>277000</v>
          </cell>
          <cell r="J279" t="str">
            <v xml:space="preserve"> メーカー比較表</v>
          </cell>
          <cell r="K279" t="str">
            <v xml:space="preserve"> 1.03人</v>
          </cell>
        </row>
        <row r="280">
          <cell r="J280" t="str">
            <v xml:space="preserve"> 1.03人×18,600×1.1</v>
          </cell>
        </row>
        <row r="281">
          <cell r="I281">
            <v>21000</v>
          </cell>
          <cell r="J281" t="str">
            <v xml:space="preserve"> ＝21,073</v>
          </cell>
        </row>
        <row r="283">
          <cell r="I283">
            <v>4160</v>
          </cell>
          <cell r="J283" t="str">
            <v xml:space="preserve"> 代価書 4</v>
          </cell>
        </row>
        <row r="287">
          <cell r="H287">
            <v>1140</v>
          </cell>
          <cell r="I287">
            <v>4560</v>
          </cell>
          <cell r="J287" t="str">
            <v xml:space="preserve"> 複合単価表(Ｍ)</v>
          </cell>
        </row>
        <row r="289">
          <cell r="H289">
            <v>2130</v>
          </cell>
          <cell r="I289">
            <v>8520</v>
          </cell>
          <cell r="J289" t="str">
            <v xml:space="preserve"> 　　　〃</v>
          </cell>
        </row>
        <row r="291">
          <cell r="H291">
            <v>1880</v>
          </cell>
          <cell r="I291">
            <v>5640</v>
          </cell>
          <cell r="J291" t="str">
            <v xml:space="preserve"> 　　　〃</v>
          </cell>
        </row>
        <row r="293">
          <cell r="H293">
            <v>1260</v>
          </cell>
          <cell r="I293">
            <v>1260</v>
          </cell>
          <cell r="J293" t="str">
            <v xml:space="preserve"> 　　　〃</v>
          </cell>
        </row>
        <row r="297">
          <cell r="H297">
            <v>340</v>
          </cell>
          <cell r="I297">
            <v>1360</v>
          </cell>
          <cell r="J297" t="str">
            <v xml:space="preserve"> 複合単価表(Ｅ)</v>
          </cell>
        </row>
        <row r="301">
          <cell r="I301">
            <v>8670</v>
          </cell>
          <cell r="J301" t="str">
            <v xml:space="preserve"> 代価書 5</v>
          </cell>
        </row>
        <row r="305">
          <cell r="I305">
            <v>332170</v>
          </cell>
        </row>
        <row r="313">
          <cell r="H313">
            <v>26700</v>
          </cell>
          <cell r="I313">
            <v>26700</v>
          </cell>
          <cell r="J313" t="str">
            <v xml:space="preserve"> メーカー比較表</v>
          </cell>
          <cell r="K313" t="str">
            <v xml:space="preserve"> 0.45人</v>
          </cell>
        </row>
        <row r="315">
          <cell r="H315">
            <v>21000</v>
          </cell>
          <cell r="I315">
            <v>21000</v>
          </cell>
          <cell r="J315" t="str">
            <v xml:space="preserve"> 　　　〃</v>
          </cell>
          <cell r="K315" t="str">
            <v xml:space="preserve"> 0.50人</v>
          </cell>
        </row>
        <row r="317">
          <cell r="H317">
            <v>23100</v>
          </cell>
          <cell r="I317">
            <v>23100</v>
          </cell>
          <cell r="J317" t="str">
            <v xml:space="preserve"> 　　　〃</v>
          </cell>
          <cell r="K317" t="str">
            <v xml:space="preserve"> 0.39人</v>
          </cell>
        </row>
        <row r="319">
          <cell r="H319">
            <v>37900</v>
          </cell>
          <cell r="I319">
            <v>37900</v>
          </cell>
          <cell r="J319" t="str">
            <v xml:space="preserve"> 　　　〃</v>
          </cell>
          <cell r="K319" t="str">
            <v xml:space="preserve"> 0.54人</v>
          </cell>
        </row>
        <row r="320">
          <cell r="J320" t="str">
            <v xml:space="preserve"> 1.88人×18,600×1.1</v>
          </cell>
        </row>
        <row r="321">
          <cell r="I321">
            <v>38400</v>
          </cell>
          <cell r="J321" t="str">
            <v xml:space="preserve"> ＝38,464</v>
          </cell>
        </row>
        <row r="325">
          <cell r="H325">
            <v>4390</v>
          </cell>
          <cell r="I325">
            <v>8780</v>
          </cell>
          <cell r="J325" t="str">
            <v xml:space="preserve"> 複合単価表(Ｍ)</v>
          </cell>
        </row>
        <row r="339">
          <cell r="I339">
            <v>155880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電気)"/>
      <sheetName val="設計書(電気)金入り"/>
      <sheetName val="設計書(電気)金抜き"/>
      <sheetName val="複合単価表（電気）"/>
      <sheetName val="設計書表紙(機械)"/>
      <sheetName val="設計書(機械)金入り"/>
      <sheetName val="設計書(機械)金抜き"/>
      <sheetName val="代価書（機械）"/>
      <sheetName val="メーカー比較表（機械）"/>
      <sheetName val="塩ビ小口径桝（機械）"/>
      <sheetName val="#REF!"/>
    </sheetNames>
    <sheetDataSet>
      <sheetData sheetId="0"/>
      <sheetData sheetId="1">
        <row r="77">
          <cell r="L77">
            <v>1489004</v>
          </cell>
        </row>
        <row r="79">
          <cell r="L79">
            <v>1779443</v>
          </cell>
        </row>
        <row r="81">
          <cell r="L81">
            <v>599330</v>
          </cell>
        </row>
        <row r="83">
          <cell r="L83">
            <v>399519</v>
          </cell>
        </row>
        <row r="85">
          <cell r="L85">
            <v>394722</v>
          </cell>
        </row>
        <row r="91">
          <cell r="L91">
            <v>4662018</v>
          </cell>
        </row>
        <row r="145">
          <cell r="K145">
            <v>570</v>
          </cell>
          <cell r="L145">
            <v>6555</v>
          </cell>
          <cell r="M145" t="str">
            <v xml:space="preserve"> E8</v>
          </cell>
        </row>
        <row r="147">
          <cell r="L147">
            <v>1290</v>
          </cell>
          <cell r="M147" t="str">
            <v xml:space="preserve"> E7</v>
          </cell>
        </row>
        <row r="149">
          <cell r="L149">
            <v>2720</v>
          </cell>
          <cell r="M149" t="str">
            <v xml:space="preserve"> 〃</v>
          </cell>
        </row>
        <row r="151">
          <cell r="K151">
            <v>2120</v>
          </cell>
          <cell r="L151">
            <v>6360</v>
          </cell>
          <cell r="M151" t="str">
            <v xml:space="preserve"> 〃</v>
          </cell>
        </row>
        <row r="153">
          <cell r="K153">
            <v>3490</v>
          </cell>
          <cell r="L153">
            <v>10470</v>
          </cell>
          <cell r="M153" t="str">
            <v xml:space="preserve"> 〃</v>
          </cell>
        </row>
        <row r="155">
          <cell r="K155">
            <v>930</v>
          </cell>
          <cell r="L155">
            <v>1395</v>
          </cell>
          <cell r="M155" t="str">
            <v xml:space="preserve"> E2</v>
          </cell>
        </row>
        <row r="157">
          <cell r="K157">
            <v>1140</v>
          </cell>
          <cell r="L157">
            <v>16074</v>
          </cell>
          <cell r="M157" t="str">
            <v xml:space="preserve"> 〃</v>
          </cell>
        </row>
        <row r="161">
          <cell r="K161">
            <v>1270</v>
          </cell>
          <cell r="L161">
            <v>635</v>
          </cell>
          <cell r="M161" t="str">
            <v xml:space="preserve"> E1</v>
          </cell>
        </row>
        <row r="163">
          <cell r="K163">
            <v>2170</v>
          </cell>
          <cell r="L163">
            <v>1085</v>
          </cell>
          <cell r="M163" t="str">
            <v xml:space="preserve"> 〃</v>
          </cell>
        </row>
        <row r="167">
          <cell r="K167">
            <v>860</v>
          </cell>
          <cell r="L167">
            <v>9890</v>
          </cell>
          <cell r="M167" t="str">
            <v xml:space="preserve"> E31 660+200</v>
          </cell>
        </row>
        <row r="169">
          <cell r="L169">
            <v>960</v>
          </cell>
          <cell r="M169" t="str">
            <v xml:space="preserve"> E29</v>
          </cell>
        </row>
        <row r="171">
          <cell r="K171">
            <v>490</v>
          </cell>
          <cell r="L171">
            <v>735</v>
          </cell>
          <cell r="M171" t="str">
            <v xml:space="preserve"> 〃</v>
          </cell>
        </row>
        <row r="179">
          <cell r="K179">
            <v>1460</v>
          </cell>
          <cell r="L179">
            <v>5110</v>
          </cell>
          <cell r="M179" t="str">
            <v xml:space="preserve"> E29</v>
          </cell>
        </row>
        <row r="181">
          <cell r="K181">
            <v>2500</v>
          </cell>
          <cell r="L181">
            <v>8750</v>
          </cell>
          <cell r="M181" t="str">
            <v xml:space="preserve"> 〃</v>
          </cell>
        </row>
        <row r="183">
          <cell r="L183">
            <v>2870</v>
          </cell>
          <cell r="M183" t="str">
            <v xml:space="preserve"> 〃  2,500+370</v>
          </cell>
        </row>
        <row r="185">
          <cell r="K185">
            <v>650</v>
          </cell>
          <cell r="L185">
            <v>9165</v>
          </cell>
          <cell r="M185" t="str">
            <v xml:space="preserve"> E38</v>
          </cell>
        </row>
        <row r="189">
          <cell r="K189">
            <v>6340</v>
          </cell>
          <cell r="L189">
            <v>12680</v>
          </cell>
          <cell r="M189" t="str">
            <v xml:space="preserve"> 複合単価表</v>
          </cell>
        </row>
        <row r="193">
          <cell r="L193">
            <v>326000</v>
          </cell>
          <cell r="M193" t="str">
            <v xml:space="preserve"> 複合単価表</v>
          </cell>
        </row>
        <row r="195">
          <cell r="L195">
            <v>1050000</v>
          </cell>
          <cell r="M195" t="str">
            <v xml:space="preserve"> 　　〃</v>
          </cell>
        </row>
        <row r="197">
          <cell r="L197">
            <v>4760</v>
          </cell>
          <cell r="M197" t="str">
            <v xml:space="preserve"> E51</v>
          </cell>
        </row>
        <row r="199">
          <cell r="L199">
            <v>11500</v>
          </cell>
          <cell r="M199" t="str">
            <v xml:space="preserve"> 〃</v>
          </cell>
        </row>
        <row r="207">
          <cell r="L207">
            <v>1489004</v>
          </cell>
        </row>
        <row r="215">
          <cell r="K215">
            <v>570</v>
          </cell>
          <cell r="L215">
            <v>172140</v>
          </cell>
          <cell r="M215" t="str">
            <v xml:space="preserve"> E8</v>
          </cell>
        </row>
        <row r="217">
          <cell r="K217">
            <v>760</v>
          </cell>
          <cell r="L217">
            <v>25460</v>
          </cell>
          <cell r="M217" t="str">
            <v xml:space="preserve"> 〃</v>
          </cell>
        </row>
        <row r="221">
          <cell r="K221">
            <v>2180</v>
          </cell>
          <cell r="L221">
            <v>11554</v>
          </cell>
          <cell r="M221" t="str">
            <v xml:space="preserve"> E11</v>
          </cell>
        </row>
        <row r="225">
          <cell r="K225">
            <v>1860</v>
          </cell>
          <cell r="L225">
            <v>163680</v>
          </cell>
          <cell r="M225" t="str">
            <v xml:space="preserve"> E24</v>
          </cell>
        </row>
        <row r="227">
          <cell r="L227">
            <v>6340</v>
          </cell>
          <cell r="M227" t="str">
            <v xml:space="preserve"> 複合単価表</v>
          </cell>
        </row>
        <row r="231">
          <cell r="K231">
            <v>390</v>
          </cell>
          <cell r="L231">
            <v>36465</v>
          </cell>
          <cell r="M231" t="str">
            <v xml:space="preserve"> E31</v>
          </cell>
        </row>
        <row r="233">
          <cell r="K233">
            <v>590</v>
          </cell>
          <cell r="L233">
            <v>63720</v>
          </cell>
          <cell r="M233" t="str">
            <v xml:space="preserve"> 〃</v>
          </cell>
        </row>
        <row r="235">
          <cell r="K235">
            <v>750</v>
          </cell>
          <cell r="L235">
            <v>20250</v>
          </cell>
          <cell r="M235" t="str">
            <v xml:space="preserve"> 〃</v>
          </cell>
        </row>
        <row r="237">
          <cell r="K237">
            <v>440</v>
          </cell>
          <cell r="L237">
            <v>4796</v>
          </cell>
          <cell r="M237" t="str">
            <v xml:space="preserve"> 〃</v>
          </cell>
        </row>
        <row r="239">
          <cell r="K239">
            <v>640</v>
          </cell>
          <cell r="L239">
            <v>21568</v>
          </cell>
          <cell r="M239" t="str">
            <v xml:space="preserve"> 〃  440+200</v>
          </cell>
        </row>
        <row r="241">
          <cell r="K241">
            <v>1370</v>
          </cell>
          <cell r="L241">
            <v>5480</v>
          </cell>
          <cell r="M241" t="str">
            <v xml:space="preserve"> 〃  1,170+200</v>
          </cell>
        </row>
        <row r="249">
          <cell r="K249">
            <v>650</v>
          </cell>
          <cell r="L249">
            <v>3445</v>
          </cell>
          <cell r="M249" t="str">
            <v xml:space="preserve"> E29</v>
          </cell>
        </row>
        <row r="251">
          <cell r="K251">
            <v>300</v>
          </cell>
          <cell r="L251">
            <v>8670</v>
          </cell>
          <cell r="M251" t="str">
            <v xml:space="preserve"> E49</v>
          </cell>
        </row>
        <row r="253">
          <cell r="K253">
            <v>630</v>
          </cell>
          <cell r="L253">
            <v>18585</v>
          </cell>
          <cell r="M253" t="str">
            <v xml:space="preserve"> 〃</v>
          </cell>
        </row>
        <row r="257">
          <cell r="K257">
            <v>1390</v>
          </cell>
          <cell r="L257">
            <v>11120</v>
          </cell>
          <cell r="M257" t="str">
            <v xml:space="preserve"> E59</v>
          </cell>
        </row>
        <row r="259">
          <cell r="K259">
            <v>1790</v>
          </cell>
          <cell r="L259">
            <v>5370</v>
          </cell>
          <cell r="M259" t="str">
            <v xml:space="preserve"> 〃</v>
          </cell>
        </row>
        <row r="261">
          <cell r="K261">
            <v>2880</v>
          </cell>
          <cell r="L261">
            <v>11520</v>
          </cell>
          <cell r="M261" t="str">
            <v xml:space="preserve"> 〃</v>
          </cell>
        </row>
        <row r="263">
          <cell r="L263">
            <v>3100</v>
          </cell>
          <cell r="M263" t="str">
            <v xml:space="preserve"> 〃</v>
          </cell>
        </row>
        <row r="265">
          <cell r="L265">
            <v>2030</v>
          </cell>
          <cell r="M265" t="str">
            <v xml:space="preserve"> 複合単価表</v>
          </cell>
        </row>
        <row r="267">
          <cell r="K267">
            <v>14100</v>
          </cell>
          <cell r="L267">
            <v>42300</v>
          </cell>
          <cell r="M267" t="str">
            <v xml:space="preserve"> 　　〃</v>
          </cell>
        </row>
        <row r="271">
          <cell r="K271">
            <v>16600</v>
          </cell>
          <cell r="L271">
            <v>99600</v>
          </cell>
          <cell r="M271" t="str">
            <v xml:space="preserve"> 複合単価表</v>
          </cell>
        </row>
        <row r="273">
          <cell r="K273">
            <v>34500</v>
          </cell>
          <cell r="L273">
            <v>138000</v>
          </cell>
          <cell r="M273" t="str">
            <v xml:space="preserve"> 　　〃</v>
          </cell>
        </row>
        <row r="275">
          <cell r="K275">
            <v>9730</v>
          </cell>
          <cell r="L275">
            <v>58380</v>
          </cell>
          <cell r="M275" t="str">
            <v xml:space="preserve"> E78</v>
          </cell>
        </row>
        <row r="277">
          <cell r="K277">
            <v>10200</v>
          </cell>
          <cell r="L277">
            <v>40800</v>
          </cell>
          <cell r="M277" t="str">
            <v xml:space="preserve"> 〃</v>
          </cell>
        </row>
        <row r="283">
          <cell r="K283">
            <v>13300</v>
          </cell>
          <cell r="L283">
            <v>39900</v>
          </cell>
          <cell r="M283" t="str">
            <v xml:space="preserve"> 複合単価表</v>
          </cell>
        </row>
        <row r="285">
          <cell r="L285">
            <v>17800</v>
          </cell>
          <cell r="M285" t="str">
            <v xml:space="preserve"> E78</v>
          </cell>
        </row>
        <row r="287">
          <cell r="L287">
            <v>4690</v>
          </cell>
          <cell r="M287" t="str">
            <v xml:space="preserve"> E83</v>
          </cell>
        </row>
        <row r="289">
          <cell r="L289">
            <v>8290</v>
          </cell>
          <cell r="M289" t="str">
            <v xml:space="preserve"> E76</v>
          </cell>
        </row>
        <row r="291">
          <cell r="K291">
            <v>22400</v>
          </cell>
          <cell r="L291">
            <v>89600</v>
          </cell>
          <cell r="M291" t="str">
            <v xml:space="preserve"> E78</v>
          </cell>
        </row>
        <row r="293">
          <cell r="K293">
            <v>21600</v>
          </cell>
          <cell r="L293">
            <v>43200</v>
          </cell>
          <cell r="M293" t="str">
            <v xml:space="preserve"> 複合単価表</v>
          </cell>
        </row>
        <row r="295">
          <cell r="K295">
            <v>8830</v>
          </cell>
          <cell r="L295">
            <v>26490</v>
          </cell>
          <cell r="M295" t="str">
            <v xml:space="preserve"> 　　〃</v>
          </cell>
        </row>
        <row r="297">
          <cell r="K297">
            <v>20300</v>
          </cell>
          <cell r="L297">
            <v>324800</v>
          </cell>
          <cell r="M297" t="str">
            <v xml:space="preserve"> E82</v>
          </cell>
        </row>
        <row r="299">
          <cell r="K299">
            <v>10500</v>
          </cell>
          <cell r="L299">
            <v>73500</v>
          </cell>
          <cell r="M299" t="str">
            <v xml:space="preserve"> E78</v>
          </cell>
        </row>
        <row r="301">
          <cell r="K301">
            <v>44600</v>
          </cell>
          <cell r="L301">
            <v>89200</v>
          </cell>
          <cell r="M301" t="str">
            <v xml:space="preserve"> 複合単価表</v>
          </cell>
        </row>
        <row r="303">
          <cell r="K303">
            <v>11600</v>
          </cell>
          <cell r="L303">
            <v>46400</v>
          </cell>
          <cell r="M303" t="str">
            <v xml:space="preserve"> E77</v>
          </cell>
        </row>
        <row r="305">
          <cell r="L305">
            <v>6700</v>
          </cell>
          <cell r="M305" t="str">
            <v xml:space="preserve"> E76</v>
          </cell>
        </row>
        <row r="307">
          <cell r="K307">
            <v>11500</v>
          </cell>
          <cell r="L307">
            <v>34500</v>
          </cell>
          <cell r="M307" t="str">
            <v xml:space="preserve"> E83</v>
          </cell>
        </row>
        <row r="311">
          <cell r="L311">
            <v>1779443</v>
          </cell>
        </row>
        <row r="321">
          <cell r="K321">
            <v>570</v>
          </cell>
          <cell r="L321">
            <v>242250</v>
          </cell>
          <cell r="M321" t="str">
            <v xml:space="preserve"> E8</v>
          </cell>
        </row>
        <row r="323">
          <cell r="K323">
            <v>1140</v>
          </cell>
          <cell r="L323">
            <v>2280</v>
          </cell>
          <cell r="M323" t="str">
            <v xml:space="preserve"> E2</v>
          </cell>
        </row>
        <row r="327">
          <cell r="K327">
            <v>1860</v>
          </cell>
          <cell r="L327">
            <v>72540</v>
          </cell>
          <cell r="M327" t="str">
            <v xml:space="preserve"> E24</v>
          </cell>
        </row>
        <row r="329">
          <cell r="K329">
            <v>4940</v>
          </cell>
          <cell r="L329">
            <v>9880</v>
          </cell>
          <cell r="M329" t="str">
            <v xml:space="preserve"> 複合単価表</v>
          </cell>
        </row>
        <row r="333">
          <cell r="K333">
            <v>440</v>
          </cell>
          <cell r="L333">
            <v>129800</v>
          </cell>
          <cell r="M333" t="str">
            <v xml:space="preserve"> E31</v>
          </cell>
        </row>
        <row r="335">
          <cell r="K335">
            <v>640</v>
          </cell>
          <cell r="L335">
            <v>80640</v>
          </cell>
          <cell r="M335" t="str">
            <v xml:space="preserve"> 〃  440+200</v>
          </cell>
        </row>
        <row r="339">
          <cell r="K339">
            <v>550</v>
          </cell>
          <cell r="L339">
            <v>1100</v>
          </cell>
          <cell r="M339" t="str">
            <v xml:space="preserve"> E38</v>
          </cell>
        </row>
        <row r="343">
          <cell r="K343">
            <v>1430</v>
          </cell>
          <cell r="L343">
            <v>37180</v>
          </cell>
          <cell r="M343" t="str">
            <v xml:space="preserve"> E61</v>
          </cell>
        </row>
        <row r="345">
          <cell r="K345">
            <v>1780</v>
          </cell>
          <cell r="L345">
            <v>8900</v>
          </cell>
          <cell r="M345" t="str">
            <v xml:space="preserve"> 〃</v>
          </cell>
        </row>
        <row r="347">
          <cell r="K347">
            <v>1860</v>
          </cell>
          <cell r="L347">
            <v>5580</v>
          </cell>
          <cell r="M347" t="str">
            <v xml:space="preserve"> 〃</v>
          </cell>
        </row>
        <row r="353">
          <cell r="K353">
            <v>1760</v>
          </cell>
          <cell r="L353">
            <v>7040</v>
          </cell>
          <cell r="M353" t="str">
            <v xml:space="preserve"> 複合単価表</v>
          </cell>
        </row>
        <row r="355">
          <cell r="L355">
            <v>2140</v>
          </cell>
          <cell r="M355" t="str">
            <v xml:space="preserve"> 　　〃</v>
          </cell>
        </row>
        <row r="381">
          <cell r="L381">
            <v>599330</v>
          </cell>
        </row>
        <row r="391">
          <cell r="K391">
            <v>570</v>
          </cell>
          <cell r="L391">
            <v>79230</v>
          </cell>
          <cell r="M391" t="str">
            <v xml:space="preserve"> E8</v>
          </cell>
        </row>
        <row r="395">
          <cell r="K395">
            <v>1860</v>
          </cell>
          <cell r="L395">
            <v>18600</v>
          </cell>
          <cell r="M395" t="str">
            <v xml:space="preserve"> E24</v>
          </cell>
        </row>
        <row r="399">
          <cell r="K399">
            <v>390</v>
          </cell>
          <cell r="L399">
            <v>7605</v>
          </cell>
          <cell r="M399" t="str">
            <v xml:space="preserve"> E31</v>
          </cell>
        </row>
        <row r="401">
          <cell r="K401">
            <v>590</v>
          </cell>
          <cell r="L401">
            <v>10207</v>
          </cell>
          <cell r="M401" t="str">
            <v xml:space="preserve"> 〃</v>
          </cell>
        </row>
        <row r="403">
          <cell r="K403">
            <v>910</v>
          </cell>
          <cell r="L403">
            <v>16107</v>
          </cell>
          <cell r="M403" t="str">
            <v xml:space="preserve"> 〃</v>
          </cell>
        </row>
        <row r="405">
          <cell r="K405">
            <v>440</v>
          </cell>
          <cell r="L405">
            <v>7788</v>
          </cell>
          <cell r="M405" t="str">
            <v xml:space="preserve"> 〃</v>
          </cell>
        </row>
        <row r="407">
          <cell r="K407">
            <v>640</v>
          </cell>
          <cell r="L407">
            <v>10688</v>
          </cell>
          <cell r="M407" t="str">
            <v xml:space="preserve"> 〃  440+200</v>
          </cell>
        </row>
        <row r="411">
          <cell r="K411">
            <v>300</v>
          </cell>
          <cell r="L411">
            <v>10110</v>
          </cell>
          <cell r="M411" t="str">
            <v xml:space="preserve"> E49</v>
          </cell>
        </row>
        <row r="413">
          <cell r="K413">
            <v>320</v>
          </cell>
          <cell r="L413">
            <v>5344</v>
          </cell>
          <cell r="M413" t="str">
            <v xml:space="preserve"> E48</v>
          </cell>
        </row>
        <row r="423">
          <cell r="L423">
            <v>23800</v>
          </cell>
          <cell r="M423" t="str">
            <v xml:space="preserve"> E91</v>
          </cell>
        </row>
        <row r="425">
          <cell r="L425">
            <v>18900</v>
          </cell>
          <cell r="M425" t="str">
            <v xml:space="preserve"> E93</v>
          </cell>
        </row>
        <row r="427">
          <cell r="K427">
            <v>24400</v>
          </cell>
          <cell r="L427">
            <v>48800</v>
          </cell>
          <cell r="M427" t="str">
            <v xml:space="preserve"> E92</v>
          </cell>
        </row>
        <row r="429">
          <cell r="L429">
            <v>27600</v>
          </cell>
          <cell r="M429" t="str">
            <v xml:space="preserve"> 複合単価表</v>
          </cell>
        </row>
        <row r="431">
          <cell r="L431">
            <v>15800</v>
          </cell>
          <cell r="M431" t="str">
            <v xml:space="preserve"> 　　〃</v>
          </cell>
        </row>
        <row r="435">
          <cell r="K435">
            <v>20100</v>
          </cell>
          <cell r="L435">
            <v>60300</v>
          </cell>
          <cell r="M435" t="str">
            <v xml:space="preserve"> E66</v>
          </cell>
        </row>
        <row r="439">
          <cell r="L439">
            <v>26000</v>
          </cell>
          <cell r="M439" t="str">
            <v xml:space="preserve"> E120</v>
          </cell>
        </row>
        <row r="443">
          <cell r="L443">
            <v>580</v>
          </cell>
          <cell r="M443" t="str">
            <v xml:space="preserve"> E62   玄関部</v>
          </cell>
        </row>
        <row r="447">
          <cell r="L447">
            <v>9560</v>
          </cell>
          <cell r="M447" t="str">
            <v xml:space="preserve"> 複合単価表</v>
          </cell>
        </row>
        <row r="449">
          <cell r="L449">
            <v>2500</v>
          </cell>
          <cell r="M449" t="str">
            <v xml:space="preserve"> 　　〃</v>
          </cell>
        </row>
        <row r="451">
          <cell r="L451">
            <v>399519</v>
          </cell>
        </row>
        <row r="461">
          <cell r="K461">
            <v>570</v>
          </cell>
          <cell r="L461">
            <v>34428</v>
          </cell>
          <cell r="M461" t="str">
            <v xml:space="preserve"> E8</v>
          </cell>
        </row>
        <row r="463">
          <cell r="K463">
            <v>760</v>
          </cell>
          <cell r="L463">
            <v>39672</v>
          </cell>
          <cell r="M463" t="str">
            <v xml:space="preserve"> 〃</v>
          </cell>
        </row>
        <row r="467">
          <cell r="K467">
            <v>1860</v>
          </cell>
          <cell r="L467">
            <v>18600</v>
          </cell>
          <cell r="M467" t="str">
            <v xml:space="preserve"> E24</v>
          </cell>
        </row>
        <row r="471">
          <cell r="K471">
            <v>220</v>
          </cell>
          <cell r="L471">
            <v>990</v>
          </cell>
          <cell r="M471" t="str">
            <v xml:space="preserve"> E31</v>
          </cell>
        </row>
        <row r="473">
          <cell r="K473">
            <v>460</v>
          </cell>
          <cell r="L473">
            <v>25714</v>
          </cell>
          <cell r="M473" t="str">
            <v xml:space="preserve"> E50</v>
          </cell>
        </row>
        <row r="475">
          <cell r="K475">
            <v>90</v>
          </cell>
          <cell r="L475">
            <v>4698</v>
          </cell>
          <cell r="M475" t="str">
            <v xml:space="preserve"> E31</v>
          </cell>
        </row>
        <row r="479">
          <cell r="K479">
            <v>580</v>
          </cell>
          <cell r="L479">
            <v>1160</v>
          </cell>
          <cell r="M479" t="str">
            <v xml:space="preserve"> E62   電話</v>
          </cell>
        </row>
        <row r="481">
          <cell r="K481">
            <v>6010</v>
          </cell>
          <cell r="L481">
            <v>24040</v>
          </cell>
          <cell r="M481" t="str">
            <v xml:space="preserve"> E115</v>
          </cell>
        </row>
        <row r="483">
          <cell r="L483">
            <v>5600</v>
          </cell>
          <cell r="M483" t="str">
            <v xml:space="preserve">  〃</v>
          </cell>
        </row>
        <row r="485">
          <cell r="K485">
            <v>740</v>
          </cell>
          <cell r="L485">
            <v>1480</v>
          </cell>
          <cell r="M485" t="str">
            <v xml:space="preserve"> E62</v>
          </cell>
        </row>
        <row r="487">
          <cell r="L487">
            <v>580</v>
          </cell>
          <cell r="M487" t="str">
            <v xml:space="preserve"> 〃</v>
          </cell>
        </row>
        <row r="493">
          <cell r="L493">
            <v>131000</v>
          </cell>
          <cell r="M493" t="str">
            <v xml:space="preserve"> E116</v>
          </cell>
        </row>
        <row r="497">
          <cell r="L497">
            <v>90500</v>
          </cell>
          <cell r="M497" t="str">
            <v xml:space="preserve"> 複合単価表</v>
          </cell>
        </row>
        <row r="501">
          <cell r="L501">
            <v>4760</v>
          </cell>
          <cell r="M501" t="str">
            <v xml:space="preserve"> E51</v>
          </cell>
        </row>
        <row r="503">
          <cell r="L503">
            <v>11500</v>
          </cell>
          <cell r="M503" t="str">
            <v xml:space="preserve"> 〃</v>
          </cell>
        </row>
        <row r="521">
          <cell r="L521">
            <v>394722</v>
          </cell>
        </row>
        <row r="571">
          <cell r="M571">
            <v>3.9E-2</v>
          </cell>
        </row>
      </sheetData>
      <sheetData sheetId="2" refreshError="1"/>
      <sheetData sheetId="3" refreshError="1"/>
      <sheetData sheetId="4" refreshError="1"/>
      <sheetData sheetId="5">
        <row r="77">
          <cell r="L77">
            <v>478472</v>
          </cell>
        </row>
        <row r="79">
          <cell r="L79">
            <v>940118</v>
          </cell>
        </row>
        <row r="81">
          <cell r="L81">
            <v>1170860</v>
          </cell>
        </row>
        <row r="83">
          <cell r="L83">
            <v>94762</v>
          </cell>
        </row>
        <row r="85">
          <cell r="L85">
            <v>53182</v>
          </cell>
        </row>
        <row r="87">
          <cell r="L87">
            <v>1818000</v>
          </cell>
        </row>
        <row r="89">
          <cell r="L89">
            <v>4135760</v>
          </cell>
        </row>
        <row r="91">
          <cell r="L91">
            <v>2487989</v>
          </cell>
        </row>
        <row r="97">
          <cell r="L97">
            <v>11179143</v>
          </cell>
        </row>
        <row r="145">
          <cell r="K145">
            <v>920</v>
          </cell>
          <cell r="L145">
            <v>127880</v>
          </cell>
          <cell r="M145" t="str">
            <v xml:space="preserve"> M22</v>
          </cell>
        </row>
        <row r="147">
          <cell r="K147">
            <v>3430</v>
          </cell>
          <cell r="L147">
            <v>117992</v>
          </cell>
          <cell r="M147" t="str">
            <v xml:space="preserve"> M21</v>
          </cell>
        </row>
        <row r="151">
          <cell r="K151">
            <v>3080</v>
          </cell>
          <cell r="L151">
            <v>15400</v>
          </cell>
          <cell r="M151" t="str">
            <v xml:space="preserve"> M40</v>
          </cell>
        </row>
        <row r="153">
          <cell r="K153">
            <v>17700</v>
          </cell>
          <cell r="L153">
            <v>88500</v>
          </cell>
          <cell r="M153" t="str">
            <v xml:space="preserve"> M160</v>
          </cell>
        </row>
        <row r="156">
          <cell r="M156" t="str">
            <v xml:space="preserve"> テープ M40 150×138.5</v>
          </cell>
        </row>
        <row r="157">
          <cell r="L157">
            <v>49100</v>
          </cell>
          <cell r="M157" t="str">
            <v xml:space="preserve"> Ｃ杭　　 M40 4,870×5</v>
          </cell>
        </row>
        <row r="158">
          <cell r="M158" t="str">
            <v xml:space="preserve"> Ｓ杭     M40 670×6</v>
          </cell>
        </row>
        <row r="161">
          <cell r="L161">
            <v>79600</v>
          </cell>
          <cell r="M161" t="str">
            <v xml:space="preserve"> 代価書 1</v>
          </cell>
        </row>
        <row r="171">
          <cell r="L171">
            <v>478472</v>
          </cell>
        </row>
        <row r="181">
          <cell r="K181">
            <v>3020</v>
          </cell>
          <cell r="L181">
            <v>1208</v>
          </cell>
          <cell r="M181" t="str">
            <v xml:space="preserve"> M28</v>
          </cell>
        </row>
        <row r="183">
          <cell r="K183">
            <v>4020</v>
          </cell>
          <cell r="L183">
            <v>252054</v>
          </cell>
          <cell r="M183" t="str">
            <v xml:space="preserve"> 〃</v>
          </cell>
        </row>
        <row r="185">
          <cell r="K185">
            <v>6310</v>
          </cell>
          <cell r="L185">
            <v>139451</v>
          </cell>
          <cell r="M185" t="str">
            <v xml:space="preserve"> 〃</v>
          </cell>
        </row>
        <row r="187">
          <cell r="K187">
            <v>2660</v>
          </cell>
          <cell r="L187">
            <v>31121.999999999996</v>
          </cell>
          <cell r="M187" t="str">
            <v xml:space="preserve"> 〃</v>
          </cell>
        </row>
        <row r="189">
          <cell r="K189">
            <v>3430</v>
          </cell>
          <cell r="L189">
            <v>63798.000000000007</v>
          </cell>
          <cell r="M189" t="str">
            <v xml:space="preserve"> 〃</v>
          </cell>
        </row>
        <row r="191">
          <cell r="K191">
            <v>4370</v>
          </cell>
          <cell r="L191">
            <v>32338</v>
          </cell>
          <cell r="M191" t="str">
            <v xml:space="preserve"> 〃</v>
          </cell>
        </row>
        <row r="193">
          <cell r="K193">
            <v>5340</v>
          </cell>
          <cell r="L193">
            <v>24030</v>
          </cell>
          <cell r="M193" t="str">
            <v xml:space="preserve"> 〃</v>
          </cell>
        </row>
        <row r="195">
          <cell r="K195">
            <v>7070</v>
          </cell>
          <cell r="L195">
            <v>50197</v>
          </cell>
          <cell r="M195" t="str">
            <v xml:space="preserve"> 〃</v>
          </cell>
        </row>
        <row r="199">
          <cell r="K199">
            <v>6060</v>
          </cell>
          <cell r="L199">
            <v>12120</v>
          </cell>
          <cell r="M199" t="str">
            <v xml:space="preserve"> M153</v>
          </cell>
        </row>
        <row r="201">
          <cell r="L201">
            <v>6740</v>
          </cell>
          <cell r="M201" t="str">
            <v xml:space="preserve"> 〃</v>
          </cell>
        </row>
        <row r="203">
          <cell r="K203">
            <v>9460</v>
          </cell>
          <cell r="L203">
            <v>18920</v>
          </cell>
          <cell r="M203" t="str">
            <v xml:space="preserve"> 〃</v>
          </cell>
        </row>
        <row r="204">
          <cell r="M204" t="str">
            <v xml:space="preserve"> 物659</v>
          </cell>
        </row>
        <row r="205">
          <cell r="L205">
            <v>1610</v>
          </cell>
          <cell r="M205" t="str">
            <v xml:space="preserve"> (1,210+2,020)÷2</v>
          </cell>
        </row>
        <row r="213">
          <cell r="L213">
            <v>8130</v>
          </cell>
          <cell r="M213" t="str">
            <v xml:space="preserve"> 桝単価表</v>
          </cell>
        </row>
        <row r="215">
          <cell r="L215">
            <v>12800</v>
          </cell>
          <cell r="M215" t="str">
            <v xml:space="preserve"> 　 〃</v>
          </cell>
        </row>
        <row r="217">
          <cell r="K217">
            <v>11900</v>
          </cell>
          <cell r="L217">
            <v>23800</v>
          </cell>
          <cell r="M217" t="str">
            <v xml:space="preserve"> 　 〃</v>
          </cell>
        </row>
        <row r="219">
          <cell r="K219">
            <v>11900</v>
          </cell>
          <cell r="L219">
            <v>23800</v>
          </cell>
          <cell r="M219" t="str">
            <v xml:space="preserve"> 　 〃</v>
          </cell>
        </row>
        <row r="221">
          <cell r="L221">
            <v>15000</v>
          </cell>
          <cell r="M221" t="str">
            <v xml:space="preserve"> 　 〃</v>
          </cell>
        </row>
        <row r="223">
          <cell r="L223">
            <v>14800</v>
          </cell>
          <cell r="M223" t="str">
            <v xml:space="preserve"> 　 〃</v>
          </cell>
        </row>
        <row r="225">
          <cell r="L225">
            <v>16400</v>
          </cell>
          <cell r="M225" t="str">
            <v xml:space="preserve"> 　 〃</v>
          </cell>
        </row>
        <row r="227">
          <cell r="L227">
            <v>11900</v>
          </cell>
          <cell r="M227" t="str">
            <v xml:space="preserve"> 　 〃</v>
          </cell>
        </row>
        <row r="229">
          <cell r="K229">
            <v>13700</v>
          </cell>
          <cell r="L229">
            <v>27400</v>
          </cell>
          <cell r="M229" t="str">
            <v xml:space="preserve"> 　 〃</v>
          </cell>
        </row>
        <row r="231">
          <cell r="L231">
            <v>25300</v>
          </cell>
          <cell r="M231" t="str">
            <v xml:space="preserve"> 　 〃</v>
          </cell>
        </row>
        <row r="233">
          <cell r="K233">
            <v>14100</v>
          </cell>
          <cell r="L233">
            <v>42300</v>
          </cell>
          <cell r="M233" t="str">
            <v xml:space="preserve"> 　 〃</v>
          </cell>
        </row>
        <row r="235">
          <cell r="L235">
            <v>18900</v>
          </cell>
          <cell r="M235" t="str">
            <v xml:space="preserve"> 　 〃</v>
          </cell>
        </row>
        <row r="237">
          <cell r="L237">
            <v>66000</v>
          </cell>
          <cell r="M237" t="str">
            <v xml:space="preserve"> 代価書 2</v>
          </cell>
        </row>
        <row r="241">
          <cell r="L241">
            <v>940118</v>
          </cell>
        </row>
        <row r="251">
          <cell r="K251">
            <v>118000</v>
          </cell>
          <cell r="L251">
            <v>236000</v>
          </cell>
          <cell r="M251" t="str">
            <v xml:space="preserve"> メーカー比較表</v>
          </cell>
        </row>
        <row r="253">
          <cell r="L253">
            <v>73200</v>
          </cell>
          <cell r="M253" t="str">
            <v xml:space="preserve"> 　　　〃</v>
          </cell>
        </row>
        <row r="255">
          <cell r="L255">
            <v>129000</v>
          </cell>
          <cell r="M255" t="str">
            <v xml:space="preserve"> 　　　〃</v>
          </cell>
        </row>
        <row r="257">
          <cell r="K257">
            <v>75100</v>
          </cell>
          <cell r="L257">
            <v>150200</v>
          </cell>
          <cell r="M257" t="str">
            <v xml:space="preserve"> 　　　〃</v>
          </cell>
        </row>
        <row r="261">
          <cell r="K261">
            <v>44500</v>
          </cell>
          <cell r="L261">
            <v>89000</v>
          </cell>
          <cell r="M261" t="str">
            <v xml:space="preserve"> メーカー比較表</v>
          </cell>
        </row>
        <row r="263">
          <cell r="L263">
            <v>89300</v>
          </cell>
          <cell r="M263" t="str">
            <v xml:space="preserve"> 　　　〃</v>
          </cell>
        </row>
        <row r="265">
          <cell r="K265">
            <v>8300</v>
          </cell>
          <cell r="L265">
            <v>16600</v>
          </cell>
          <cell r="M265" t="str">
            <v xml:space="preserve"> 　　　〃</v>
          </cell>
        </row>
        <row r="267">
          <cell r="L267">
            <v>26800</v>
          </cell>
          <cell r="M267" t="str">
            <v xml:space="preserve"> 　　　〃</v>
          </cell>
        </row>
        <row r="269">
          <cell r="K269">
            <v>5020</v>
          </cell>
          <cell r="L269">
            <v>15060</v>
          </cell>
          <cell r="M269" t="str">
            <v xml:space="preserve"> 　　　〃</v>
          </cell>
        </row>
        <row r="271">
          <cell r="K271">
            <v>13300</v>
          </cell>
          <cell r="L271">
            <v>39900</v>
          </cell>
          <cell r="M271" t="str">
            <v xml:space="preserve"> 　　　〃</v>
          </cell>
        </row>
        <row r="273">
          <cell r="L273">
            <v>110000</v>
          </cell>
          <cell r="M273" t="str">
            <v xml:space="preserve"> 　　　〃</v>
          </cell>
        </row>
        <row r="275">
          <cell r="L275">
            <v>33900</v>
          </cell>
          <cell r="M275" t="str">
            <v xml:space="preserve"> 　　　〃</v>
          </cell>
        </row>
        <row r="277">
          <cell r="L277">
            <v>46700</v>
          </cell>
          <cell r="M277" t="str">
            <v xml:space="preserve"> 　　　〃</v>
          </cell>
        </row>
        <row r="283">
          <cell r="L283">
            <v>41600</v>
          </cell>
          <cell r="M283" t="str">
            <v xml:space="preserve"> メーカー比較表</v>
          </cell>
        </row>
        <row r="287">
          <cell r="L287">
            <v>37200</v>
          </cell>
          <cell r="M287" t="str">
            <v xml:space="preserve"> メーカー比較表</v>
          </cell>
        </row>
        <row r="289">
          <cell r="L289">
            <v>3400</v>
          </cell>
          <cell r="M289" t="str">
            <v xml:space="preserve"> 　　　〃</v>
          </cell>
        </row>
        <row r="291">
          <cell r="K291">
            <v>16500</v>
          </cell>
          <cell r="L291">
            <v>33000</v>
          </cell>
          <cell r="M291" t="str">
            <v xml:space="preserve"> 　　　〃</v>
          </cell>
        </row>
        <row r="311">
          <cell r="L311">
            <v>1170860</v>
          </cell>
        </row>
        <row r="321">
          <cell r="L321">
            <v>56400</v>
          </cell>
          <cell r="M321" t="str">
            <v xml:space="preserve"> メーカー比較表</v>
          </cell>
        </row>
        <row r="323">
          <cell r="L323">
            <v>22400</v>
          </cell>
          <cell r="M323" t="str">
            <v xml:space="preserve"> M161</v>
          </cell>
        </row>
        <row r="327">
          <cell r="K327">
            <v>3470</v>
          </cell>
          <cell r="L327">
            <v>15961.999999999998</v>
          </cell>
          <cell r="M327" t="str">
            <v xml:space="preserve"> M34</v>
          </cell>
        </row>
        <row r="347">
          <cell r="L347">
            <v>94762</v>
          </cell>
        </row>
        <row r="355">
          <cell r="K355">
            <v>2220</v>
          </cell>
          <cell r="L355">
            <v>2886</v>
          </cell>
          <cell r="M355" t="str">
            <v xml:space="preserve"> M39</v>
          </cell>
        </row>
        <row r="357">
          <cell r="K357">
            <v>1490</v>
          </cell>
          <cell r="L357">
            <v>3576</v>
          </cell>
          <cell r="M357" t="str">
            <v xml:space="preserve"> 〃</v>
          </cell>
        </row>
        <row r="361">
          <cell r="L361">
            <v>27800</v>
          </cell>
          <cell r="M361" t="str">
            <v xml:space="preserve"> メーカー比較表</v>
          </cell>
        </row>
        <row r="363">
          <cell r="L363">
            <v>8440</v>
          </cell>
          <cell r="M363" t="str">
            <v xml:space="preserve"> 　　　〃</v>
          </cell>
        </row>
        <row r="365">
          <cell r="L365">
            <v>2640</v>
          </cell>
          <cell r="M365" t="str">
            <v xml:space="preserve"> 　　　〃</v>
          </cell>
        </row>
        <row r="367">
          <cell r="K367">
            <v>3040</v>
          </cell>
          <cell r="L367">
            <v>6080</v>
          </cell>
          <cell r="M367" t="str">
            <v xml:space="preserve"> 　　　〃</v>
          </cell>
        </row>
        <row r="370">
          <cell r="M370" t="str">
            <v xml:space="preserve"> 20A M83 610×2.9ｍ</v>
          </cell>
        </row>
        <row r="371">
          <cell r="L371">
            <v>1760</v>
          </cell>
          <cell r="M371" t="str">
            <v xml:space="preserve"> ＝1,769</v>
          </cell>
        </row>
        <row r="381">
          <cell r="L381">
            <v>53182</v>
          </cell>
        </row>
        <row r="391">
          <cell r="L391">
            <v>1770000</v>
          </cell>
          <cell r="M391" t="str">
            <v xml:space="preserve"> メーカー比較表</v>
          </cell>
        </row>
        <row r="393">
          <cell r="L393">
            <v>48000</v>
          </cell>
          <cell r="M393" t="str">
            <v xml:space="preserve"> 　　　〃</v>
          </cell>
        </row>
        <row r="417">
          <cell r="L417">
            <v>1818000</v>
          </cell>
        </row>
        <row r="425">
          <cell r="K425">
            <v>967000</v>
          </cell>
          <cell r="L425">
            <v>1934000</v>
          </cell>
          <cell r="M425" t="str">
            <v xml:space="preserve"> メーカー比較表</v>
          </cell>
          <cell r="O425" t="str">
            <v xml:space="preserve">100kg未 </v>
          </cell>
        </row>
        <row r="426">
          <cell r="M426" t="str">
            <v xml:space="preserve"> 据付 内 M106 15,500×2</v>
          </cell>
        </row>
        <row r="427">
          <cell r="M427" t="str">
            <v xml:space="preserve"> 　　 外 M106 23,700</v>
          </cell>
        </row>
        <row r="429">
          <cell r="K429">
            <v>359000</v>
          </cell>
          <cell r="L429">
            <v>718000</v>
          </cell>
          <cell r="M429" t="str">
            <v xml:space="preserve"> メーカー比較表</v>
          </cell>
          <cell r="O429" t="str">
            <v xml:space="preserve">100kg未 </v>
          </cell>
        </row>
        <row r="430">
          <cell r="M430" t="str">
            <v xml:space="preserve"> 　　 内 M106 9,950</v>
          </cell>
        </row>
        <row r="431">
          <cell r="M431" t="str">
            <v xml:space="preserve"> 　　 外 M106 11,900</v>
          </cell>
        </row>
        <row r="433">
          <cell r="L433">
            <v>640000</v>
          </cell>
          <cell r="M433" t="str">
            <v xml:space="preserve"> メーカー比較表</v>
          </cell>
          <cell r="O433" t="str">
            <v xml:space="preserve">100kg未 </v>
          </cell>
        </row>
        <row r="434">
          <cell r="M434" t="str">
            <v xml:space="preserve"> 　　 内 M106 12,100</v>
          </cell>
        </row>
        <row r="435">
          <cell r="M435" t="str">
            <v xml:space="preserve"> 　　 外 M106 18,800</v>
          </cell>
        </row>
        <row r="437">
          <cell r="L437">
            <v>184000</v>
          </cell>
          <cell r="M437" t="str">
            <v>184,000</v>
          </cell>
        </row>
        <row r="439">
          <cell r="L439">
            <v>15400</v>
          </cell>
          <cell r="M439" t="str">
            <v xml:space="preserve"> 代価書 3</v>
          </cell>
        </row>
        <row r="443">
          <cell r="K443">
            <v>1040</v>
          </cell>
          <cell r="L443">
            <v>42224</v>
          </cell>
          <cell r="M443" t="str">
            <v xml:space="preserve"> M38</v>
          </cell>
        </row>
        <row r="445">
          <cell r="K445">
            <v>1480</v>
          </cell>
          <cell r="L445">
            <v>92056</v>
          </cell>
          <cell r="M445" t="str">
            <v xml:space="preserve"> 〃</v>
          </cell>
        </row>
        <row r="447">
          <cell r="K447">
            <v>2530</v>
          </cell>
          <cell r="L447">
            <v>10879</v>
          </cell>
          <cell r="M447" t="str">
            <v xml:space="preserve"> 〃</v>
          </cell>
        </row>
        <row r="449">
          <cell r="K449">
            <v>3000</v>
          </cell>
          <cell r="L449">
            <v>41700</v>
          </cell>
          <cell r="M449" t="str">
            <v xml:space="preserve"> 〃</v>
          </cell>
        </row>
        <row r="459">
          <cell r="K459">
            <v>1610</v>
          </cell>
          <cell r="L459">
            <v>11109</v>
          </cell>
          <cell r="M459" t="str">
            <v xml:space="preserve"> M28</v>
          </cell>
        </row>
        <row r="461">
          <cell r="K461">
            <v>1750</v>
          </cell>
          <cell r="L461">
            <v>37800</v>
          </cell>
          <cell r="M461" t="str">
            <v xml:space="preserve"> 〃</v>
          </cell>
        </row>
        <row r="463">
          <cell r="K463">
            <v>2220</v>
          </cell>
          <cell r="L463">
            <v>23976</v>
          </cell>
          <cell r="M463" t="str">
            <v xml:space="preserve"> 〃</v>
          </cell>
        </row>
        <row r="465">
          <cell r="K465">
            <v>1170</v>
          </cell>
          <cell r="L465">
            <v>2223</v>
          </cell>
          <cell r="M465" t="str">
            <v xml:space="preserve"> 〃</v>
          </cell>
        </row>
        <row r="467">
          <cell r="K467">
            <v>1490</v>
          </cell>
          <cell r="L467">
            <v>5513</v>
          </cell>
          <cell r="M467" t="str">
            <v xml:space="preserve"> 〃</v>
          </cell>
        </row>
        <row r="471">
          <cell r="L471">
            <v>154000</v>
          </cell>
          <cell r="M471" t="str">
            <v xml:space="preserve"> 代価書 4</v>
          </cell>
        </row>
        <row r="475">
          <cell r="K475">
            <v>570</v>
          </cell>
          <cell r="L475">
            <v>69540</v>
          </cell>
          <cell r="M475" t="str">
            <v xml:space="preserve"> E8</v>
          </cell>
        </row>
        <row r="477">
          <cell r="K477">
            <v>310</v>
          </cell>
          <cell r="L477">
            <v>38440</v>
          </cell>
          <cell r="M477" t="str">
            <v xml:space="preserve"> E34</v>
          </cell>
        </row>
        <row r="479">
          <cell r="K479">
            <v>220</v>
          </cell>
          <cell r="L479">
            <v>27280</v>
          </cell>
          <cell r="M479" t="str">
            <v xml:space="preserve"> E29</v>
          </cell>
        </row>
        <row r="481">
          <cell r="K481">
            <v>360</v>
          </cell>
          <cell r="L481">
            <v>17280</v>
          </cell>
          <cell r="M481" t="str">
            <v xml:space="preserve"> E41</v>
          </cell>
        </row>
        <row r="483">
          <cell r="K483">
            <v>410</v>
          </cell>
          <cell r="L483">
            <v>6150</v>
          </cell>
          <cell r="M483" t="str">
            <v xml:space="preserve"> 〃</v>
          </cell>
        </row>
        <row r="493">
          <cell r="L493">
            <v>40000</v>
          </cell>
          <cell r="M493" t="str">
            <v xml:space="preserve"> メーカー比較表</v>
          </cell>
        </row>
        <row r="495">
          <cell r="K495">
            <v>410</v>
          </cell>
          <cell r="L495">
            <v>24190</v>
          </cell>
          <cell r="M495" t="str">
            <v xml:space="preserve"> E43</v>
          </cell>
        </row>
        <row r="521">
          <cell r="L521">
            <v>4135760</v>
          </cell>
        </row>
        <row r="531">
          <cell r="L531">
            <v>468000</v>
          </cell>
          <cell r="M531" t="str">
            <v xml:space="preserve"> メーカー比較表</v>
          </cell>
        </row>
        <row r="532">
          <cell r="M532" t="str">
            <v xml:space="preserve"> 据付 M110 75,800</v>
          </cell>
        </row>
        <row r="535">
          <cell r="K535">
            <v>184000</v>
          </cell>
          <cell r="L535">
            <v>368000</v>
          </cell>
          <cell r="M535" t="str">
            <v xml:space="preserve"> メーカー比較表</v>
          </cell>
        </row>
        <row r="536">
          <cell r="M536" t="str">
            <v xml:space="preserve"> 据付 M110 47,900×2</v>
          </cell>
        </row>
        <row r="539">
          <cell r="L539">
            <v>219000</v>
          </cell>
          <cell r="M539" t="str">
            <v xml:space="preserve"> メーカー比較表</v>
          </cell>
        </row>
        <row r="540">
          <cell r="M540" t="str">
            <v xml:space="preserve"> 据付 M110 47,900</v>
          </cell>
        </row>
        <row r="544">
          <cell r="M544" t="str">
            <v xml:space="preserve"> メーカー比較表</v>
          </cell>
        </row>
        <row r="545">
          <cell r="L545">
            <v>41900</v>
          </cell>
          <cell r="M545" t="str">
            <v xml:space="preserve"> 据付 M115 9,570</v>
          </cell>
        </row>
        <row r="546">
          <cell r="M546" t="str">
            <v xml:space="preserve"> メーカー比較表</v>
          </cell>
        </row>
        <row r="547">
          <cell r="L547">
            <v>24400</v>
          </cell>
          <cell r="M547" t="str">
            <v xml:space="preserve"> 据付 M115 9,570</v>
          </cell>
        </row>
        <row r="548">
          <cell r="M548" t="str">
            <v xml:space="preserve"> メーカー比較表</v>
          </cell>
        </row>
        <row r="549">
          <cell r="L549">
            <v>21700</v>
          </cell>
          <cell r="M549" t="str">
            <v xml:space="preserve"> 据付 M115 9,570</v>
          </cell>
        </row>
        <row r="550">
          <cell r="M550" t="str">
            <v xml:space="preserve"> メーカー比較表</v>
          </cell>
        </row>
        <row r="551">
          <cell r="L551">
            <v>18500</v>
          </cell>
          <cell r="M551" t="str">
            <v xml:space="preserve"> 据付 M115 9,570</v>
          </cell>
        </row>
        <row r="555">
          <cell r="L555">
            <v>257000</v>
          </cell>
          <cell r="M555" t="str">
            <v>257,780</v>
          </cell>
        </row>
        <row r="563">
          <cell r="K563">
            <v>8930</v>
          </cell>
          <cell r="L563">
            <v>63403</v>
          </cell>
          <cell r="M563" t="str">
            <v xml:space="preserve"> M117</v>
          </cell>
        </row>
        <row r="565">
          <cell r="K565">
            <v>9460</v>
          </cell>
          <cell r="L565">
            <v>61490</v>
          </cell>
          <cell r="M565" t="str">
            <v xml:space="preserve">  〃</v>
          </cell>
        </row>
        <row r="567">
          <cell r="K567">
            <v>2850</v>
          </cell>
          <cell r="L567">
            <v>17955</v>
          </cell>
          <cell r="M567" t="str">
            <v xml:space="preserve"> M119</v>
          </cell>
        </row>
        <row r="569">
          <cell r="K569">
            <v>3450</v>
          </cell>
          <cell r="L569">
            <v>167670</v>
          </cell>
          <cell r="M569" t="str">
            <v xml:space="preserve">  〃</v>
          </cell>
        </row>
        <row r="571">
          <cell r="K571">
            <v>4540</v>
          </cell>
          <cell r="L571">
            <v>169796</v>
          </cell>
          <cell r="M571" t="str">
            <v xml:space="preserve">  〃</v>
          </cell>
        </row>
        <row r="573">
          <cell r="K573">
            <v>5650</v>
          </cell>
          <cell r="L573">
            <v>53675</v>
          </cell>
          <cell r="M573" t="str">
            <v xml:space="preserve">  〃</v>
          </cell>
        </row>
        <row r="577">
          <cell r="K577">
            <v>10800</v>
          </cell>
          <cell r="L577">
            <v>43200</v>
          </cell>
          <cell r="M577" t="str">
            <v xml:space="preserve"> M122</v>
          </cell>
        </row>
        <row r="579">
          <cell r="L579">
            <v>12000</v>
          </cell>
          <cell r="M579" t="str">
            <v xml:space="preserve">  〃</v>
          </cell>
        </row>
        <row r="581">
          <cell r="K581">
            <v>13800</v>
          </cell>
          <cell r="L581">
            <v>27600</v>
          </cell>
          <cell r="M581" t="str">
            <v xml:space="preserve">  〃</v>
          </cell>
        </row>
        <row r="583">
          <cell r="K583">
            <v>9450</v>
          </cell>
          <cell r="L583">
            <v>18900</v>
          </cell>
          <cell r="M583" t="str">
            <v xml:space="preserve">  〃</v>
          </cell>
        </row>
        <row r="585">
          <cell r="L585">
            <v>10800</v>
          </cell>
          <cell r="M585" t="str">
            <v xml:space="preserve">  〃</v>
          </cell>
        </row>
        <row r="587">
          <cell r="K587">
            <v>12000</v>
          </cell>
          <cell r="L587">
            <v>24000</v>
          </cell>
          <cell r="M587" t="str">
            <v xml:space="preserve">  〃</v>
          </cell>
        </row>
        <row r="599">
          <cell r="K599">
            <v>14100</v>
          </cell>
          <cell r="L599">
            <v>84600</v>
          </cell>
          <cell r="M599" t="str">
            <v xml:space="preserve"> M133</v>
          </cell>
        </row>
        <row r="601">
          <cell r="K601">
            <v>15500</v>
          </cell>
          <cell r="L601">
            <v>31000</v>
          </cell>
          <cell r="M601" t="str">
            <v xml:space="preserve">  〃</v>
          </cell>
        </row>
        <row r="604">
          <cell r="M604" t="str">
            <v xml:space="preserve"> M79 6,310×33.7㎡</v>
          </cell>
        </row>
        <row r="605">
          <cell r="L605">
            <v>212000</v>
          </cell>
          <cell r="M605" t="str">
            <v xml:space="preserve"> ＝212,647</v>
          </cell>
        </row>
        <row r="606">
          <cell r="M606" t="str">
            <v xml:space="preserve"> M79 5,250×13.6㎡</v>
          </cell>
        </row>
        <row r="607">
          <cell r="L607">
            <v>71400</v>
          </cell>
          <cell r="M607" t="str">
            <v xml:space="preserve"> ＝71,400</v>
          </cell>
        </row>
        <row r="627">
          <cell r="L627">
            <v>2487989</v>
          </cell>
        </row>
        <row r="641">
          <cell r="M641">
            <v>3.7999999999999999E-2</v>
          </cell>
        </row>
      </sheetData>
      <sheetData sheetId="6" refreshError="1"/>
      <sheetData sheetId="7" refreshError="1"/>
      <sheetData sheetId="8" refreshError="1"/>
      <sheetData sheetId="9" refreshError="1"/>
      <sheetData sheetId="1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M)"/>
      <sheetName val="設計書(E)"/>
      <sheetName val="代価書(M)"/>
      <sheetName val="代価書(E)"/>
      <sheetName val="撤去内訳(M)"/>
      <sheetName val="複合単価表Ｅ"/>
      <sheetName val="メーカー比較表"/>
    </sheetNames>
    <sheetDataSet>
      <sheetData sheetId="0">
        <row r="7">
          <cell r="L7">
            <v>16778898</v>
          </cell>
        </row>
        <row r="9">
          <cell r="L9">
            <v>198164</v>
          </cell>
        </row>
        <row r="11">
          <cell r="L11">
            <v>964920</v>
          </cell>
        </row>
        <row r="13">
          <cell r="L13">
            <v>3751016</v>
          </cell>
        </row>
        <row r="15">
          <cell r="L15">
            <v>1314800</v>
          </cell>
        </row>
        <row r="21">
          <cell r="L21">
            <v>23007798</v>
          </cell>
        </row>
        <row r="75">
          <cell r="K75">
            <v>4080000</v>
          </cell>
          <cell r="L75">
            <v>4080000</v>
          </cell>
          <cell r="M75" t="str">
            <v xml:space="preserve"> メーカー比較表</v>
          </cell>
        </row>
        <row r="79">
          <cell r="K79">
            <v>1140000</v>
          </cell>
          <cell r="L79">
            <v>1140000</v>
          </cell>
          <cell r="M79" t="str">
            <v xml:space="preserve"> 　　　〃</v>
          </cell>
        </row>
        <row r="82">
          <cell r="M82" t="str">
            <v xml:space="preserve"> 203×1.0＝203</v>
          </cell>
        </row>
        <row r="83">
          <cell r="L83">
            <v>5730</v>
          </cell>
          <cell r="M83" t="str">
            <v xml:space="preserve"> 0.2×28,674＝5,734</v>
          </cell>
        </row>
        <row r="85">
          <cell r="L85">
            <v>43100</v>
          </cell>
          <cell r="M85" t="str">
            <v xml:space="preserve"> M96　43,100</v>
          </cell>
        </row>
        <row r="86">
          <cell r="M86" t="str">
            <v xml:space="preserve"> A53　6.0㎡×3,070</v>
          </cell>
        </row>
        <row r="87">
          <cell r="L87">
            <v>18400</v>
          </cell>
          <cell r="M87" t="str">
            <v xml:space="preserve"> ＝18,420</v>
          </cell>
        </row>
        <row r="91">
          <cell r="K91">
            <v>920</v>
          </cell>
          <cell r="L91">
            <v>209760</v>
          </cell>
          <cell r="M91" t="str">
            <v xml:space="preserve"> M22</v>
          </cell>
        </row>
        <row r="93">
          <cell r="K93">
            <v>1160</v>
          </cell>
          <cell r="L93">
            <v>46864</v>
          </cell>
          <cell r="M93" t="str">
            <v xml:space="preserve"> 〃</v>
          </cell>
        </row>
        <row r="95">
          <cell r="K95">
            <v>1260</v>
          </cell>
          <cell r="L95">
            <v>68040</v>
          </cell>
          <cell r="M95" t="str">
            <v xml:space="preserve"> 〃</v>
          </cell>
        </row>
        <row r="97">
          <cell r="K97">
            <v>1680</v>
          </cell>
          <cell r="L97">
            <v>154728</v>
          </cell>
          <cell r="M97" t="str">
            <v xml:space="preserve"> 〃</v>
          </cell>
        </row>
        <row r="99">
          <cell r="K99">
            <v>2190</v>
          </cell>
          <cell r="L99">
            <v>284700</v>
          </cell>
          <cell r="M99" t="str">
            <v xml:space="preserve"> 〃</v>
          </cell>
        </row>
        <row r="101">
          <cell r="K101">
            <v>2780</v>
          </cell>
          <cell r="L101">
            <v>241304</v>
          </cell>
          <cell r="M101" t="str">
            <v xml:space="preserve"> 〃</v>
          </cell>
        </row>
        <row r="109">
          <cell r="K109">
            <v>3520</v>
          </cell>
          <cell r="L109">
            <v>932800</v>
          </cell>
          <cell r="M109" t="str">
            <v xml:space="preserve"> M22</v>
          </cell>
        </row>
        <row r="113">
          <cell r="K113">
            <v>2420</v>
          </cell>
          <cell r="L113">
            <v>19118</v>
          </cell>
          <cell r="M113" t="str">
            <v xml:space="preserve"> M20</v>
          </cell>
        </row>
        <row r="115">
          <cell r="K115">
            <v>3070</v>
          </cell>
          <cell r="L115">
            <v>38682</v>
          </cell>
          <cell r="M115" t="str">
            <v xml:space="preserve"> 〃</v>
          </cell>
        </row>
        <row r="117">
          <cell r="K117">
            <v>5480</v>
          </cell>
          <cell r="L117">
            <v>3835.9999999999995</v>
          </cell>
          <cell r="M117" t="str">
            <v xml:space="preserve"> 〃</v>
          </cell>
        </row>
        <row r="119">
          <cell r="K119">
            <v>2880</v>
          </cell>
          <cell r="L119">
            <v>151200</v>
          </cell>
          <cell r="M119" t="str">
            <v xml:space="preserve"> 〃</v>
          </cell>
        </row>
        <row r="121">
          <cell r="K121">
            <v>3640</v>
          </cell>
          <cell r="L121">
            <v>301756</v>
          </cell>
          <cell r="M121" t="str">
            <v xml:space="preserve"> 〃</v>
          </cell>
        </row>
        <row r="123">
          <cell r="K123">
            <v>4550</v>
          </cell>
          <cell r="L123">
            <v>101010</v>
          </cell>
          <cell r="M123" t="str">
            <v xml:space="preserve"> 〃</v>
          </cell>
        </row>
        <row r="125">
          <cell r="K125">
            <v>5060</v>
          </cell>
          <cell r="L125">
            <v>344586</v>
          </cell>
          <cell r="M125" t="str">
            <v xml:space="preserve"> 〃</v>
          </cell>
        </row>
        <row r="127">
          <cell r="K127">
            <v>6500</v>
          </cell>
          <cell r="L127">
            <v>48100</v>
          </cell>
          <cell r="M127" t="str">
            <v xml:space="preserve"> 〃</v>
          </cell>
        </row>
        <row r="129">
          <cell r="K129">
            <v>9900</v>
          </cell>
          <cell r="L129">
            <v>51480</v>
          </cell>
          <cell r="M129" t="str">
            <v xml:space="preserve"> 〃</v>
          </cell>
        </row>
        <row r="131">
          <cell r="K131">
            <v>2060</v>
          </cell>
          <cell r="L131">
            <v>83224</v>
          </cell>
          <cell r="M131" t="str">
            <v xml:space="preserve"> 〃</v>
          </cell>
        </row>
        <row r="133">
          <cell r="K133">
            <v>2620</v>
          </cell>
          <cell r="L133">
            <v>72312</v>
          </cell>
          <cell r="M133" t="str">
            <v xml:space="preserve"> 〃</v>
          </cell>
        </row>
        <row r="135">
          <cell r="K135">
            <v>3290</v>
          </cell>
          <cell r="L135">
            <v>121071.99999999999</v>
          </cell>
          <cell r="M135" t="str">
            <v xml:space="preserve"> 〃</v>
          </cell>
        </row>
        <row r="137">
          <cell r="K137">
            <v>3650</v>
          </cell>
          <cell r="L137">
            <v>8030.0000000000009</v>
          </cell>
          <cell r="M137" t="str">
            <v xml:space="preserve"> 〃</v>
          </cell>
        </row>
        <row r="143">
          <cell r="K143">
            <v>4690</v>
          </cell>
          <cell r="L143">
            <v>262171</v>
          </cell>
          <cell r="M143" t="str">
            <v xml:space="preserve"> M20</v>
          </cell>
        </row>
        <row r="145">
          <cell r="K145">
            <v>6280</v>
          </cell>
          <cell r="L145">
            <v>327188</v>
          </cell>
          <cell r="M145" t="str">
            <v xml:space="preserve"> 〃</v>
          </cell>
        </row>
        <row r="147">
          <cell r="K147">
            <v>7190</v>
          </cell>
          <cell r="L147">
            <v>41702</v>
          </cell>
          <cell r="M147" t="str">
            <v xml:space="preserve"> 〃</v>
          </cell>
        </row>
        <row r="149">
          <cell r="K149">
            <v>2160</v>
          </cell>
          <cell r="L149">
            <v>43200</v>
          </cell>
          <cell r="M149" t="str">
            <v xml:space="preserve"> M23</v>
          </cell>
        </row>
        <row r="151">
          <cell r="K151">
            <v>2740</v>
          </cell>
          <cell r="L151">
            <v>93708.000000000015</v>
          </cell>
          <cell r="M151" t="str">
            <v xml:space="preserve"> 〃</v>
          </cell>
        </row>
        <row r="153">
          <cell r="K153">
            <v>2690</v>
          </cell>
          <cell r="L153">
            <v>179423</v>
          </cell>
          <cell r="M153" t="str">
            <v xml:space="preserve"> 〃</v>
          </cell>
        </row>
        <row r="155">
          <cell r="K155">
            <v>3410</v>
          </cell>
          <cell r="L155">
            <v>699050</v>
          </cell>
          <cell r="M155" t="str">
            <v xml:space="preserve"> 〃</v>
          </cell>
        </row>
        <row r="157">
          <cell r="K157">
            <v>4160</v>
          </cell>
          <cell r="L157">
            <v>168064</v>
          </cell>
          <cell r="M157" t="str">
            <v xml:space="preserve"> 〃</v>
          </cell>
        </row>
        <row r="159">
          <cell r="K159">
            <v>1860</v>
          </cell>
          <cell r="L159">
            <v>11160</v>
          </cell>
          <cell r="M159" t="str">
            <v xml:space="preserve"> 〃</v>
          </cell>
        </row>
        <row r="163">
          <cell r="K163">
            <v>2870</v>
          </cell>
          <cell r="L163">
            <v>37310</v>
          </cell>
          <cell r="M163" t="str">
            <v xml:space="preserve"> M43</v>
          </cell>
        </row>
        <row r="165">
          <cell r="K165">
            <v>3580</v>
          </cell>
          <cell r="L165">
            <v>14320</v>
          </cell>
          <cell r="M165" t="str">
            <v xml:space="preserve"> 〃</v>
          </cell>
        </row>
        <row r="167">
          <cell r="K167">
            <v>6380</v>
          </cell>
          <cell r="L167">
            <v>25520</v>
          </cell>
          <cell r="M167" t="str">
            <v xml:space="preserve"> 〃</v>
          </cell>
        </row>
        <row r="169">
          <cell r="K169">
            <v>9400</v>
          </cell>
          <cell r="L169">
            <v>37600</v>
          </cell>
          <cell r="M169" t="str">
            <v xml:space="preserve"> 〃</v>
          </cell>
        </row>
        <row r="171">
          <cell r="K171">
            <v>21600</v>
          </cell>
          <cell r="L171">
            <v>21600</v>
          </cell>
          <cell r="M171" t="str">
            <v xml:space="preserve"> M44</v>
          </cell>
        </row>
        <row r="179">
          <cell r="K179">
            <v>2560</v>
          </cell>
          <cell r="L179">
            <v>30720</v>
          </cell>
          <cell r="M179" t="str">
            <v xml:space="preserve"> M40</v>
          </cell>
        </row>
        <row r="181">
          <cell r="K181">
            <v>3140</v>
          </cell>
          <cell r="L181">
            <v>40820</v>
          </cell>
          <cell r="M181" t="str">
            <v xml:space="preserve"> 〃</v>
          </cell>
        </row>
        <row r="183">
          <cell r="K183">
            <v>4540</v>
          </cell>
          <cell r="L183">
            <v>13620</v>
          </cell>
          <cell r="M183" t="str">
            <v xml:space="preserve"> 〃</v>
          </cell>
        </row>
        <row r="185">
          <cell r="K185">
            <v>5710</v>
          </cell>
          <cell r="L185">
            <v>5710</v>
          </cell>
          <cell r="M185" t="str">
            <v xml:space="preserve"> 〃</v>
          </cell>
        </row>
        <row r="187">
          <cell r="K187">
            <v>7830</v>
          </cell>
          <cell r="L187">
            <v>172260</v>
          </cell>
          <cell r="M187" t="str">
            <v xml:space="preserve"> 〃</v>
          </cell>
        </row>
        <row r="189">
          <cell r="K189">
            <v>13900</v>
          </cell>
          <cell r="L189">
            <v>83400</v>
          </cell>
          <cell r="M189" t="str">
            <v xml:space="preserve"> 〃</v>
          </cell>
        </row>
        <row r="191">
          <cell r="K191">
            <v>16400</v>
          </cell>
          <cell r="L191">
            <v>32800</v>
          </cell>
          <cell r="M191" t="str">
            <v xml:space="preserve"> 〃</v>
          </cell>
        </row>
        <row r="195">
          <cell r="K195">
            <v>5800</v>
          </cell>
          <cell r="L195">
            <v>11600</v>
          </cell>
          <cell r="M195" t="str">
            <v xml:space="preserve"> M58</v>
          </cell>
        </row>
        <row r="197">
          <cell r="K197">
            <v>24900</v>
          </cell>
          <cell r="L197">
            <v>49800</v>
          </cell>
          <cell r="M197" t="str">
            <v xml:space="preserve"> 〃</v>
          </cell>
        </row>
        <row r="199">
          <cell r="K199">
            <v>28600</v>
          </cell>
          <cell r="L199">
            <v>28600</v>
          </cell>
          <cell r="M199" t="str">
            <v xml:space="preserve"> 〃</v>
          </cell>
        </row>
        <row r="203">
          <cell r="K203">
            <v>17700</v>
          </cell>
          <cell r="L203">
            <v>230100</v>
          </cell>
          <cell r="M203" t="str">
            <v xml:space="preserve"> M160</v>
          </cell>
        </row>
        <row r="205">
          <cell r="K205">
            <v>24100</v>
          </cell>
          <cell r="L205">
            <v>168700</v>
          </cell>
          <cell r="M205" t="str">
            <v xml:space="preserve">  〃</v>
          </cell>
        </row>
        <row r="207">
          <cell r="K207">
            <v>41400</v>
          </cell>
          <cell r="L207">
            <v>165600</v>
          </cell>
          <cell r="M207" t="str">
            <v xml:space="preserve">  〃</v>
          </cell>
        </row>
        <row r="213">
          <cell r="K213">
            <v>14700</v>
          </cell>
          <cell r="L213">
            <v>14700</v>
          </cell>
          <cell r="M213" t="str">
            <v xml:space="preserve"> M151</v>
          </cell>
        </row>
        <row r="215">
          <cell r="K215">
            <v>16300</v>
          </cell>
          <cell r="L215">
            <v>32600</v>
          </cell>
          <cell r="M215" t="str">
            <v xml:space="preserve">  〃</v>
          </cell>
        </row>
        <row r="217">
          <cell r="K217">
            <v>8560</v>
          </cell>
          <cell r="L217">
            <v>17120</v>
          </cell>
          <cell r="M217" t="str">
            <v xml:space="preserve"> M53</v>
          </cell>
        </row>
        <row r="219">
          <cell r="K219">
            <v>14900</v>
          </cell>
          <cell r="L219">
            <v>29800</v>
          </cell>
          <cell r="M219" t="str">
            <v xml:space="preserve"> 〃</v>
          </cell>
        </row>
        <row r="223">
          <cell r="L223">
            <v>271000</v>
          </cell>
          <cell r="M223" t="str">
            <v xml:space="preserve"> 代価書(M) 1</v>
          </cell>
        </row>
        <row r="225">
          <cell r="L225">
            <v>1750000</v>
          </cell>
          <cell r="M225" t="str">
            <v xml:space="preserve"> 　　〃　　2</v>
          </cell>
        </row>
        <row r="227">
          <cell r="L227">
            <v>14100</v>
          </cell>
          <cell r="M227" t="str">
            <v xml:space="preserve"> 　　〃　　3</v>
          </cell>
        </row>
        <row r="229">
          <cell r="L229">
            <v>255000</v>
          </cell>
          <cell r="M229" t="str">
            <v xml:space="preserve"> 　　〃　　4</v>
          </cell>
        </row>
        <row r="231">
          <cell r="L231">
            <v>999000</v>
          </cell>
          <cell r="M231" t="str">
            <v xml:space="preserve"> 　　〃　　5</v>
          </cell>
        </row>
        <row r="233">
          <cell r="L233">
            <v>1830000</v>
          </cell>
          <cell r="M233" t="str">
            <v xml:space="preserve"> 　　〃　　6</v>
          </cell>
        </row>
        <row r="241">
          <cell r="L241">
            <v>16778898</v>
          </cell>
        </row>
        <row r="251">
          <cell r="K251">
            <v>4690</v>
          </cell>
          <cell r="L251">
            <v>5628</v>
          </cell>
          <cell r="M251" t="str">
            <v xml:space="preserve"> M20</v>
          </cell>
        </row>
        <row r="253">
          <cell r="K253">
            <v>2430</v>
          </cell>
          <cell r="L253">
            <v>2430</v>
          </cell>
          <cell r="M253" t="str">
            <v xml:space="preserve"> M28</v>
          </cell>
        </row>
        <row r="255">
          <cell r="K255">
            <v>5070</v>
          </cell>
          <cell r="L255">
            <v>49686</v>
          </cell>
          <cell r="M255" t="str">
            <v xml:space="preserve"> 〃</v>
          </cell>
        </row>
        <row r="257">
          <cell r="K257">
            <v>14200</v>
          </cell>
          <cell r="L257">
            <v>78100</v>
          </cell>
          <cell r="M257" t="str">
            <v xml:space="preserve"> 〃</v>
          </cell>
        </row>
        <row r="261">
          <cell r="K261">
            <v>7830</v>
          </cell>
          <cell r="L261">
            <v>15660</v>
          </cell>
          <cell r="M261" t="str">
            <v xml:space="preserve"> M40</v>
          </cell>
        </row>
        <row r="263">
          <cell r="K263">
            <v>7980</v>
          </cell>
          <cell r="L263">
            <v>15960</v>
          </cell>
          <cell r="M263" t="str">
            <v xml:space="preserve"> M156</v>
          </cell>
        </row>
        <row r="267">
          <cell r="L267">
            <v>30700</v>
          </cell>
          <cell r="M267" t="str">
            <v xml:space="preserve"> 代価書(M) 7</v>
          </cell>
        </row>
        <row r="277">
          <cell r="L277">
            <v>198164</v>
          </cell>
        </row>
        <row r="285">
          <cell r="K285">
            <v>29100</v>
          </cell>
          <cell r="L285">
            <v>116400</v>
          </cell>
          <cell r="M285" t="str">
            <v xml:space="preserve"> メーカー比較表</v>
          </cell>
        </row>
        <row r="287">
          <cell r="K287">
            <v>26400</v>
          </cell>
          <cell r="L287">
            <v>1980000</v>
          </cell>
          <cell r="M287" t="str">
            <v xml:space="preserve"> 　　　〃</v>
          </cell>
        </row>
        <row r="289">
          <cell r="K289">
            <v>9570</v>
          </cell>
          <cell r="L289">
            <v>459360</v>
          </cell>
          <cell r="M289" t="str">
            <v xml:space="preserve"> 　　　〃</v>
          </cell>
        </row>
        <row r="291">
          <cell r="K291">
            <v>9570</v>
          </cell>
          <cell r="L291">
            <v>28710</v>
          </cell>
          <cell r="M291" t="str">
            <v xml:space="preserve"> 　　　〃</v>
          </cell>
        </row>
        <row r="293">
          <cell r="K293">
            <v>5220</v>
          </cell>
          <cell r="L293">
            <v>73080</v>
          </cell>
          <cell r="M293" t="str">
            <v xml:space="preserve"> 　　　〃</v>
          </cell>
        </row>
        <row r="295">
          <cell r="K295">
            <v>3420</v>
          </cell>
          <cell r="L295">
            <v>3420</v>
          </cell>
          <cell r="M295" t="str">
            <v xml:space="preserve"> 　　　〃</v>
          </cell>
        </row>
        <row r="297">
          <cell r="K297">
            <v>2580</v>
          </cell>
          <cell r="L297">
            <v>30960</v>
          </cell>
          <cell r="M297" t="str">
            <v xml:space="preserve"> 　　　〃</v>
          </cell>
        </row>
        <row r="299">
          <cell r="K299">
            <v>3730</v>
          </cell>
          <cell r="L299">
            <v>63410</v>
          </cell>
          <cell r="M299" t="str">
            <v xml:space="preserve"> 　　　〃</v>
          </cell>
        </row>
        <row r="301">
          <cell r="K301">
            <v>3860</v>
          </cell>
          <cell r="L301">
            <v>455480</v>
          </cell>
          <cell r="M301" t="str">
            <v xml:space="preserve"> 　　　〃</v>
          </cell>
        </row>
        <row r="303">
          <cell r="K303">
            <v>4580</v>
          </cell>
          <cell r="L303">
            <v>4580</v>
          </cell>
          <cell r="M303" t="str">
            <v xml:space="preserve"> 　　　〃</v>
          </cell>
        </row>
        <row r="305">
          <cell r="K305">
            <v>5700</v>
          </cell>
          <cell r="L305">
            <v>222300</v>
          </cell>
          <cell r="M305" t="str">
            <v xml:space="preserve"> 　　　〃</v>
          </cell>
        </row>
        <row r="307">
          <cell r="K307">
            <v>3060</v>
          </cell>
          <cell r="L307">
            <v>33660</v>
          </cell>
          <cell r="M307" t="str">
            <v xml:space="preserve"> 　　　〃</v>
          </cell>
        </row>
        <row r="309">
          <cell r="K309">
            <v>4300</v>
          </cell>
          <cell r="L309">
            <v>197800</v>
          </cell>
          <cell r="M309" t="str">
            <v xml:space="preserve"> 　　　〃</v>
          </cell>
        </row>
        <row r="311">
          <cell r="K311">
            <v>9460</v>
          </cell>
          <cell r="L311">
            <v>75680</v>
          </cell>
          <cell r="M311" t="str">
            <v xml:space="preserve"> 　　　〃</v>
          </cell>
        </row>
        <row r="319">
          <cell r="K319">
            <v>7860</v>
          </cell>
          <cell r="L319">
            <v>62880</v>
          </cell>
          <cell r="M319" t="str">
            <v xml:space="preserve"> M149</v>
          </cell>
        </row>
        <row r="321">
          <cell r="K321">
            <v>8120</v>
          </cell>
          <cell r="L321">
            <v>8120</v>
          </cell>
        </row>
        <row r="323">
          <cell r="K323">
            <v>6330</v>
          </cell>
          <cell r="L323">
            <v>44310</v>
          </cell>
          <cell r="M323" t="str">
            <v xml:space="preserve"> M149</v>
          </cell>
        </row>
        <row r="325">
          <cell r="K325">
            <v>62500</v>
          </cell>
          <cell r="L325">
            <v>250000</v>
          </cell>
          <cell r="M325" t="str">
            <v xml:space="preserve"> メーカー比較表</v>
          </cell>
        </row>
        <row r="327">
          <cell r="K327">
            <v>63300</v>
          </cell>
          <cell r="L327">
            <v>63300</v>
          </cell>
          <cell r="M327" t="str">
            <v xml:space="preserve"> 　　　〃</v>
          </cell>
        </row>
        <row r="331">
          <cell r="K331">
            <v>950</v>
          </cell>
          <cell r="L331">
            <v>47310</v>
          </cell>
          <cell r="M331" t="str">
            <v xml:space="preserve"> M28</v>
          </cell>
        </row>
        <row r="334">
          <cell r="M334" t="str">
            <v xml:space="preserve"> メーカー 12,000×0.8</v>
          </cell>
        </row>
        <row r="335">
          <cell r="L335">
            <v>489000</v>
          </cell>
          <cell r="M335" t="str">
            <v xml:space="preserve"> ×51＝489,600</v>
          </cell>
        </row>
        <row r="347">
          <cell r="L347">
            <v>964920</v>
          </cell>
        </row>
        <row r="355">
          <cell r="K355">
            <v>264000</v>
          </cell>
          <cell r="L355">
            <v>264000</v>
          </cell>
          <cell r="M355" t="str">
            <v xml:space="preserve"> メーカー比較表</v>
          </cell>
        </row>
        <row r="359">
          <cell r="K359">
            <v>1130000</v>
          </cell>
          <cell r="L359">
            <v>1130000</v>
          </cell>
          <cell r="M359" t="str">
            <v xml:space="preserve"> 　　　〃</v>
          </cell>
        </row>
        <row r="363">
          <cell r="L363">
            <v>7390</v>
          </cell>
          <cell r="M363" t="str">
            <v xml:space="preserve"> 代価書(M) 8</v>
          </cell>
        </row>
        <row r="365">
          <cell r="L365">
            <v>72200</v>
          </cell>
          <cell r="M365" t="str">
            <v xml:space="preserve"> M98</v>
          </cell>
        </row>
        <row r="366">
          <cell r="M366" t="str">
            <v xml:space="preserve"> A53　3.4㎡×3,070</v>
          </cell>
        </row>
        <row r="367">
          <cell r="L367">
            <v>10400</v>
          </cell>
          <cell r="M367" t="str">
            <v xml:space="preserve"> ＝10,438</v>
          </cell>
        </row>
        <row r="369">
          <cell r="K369">
            <v>4900</v>
          </cell>
          <cell r="L369">
            <v>36750</v>
          </cell>
          <cell r="M369" t="str">
            <v xml:space="preserve"> M37</v>
          </cell>
        </row>
        <row r="371">
          <cell r="K371">
            <v>4550</v>
          </cell>
          <cell r="L371">
            <v>12740</v>
          </cell>
          <cell r="M371" t="str">
            <v xml:space="preserve"> 〃</v>
          </cell>
        </row>
        <row r="373">
          <cell r="K373">
            <v>5790</v>
          </cell>
          <cell r="L373">
            <v>64847.999999999993</v>
          </cell>
          <cell r="M373" t="str">
            <v xml:space="preserve"> 〃</v>
          </cell>
        </row>
        <row r="375">
          <cell r="K375">
            <v>7650</v>
          </cell>
          <cell r="L375">
            <v>26010</v>
          </cell>
          <cell r="M375" t="str">
            <v xml:space="preserve"> 〃</v>
          </cell>
        </row>
        <row r="377">
          <cell r="K377">
            <v>1870</v>
          </cell>
          <cell r="L377">
            <v>1496</v>
          </cell>
          <cell r="M377" t="str">
            <v xml:space="preserve"> 〃</v>
          </cell>
        </row>
        <row r="379">
          <cell r="K379">
            <v>4130</v>
          </cell>
          <cell r="L379">
            <v>69797</v>
          </cell>
          <cell r="M379" t="str">
            <v xml:space="preserve"> 〃</v>
          </cell>
        </row>
        <row r="381">
          <cell r="K381">
            <v>5490</v>
          </cell>
          <cell r="L381">
            <v>6039.0000000000009</v>
          </cell>
          <cell r="M381" t="str">
            <v xml:space="preserve"> 〃</v>
          </cell>
        </row>
        <row r="389">
          <cell r="K389">
            <v>3940</v>
          </cell>
          <cell r="L389">
            <v>508260</v>
          </cell>
          <cell r="M389" t="str">
            <v xml:space="preserve"> M40</v>
          </cell>
        </row>
        <row r="391">
          <cell r="K391">
            <v>5220</v>
          </cell>
          <cell r="L391">
            <v>302760</v>
          </cell>
          <cell r="M391" t="str">
            <v xml:space="preserve"> 〃</v>
          </cell>
        </row>
        <row r="393">
          <cell r="K393">
            <v>5220</v>
          </cell>
          <cell r="L393">
            <v>9396</v>
          </cell>
          <cell r="M393" t="str">
            <v xml:space="preserve"> 〃  (地中相当)</v>
          </cell>
        </row>
        <row r="397">
          <cell r="K397">
            <v>3080</v>
          </cell>
          <cell r="L397">
            <v>6160</v>
          </cell>
          <cell r="M397" t="str">
            <v xml:space="preserve"> M40</v>
          </cell>
        </row>
        <row r="399">
          <cell r="K399">
            <v>9800</v>
          </cell>
          <cell r="L399">
            <v>9800</v>
          </cell>
          <cell r="M399" t="str">
            <v xml:space="preserve"> 〃</v>
          </cell>
        </row>
        <row r="401">
          <cell r="K401">
            <v>9110</v>
          </cell>
          <cell r="L401">
            <v>9110</v>
          </cell>
          <cell r="M401" t="str">
            <v xml:space="preserve"> M47</v>
          </cell>
        </row>
        <row r="403">
          <cell r="K403">
            <v>15200</v>
          </cell>
          <cell r="L403">
            <v>15200</v>
          </cell>
          <cell r="M403" t="str">
            <v xml:space="preserve"> M48</v>
          </cell>
        </row>
        <row r="405">
          <cell r="K405">
            <v>14900</v>
          </cell>
          <cell r="L405">
            <v>14900</v>
          </cell>
          <cell r="M405" t="str">
            <v xml:space="preserve"> M165</v>
          </cell>
        </row>
        <row r="407">
          <cell r="K407">
            <v>8560</v>
          </cell>
          <cell r="L407">
            <v>8560</v>
          </cell>
          <cell r="M407" t="str">
            <v xml:space="preserve"> M53</v>
          </cell>
        </row>
        <row r="409">
          <cell r="K409">
            <v>10700</v>
          </cell>
          <cell r="L409">
            <v>10700</v>
          </cell>
          <cell r="M409" t="str">
            <v xml:space="preserve"> M58</v>
          </cell>
        </row>
        <row r="411">
          <cell r="K411">
            <v>16700</v>
          </cell>
          <cell r="L411">
            <v>16700</v>
          </cell>
          <cell r="M411" t="str">
            <v xml:space="preserve"> 〃</v>
          </cell>
        </row>
        <row r="423">
          <cell r="L423">
            <v>57200</v>
          </cell>
          <cell r="M423" t="str">
            <v xml:space="preserve"> 代価書(M) 9</v>
          </cell>
        </row>
        <row r="425">
          <cell r="L425">
            <v>87000</v>
          </cell>
          <cell r="M425" t="str">
            <v xml:space="preserve"> 　　〃　　10</v>
          </cell>
        </row>
        <row r="427">
          <cell r="L427">
            <v>19500</v>
          </cell>
          <cell r="M427" t="str">
            <v xml:space="preserve"> 　　〃　　11</v>
          </cell>
        </row>
        <row r="429">
          <cell r="L429">
            <v>17100</v>
          </cell>
          <cell r="M429" t="str">
            <v xml:space="preserve"> 　　〃　　12</v>
          </cell>
        </row>
        <row r="431">
          <cell r="L431">
            <v>345000</v>
          </cell>
          <cell r="M431" t="str">
            <v xml:space="preserve"> 　　〃　　13</v>
          </cell>
        </row>
        <row r="433">
          <cell r="L433">
            <v>612000</v>
          </cell>
          <cell r="M433" t="str">
            <v xml:space="preserve"> 　　〃　　14</v>
          </cell>
        </row>
        <row r="451">
          <cell r="L451">
            <v>3751016</v>
          </cell>
        </row>
        <row r="461">
          <cell r="L461">
            <v>446000</v>
          </cell>
          <cell r="M461" t="str">
            <v xml:space="preserve"> 撤去内訳書 1</v>
          </cell>
        </row>
        <row r="463">
          <cell r="L463">
            <v>332000</v>
          </cell>
          <cell r="M463" t="str">
            <v xml:space="preserve"> 　　〃　　 2</v>
          </cell>
        </row>
        <row r="465">
          <cell r="L465">
            <v>350000</v>
          </cell>
          <cell r="M465" t="str">
            <v xml:space="preserve"> 　　〃　　 3</v>
          </cell>
        </row>
        <row r="467">
          <cell r="L467">
            <v>136000</v>
          </cell>
          <cell r="M467" t="str">
            <v xml:space="preserve"> 　　〃　　 4</v>
          </cell>
        </row>
        <row r="469">
          <cell r="L469">
            <v>50800</v>
          </cell>
          <cell r="M469" t="str">
            <v xml:space="preserve"> 　　〃　　 5</v>
          </cell>
        </row>
        <row r="487">
          <cell r="L487">
            <v>1314800</v>
          </cell>
        </row>
      </sheetData>
      <sheetData sheetId="1"/>
      <sheetData sheetId="2" refreshError="1"/>
      <sheetData sheetId="3" refreshError="1"/>
      <sheetData sheetId="4" refreshError="1"/>
      <sheetData sheetId="5" refreshError="1"/>
      <sheetData sheetId="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代価書"/>
      <sheetName val="撤去明細書"/>
      <sheetName val="複合単価表"/>
      <sheetName val="メーカー比較表"/>
      <sheetName val="桝単価表"/>
    </sheetNames>
    <sheetDataSet>
      <sheetData sheetId="0">
        <row r="10">
          <cell r="J10">
            <v>3114162</v>
          </cell>
        </row>
        <row r="12">
          <cell r="J12">
            <v>1538142</v>
          </cell>
        </row>
        <row r="14">
          <cell r="J14">
            <v>4386120</v>
          </cell>
        </row>
        <row r="16">
          <cell r="J16">
            <v>291196</v>
          </cell>
        </row>
        <row r="18">
          <cell r="J18">
            <v>340800</v>
          </cell>
        </row>
        <row r="20">
          <cell r="J20">
            <v>41382</v>
          </cell>
        </row>
        <row r="22">
          <cell r="J22">
            <v>9711802</v>
          </cell>
        </row>
        <row r="43">
          <cell r="I43">
            <v>976000</v>
          </cell>
          <cell r="J43">
            <v>976000</v>
          </cell>
          <cell r="K43" t="str">
            <v xml:space="preserve"> メーカー比較表</v>
          </cell>
        </row>
        <row r="45">
          <cell r="J45">
            <v>37200</v>
          </cell>
          <cell r="K45" t="str">
            <v xml:space="preserve"> 代価書 1</v>
          </cell>
        </row>
        <row r="47">
          <cell r="J47">
            <v>49100</v>
          </cell>
          <cell r="K47" t="str">
            <v xml:space="preserve"> 　〃　 2</v>
          </cell>
        </row>
        <row r="51">
          <cell r="I51">
            <v>597000</v>
          </cell>
          <cell r="J51">
            <v>597000</v>
          </cell>
          <cell r="K51" t="str">
            <v xml:space="preserve"> メーカー比較表</v>
          </cell>
        </row>
        <row r="53">
          <cell r="J53">
            <v>24000</v>
          </cell>
          <cell r="K53" t="str">
            <v xml:space="preserve"> 18,500×1.1×1.18人＝24,013</v>
          </cell>
        </row>
        <row r="55">
          <cell r="J55">
            <v>6830</v>
          </cell>
          <cell r="K55" t="str">
            <v xml:space="preserve"> 代価書 3</v>
          </cell>
        </row>
        <row r="59">
          <cell r="I59">
            <v>1060</v>
          </cell>
          <cell r="J59">
            <v>25228</v>
          </cell>
          <cell r="K59" t="str">
            <v xml:space="preserve"> 複合単価表</v>
          </cell>
        </row>
        <row r="61">
          <cell r="I61">
            <v>1330</v>
          </cell>
          <cell r="J61">
            <v>40033</v>
          </cell>
          <cell r="K61" t="str">
            <v xml:space="preserve"> 　　〃</v>
          </cell>
        </row>
        <row r="63">
          <cell r="I63">
            <v>3310</v>
          </cell>
          <cell r="J63">
            <v>119822.00000000001</v>
          </cell>
          <cell r="K63" t="str">
            <v xml:space="preserve"> 　　〃</v>
          </cell>
        </row>
        <row r="65">
          <cell r="I65">
            <v>4190</v>
          </cell>
          <cell r="J65">
            <v>69135</v>
          </cell>
          <cell r="K65" t="str">
            <v xml:space="preserve"> 　　〃</v>
          </cell>
        </row>
        <row r="67">
          <cell r="I67">
            <v>5810</v>
          </cell>
          <cell r="J67">
            <v>11039</v>
          </cell>
          <cell r="K67" t="str">
            <v xml:space="preserve"> 　　〃</v>
          </cell>
        </row>
        <row r="69">
          <cell r="I69">
            <v>9910</v>
          </cell>
          <cell r="J69">
            <v>14865</v>
          </cell>
          <cell r="K69" t="str">
            <v xml:space="preserve"> 　　〃</v>
          </cell>
        </row>
        <row r="76">
          <cell r="I76">
            <v>2780</v>
          </cell>
          <cell r="J76">
            <v>31414.000000000004</v>
          </cell>
          <cell r="K76" t="str">
            <v xml:space="preserve"> 複合単価表</v>
          </cell>
        </row>
        <row r="78">
          <cell r="I78">
            <v>3520</v>
          </cell>
          <cell r="J78">
            <v>13728</v>
          </cell>
          <cell r="K78" t="str">
            <v xml:space="preserve"> 　　〃</v>
          </cell>
        </row>
        <row r="80">
          <cell r="I80">
            <v>4900</v>
          </cell>
          <cell r="J80">
            <v>33320</v>
          </cell>
          <cell r="K80" t="str">
            <v xml:space="preserve"> 　　〃</v>
          </cell>
        </row>
        <row r="82">
          <cell r="I82">
            <v>6280</v>
          </cell>
          <cell r="J82">
            <v>6280</v>
          </cell>
          <cell r="K82" t="str">
            <v xml:space="preserve"> 　　〃</v>
          </cell>
        </row>
        <row r="84">
          <cell r="I84">
            <v>8370</v>
          </cell>
          <cell r="J84">
            <v>24273</v>
          </cell>
          <cell r="K84" t="str">
            <v xml:space="preserve"> 　　〃</v>
          </cell>
        </row>
        <row r="86">
          <cell r="I86">
            <v>3010</v>
          </cell>
          <cell r="J86">
            <v>13545</v>
          </cell>
          <cell r="K86" t="str">
            <v xml:space="preserve"> 　　〃</v>
          </cell>
        </row>
        <row r="88">
          <cell r="I88">
            <v>5370</v>
          </cell>
          <cell r="J88">
            <v>6981</v>
          </cell>
          <cell r="K88" t="str">
            <v xml:space="preserve"> 　　〃</v>
          </cell>
        </row>
        <row r="90">
          <cell r="I90">
            <v>7180</v>
          </cell>
          <cell r="J90">
            <v>28002</v>
          </cell>
          <cell r="K90" t="str">
            <v xml:space="preserve"> 　　〃</v>
          </cell>
        </row>
        <row r="92">
          <cell r="I92">
            <v>3640</v>
          </cell>
          <cell r="J92">
            <v>92456</v>
          </cell>
          <cell r="K92" t="str">
            <v xml:space="preserve"> 　　〃</v>
          </cell>
        </row>
        <row r="94">
          <cell r="I94">
            <v>4530</v>
          </cell>
          <cell r="J94">
            <v>28539</v>
          </cell>
          <cell r="K94" t="str">
            <v xml:space="preserve"> 　　〃</v>
          </cell>
        </row>
        <row r="96">
          <cell r="I96">
            <v>5620</v>
          </cell>
          <cell r="J96">
            <v>29786</v>
          </cell>
          <cell r="K96" t="str">
            <v xml:space="preserve"> 　　〃</v>
          </cell>
        </row>
        <row r="98">
          <cell r="I98">
            <v>6220</v>
          </cell>
          <cell r="J98">
            <v>5598</v>
          </cell>
          <cell r="K98" t="str">
            <v xml:space="preserve"> 　　〃</v>
          </cell>
        </row>
        <row r="100">
          <cell r="I100">
            <v>7930</v>
          </cell>
          <cell r="J100">
            <v>3965</v>
          </cell>
          <cell r="K100" t="str">
            <v xml:space="preserve"> 　　〃</v>
          </cell>
        </row>
        <row r="102">
          <cell r="I102">
            <v>2350</v>
          </cell>
          <cell r="J102">
            <v>9870</v>
          </cell>
          <cell r="K102" t="str">
            <v xml:space="preserve"> 　　〃</v>
          </cell>
        </row>
        <row r="104">
          <cell r="I104">
            <v>2910</v>
          </cell>
          <cell r="J104">
            <v>17460</v>
          </cell>
          <cell r="K104" t="str">
            <v xml:space="preserve"> 　　〃</v>
          </cell>
        </row>
        <row r="111">
          <cell r="I111">
            <v>2810</v>
          </cell>
          <cell r="J111">
            <v>1405</v>
          </cell>
          <cell r="K111" t="str">
            <v xml:space="preserve"> 複合単価表</v>
          </cell>
        </row>
        <row r="113">
          <cell r="I113">
            <v>5860</v>
          </cell>
          <cell r="J113">
            <v>16408</v>
          </cell>
          <cell r="K113" t="str">
            <v xml:space="preserve"> 　　〃</v>
          </cell>
        </row>
        <row r="117">
          <cell r="I117">
            <v>3670</v>
          </cell>
          <cell r="J117">
            <v>3670</v>
          </cell>
          <cell r="K117" t="str">
            <v xml:space="preserve"> 複合単価表</v>
          </cell>
        </row>
        <row r="119">
          <cell r="I119">
            <v>4690</v>
          </cell>
          <cell r="J119">
            <v>14070</v>
          </cell>
          <cell r="K119" t="str">
            <v xml:space="preserve"> 　　〃</v>
          </cell>
        </row>
        <row r="121">
          <cell r="I121">
            <v>3010</v>
          </cell>
          <cell r="J121">
            <v>6020</v>
          </cell>
          <cell r="K121" t="str">
            <v xml:space="preserve"> 　　〃</v>
          </cell>
        </row>
        <row r="123">
          <cell r="I123">
            <v>6860</v>
          </cell>
          <cell r="J123">
            <v>20580</v>
          </cell>
          <cell r="K123" t="str">
            <v xml:space="preserve"> 　　〃</v>
          </cell>
        </row>
        <row r="125">
          <cell r="I125">
            <v>9670</v>
          </cell>
          <cell r="J125">
            <v>19340</v>
          </cell>
          <cell r="K125" t="str">
            <v xml:space="preserve"> 　　〃</v>
          </cell>
        </row>
        <row r="127">
          <cell r="I127">
            <v>30800</v>
          </cell>
          <cell r="J127">
            <v>30800</v>
          </cell>
          <cell r="K127" t="str">
            <v xml:space="preserve"> 　　〃</v>
          </cell>
        </row>
        <row r="129">
          <cell r="I129">
            <v>12600</v>
          </cell>
          <cell r="J129">
            <v>25200</v>
          </cell>
          <cell r="K129" t="str">
            <v xml:space="preserve"> 　　〃</v>
          </cell>
        </row>
        <row r="131">
          <cell r="I131">
            <v>6600</v>
          </cell>
          <cell r="J131">
            <v>19800</v>
          </cell>
          <cell r="K131" t="str">
            <v xml:space="preserve"> 　　〃</v>
          </cell>
        </row>
        <row r="133">
          <cell r="I133">
            <v>9490</v>
          </cell>
          <cell r="J133">
            <v>9490</v>
          </cell>
          <cell r="K133" t="str">
            <v xml:space="preserve"> 　　〃</v>
          </cell>
        </row>
        <row r="135">
          <cell r="I135">
            <v>12400</v>
          </cell>
          <cell r="J135">
            <v>37200</v>
          </cell>
          <cell r="K135" t="str">
            <v xml:space="preserve"> 　　〃</v>
          </cell>
        </row>
        <row r="137">
          <cell r="I137">
            <v>11000</v>
          </cell>
          <cell r="J137">
            <v>11000</v>
          </cell>
          <cell r="K137" t="str">
            <v xml:space="preserve"> 　　〃</v>
          </cell>
        </row>
        <row r="139">
          <cell r="I139">
            <v>20400</v>
          </cell>
          <cell r="J139">
            <v>20400</v>
          </cell>
          <cell r="K139" t="str">
            <v xml:space="preserve"> 　　〃</v>
          </cell>
        </row>
        <row r="146">
          <cell r="I146">
            <v>9150</v>
          </cell>
          <cell r="J146">
            <v>9150</v>
          </cell>
          <cell r="K146" t="str">
            <v xml:space="preserve"> 複合単価表</v>
          </cell>
        </row>
        <row r="148">
          <cell r="I148">
            <v>17800</v>
          </cell>
          <cell r="J148">
            <v>17800</v>
          </cell>
          <cell r="K148" t="str">
            <v xml:space="preserve"> 　　〃</v>
          </cell>
        </row>
        <row r="152">
          <cell r="J152">
            <v>63300</v>
          </cell>
          <cell r="K152" t="str">
            <v xml:space="preserve"> メーカー比較表</v>
          </cell>
        </row>
        <row r="154">
          <cell r="J154">
            <v>366000</v>
          </cell>
          <cell r="K154" t="str">
            <v xml:space="preserve"> 代価書 4</v>
          </cell>
        </row>
        <row r="156">
          <cell r="J156">
            <v>7800</v>
          </cell>
          <cell r="K156" t="str">
            <v xml:space="preserve"> 　〃　 5</v>
          </cell>
        </row>
        <row r="160">
          <cell r="I160">
            <v>270</v>
          </cell>
          <cell r="J160">
            <v>14553</v>
          </cell>
          <cell r="K160" t="str">
            <v xml:space="preserve"> 複合単価表</v>
          </cell>
        </row>
        <row r="162">
          <cell r="I162">
            <v>5420</v>
          </cell>
          <cell r="J162">
            <v>21680</v>
          </cell>
          <cell r="K162" t="str">
            <v xml:space="preserve"> 　　〃</v>
          </cell>
        </row>
        <row r="164">
          <cell r="I164">
            <v>850</v>
          </cell>
          <cell r="J164">
            <v>7905.0000000000009</v>
          </cell>
          <cell r="K164" t="str">
            <v xml:space="preserve"> 物 744</v>
          </cell>
        </row>
        <row r="166">
          <cell r="I166">
            <v>680</v>
          </cell>
          <cell r="J166">
            <v>2652</v>
          </cell>
          <cell r="K166" t="str">
            <v xml:space="preserve"> 　〃</v>
          </cell>
        </row>
        <row r="168">
          <cell r="I168">
            <v>6050</v>
          </cell>
          <cell r="J168">
            <v>32065</v>
          </cell>
          <cell r="K168" t="str">
            <v xml:space="preserve"> 物 745</v>
          </cell>
        </row>
        <row r="170">
          <cell r="I170">
            <v>3850</v>
          </cell>
          <cell r="J170">
            <v>20405</v>
          </cell>
          <cell r="K170" t="str">
            <v xml:space="preserve"> 物 744</v>
          </cell>
        </row>
        <row r="174">
          <cell r="J174">
            <v>3114162</v>
          </cell>
        </row>
        <row r="183">
          <cell r="I183">
            <v>3480</v>
          </cell>
          <cell r="J183">
            <v>4524</v>
          </cell>
          <cell r="K183" t="str">
            <v xml:space="preserve"> 複合単価表</v>
          </cell>
        </row>
        <row r="185">
          <cell r="I185">
            <v>4650</v>
          </cell>
          <cell r="J185">
            <v>24180</v>
          </cell>
          <cell r="K185" t="str">
            <v xml:space="preserve"> 　　〃</v>
          </cell>
        </row>
        <row r="187">
          <cell r="I187">
            <v>2230</v>
          </cell>
          <cell r="J187">
            <v>3345</v>
          </cell>
          <cell r="K187" t="str">
            <v xml:space="preserve"> 　　〃</v>
          </cell>
        </row>
        <row r="189">
          <cell r="I189">
            <v>3080</v>
          </cell>
          <cell r="J189">
            <v>69608</v>
          </cell>
          <cell r="K189" t="str">
            <v xml:space="preserve"> 　　〃</v>
          </cell>
        </row>
        <row r="191">
          <cell r="I191">
            <v>3980</v>
          </cell>
          <cell r="J191">
            <v>213328</v>
          </cell>
          <cell r="K191" t="str">
            <v xml:space="preserve"> 　　〃</v>
          </cell>
        </row>
        <row r="193">
          <cell r="I193">
            <v>5070</v>
          </cell>
          <cell r="J193">
            <v>145002</v>
          </cell>
          <cell r="K193" t="str">
            <v xml:space="preserve"> 　　〃</v>
          </cell>
        </row>
        <row r="195">
          <cell r="I195">
            <v>6180</v>
          </cell>
          <cell r="J195">
            <v>95790</v>
          </cell>
          <cell r="K195" t="str">
            <v xml:space="preserve"> 　　〃</v>
          </cell>
        </row>
        <row r="197">
          <cell r="I197">
            <v>8180</v>
          </cell>
          <cell r="J197">
            <v>246218</v>
          </cell>
          <cell r="K197" t="str">
            <v xml:space="preserve"> 　　〃</v>
          </cell>
        </row>
        <row r="199">
          <cell r="I199">
            <v>2570</v>
          </cell>
          <cell r="J199">
            <v>4369</v>
          </cell>
          <cell r="K199" t="str">
            <v xml:space="preserve"> 　　〃</v>
          </cell>
        </row>
        <row r="201">
          <cell r="I201">
            <v>3310</v>
          </cell>
          <cell r="J201">
            <v>35748</v>
          </cell>
          <cell r="K201" t="str">
            <v xml:space="preserve"> 　　〃</v>
          </cell>
        </row>
        <row r="203">
          <cell r="I203">
            <v>9490</v>
          </cell>
          <cell r="J203">
            <v>37960</v>
          </cell>
          <cell r="K203" t="str">
            <v xml:space="preserve"> 　　〃</v>
          </cell>
        </row>
        <row r="205">
          <cell r="I205">
            <v>11300</v>
          </cell>
          <cell r="J205">
            <v>22600</v>
          </cell>
          <cell r="K205" t="str">
            <v xml:space="preserve"> 　　〃</v>
          </cell>
        </row>
        <row r="207">
          <cell r="I207">
            <v>16200</v>
          </cell>
          <cell r="J207">
            <v>145800</v>
          </cell>
          <cell r="K207" t="str">
            <v xml:space="preserve"> 　　〃</v>
          </cell>
        </row>
        <row r="216">
          <cell r="I216">
            <v>9950</v>
          </cell>
          <cell r="J216">
            <v>29850</v>
          </cell>
          <cell r="K216" t="str">
            <v xml:space="preserve"> 複合単価表</v>
          </cell>
        </row>
        <row r="218">
          <cell r="I218">
            <v>11300</v>
          </cell>
          <cell r="J218">
            <v>22600</v>
          </cell>
          <cell r="K218" t="str">
            <v xml:space="preserve"> 　　〃</v>
          </cell>
        </row>
        <row r="220">
          <cell r="I220">
            <v>6070</v>
          </cell>
          <cell r="J220">
            <v>24280</v>
          </cell>
          <cell r="K220" t="str">
            <v xml:space="preserve"> 　　〃</v>
          </cell>
        </row>
        <row r="222">
          <cell r="I222">
            <v>10000</v>
          </cell>
          <cell r="J222">
            <v>10000</v>
          </cell>
          <cell r="K222" t="str">
            <v xml:space="preserve"> 　　〃</v>
          </cell>
        </row>
        <row r="224">
          <cell r="I224">
            <v>8570</v>
          </cell>
          <cell r="J224">
            <v>8570</v>
          </cell>
          <cell r="K224" t="str">
            <v xml:space="preserve"> 　　〃</v>
          </cell>
        </row>
        <row r="226">
          <cell r="I226">
            <v>14500</v>
          </cell>
          <cell r="J226">
            <v>29000</v>
          </cell>
          <cell r="K226" t="str">
            <v xml:space="preserve"> 　　〃</v>
          </cell>
        </row>
        <row r="228">
          <cell r="I228">
            <v>6540</v>
          </cell>
          <cell r="J228">
            <v>6540</v>
          </cell>
          <cell r="K228" t="str">
            <v xml:space="preserve"> 複合単価表</v>
          </cell>
        </row>
        <row r="230">
          <cell r="I230">
            <v>16400</v>
          </cell>
          <cell r="J230">
            <v>16400</v>
          </cell>
          <cell r="K230" t="str">
            <v xml:space="preserve"> 桝単価表</v>
          </cell>
        </row>
        <row r="232">
          <cell r="I232">
            <v>17600</v>
          </cell>
          <cell r="J232">
            <v>17600</v>
          </cell>
          <cell r="K232" t="str">
            <v xml:space="preserve"> 　 〃</v>
          </cell>
        </row>
        <row r="234">
          <cell r="I234">
            <v>14600</v>
          </cell>
          <cell r="J234">
            <v>58400</v>
          </cell>
          <cell r="K234" t="str">
            <v xml:space="preserve"> 　 〃</v>
          </cell>
        </row>
        <row r="236">
          <cell r="I236">
            <v>22800</v>
          </cell>
          <cell r="J236">
            <v>22800</v>
          </cell>
          <cell r="K236" t="str">
            <v xml:space="preserve"> 　 〃</v>
          </cell>
        </row>
        <row r="238">
          <cell r="J238">
            <v>177000</v>
          </cell>
          <cell r="K238" t="str">
            <v xml:space="preserve"> 代価書 6</v>
          </cell>
        </row>
        <row r="240">
          <cell r="J240">
            <v>24500</v>
          </cell>
          <cell r="K240" t="str">
            <v xml:space="preserve"> 　〃　 7</v>
          </cell>
        </row>
        <row r="242">
          <cell r="J242">
            <v>28400</v>
          </cell>
          <cell r="K242" t="str">
            <v xml:space="preserve"> 　〃　 8</v>
          </cell>
        </row>
        <row r="251">
          <cell r="I251">
            <v>6490</v>
          </cell>
          <cell r="J251">
            <v>6490</v>
          </cell>
          <cell r="K251" t="str">
            <v xml:space="preserve"> 物 744</v>
          </cell>
        </row>
        <row r="253">
          <cell r="I253">
            <v>3250</v>
          </cell>
          <cell r="J253">
            <v>1300</v>
          </cell>
          <cell r="K253" t="str">
            <v xml:space="preserve"> 　〃</v>
          </cell>
        </row>
        <row r="255">
          <cell r="I255">
            <v>6050</v>
          </cell>
          <cell r="J255">
            <v>3630</v>
          </cell>
          <cell r="K255" t="str">
            <v xml:space="preserve"> 物 745</v>
          </cell>
        </row>
        <row r="257">
          <cell r="I257">
            <v>3850</v>
          </cell>
          <cell r="J257">
            <v>2310</v>
          </cell>
          <cell r="K257" t="str">
            <v xml:space="preserve"> 物 744</v>
          </cell>
        </row>
        <row r="279">
          <cell r="J279">
            <v>1538142</v>
          </cell>
        </row>
        <row r="288">
          <cell r="I288">
            <v>144000</v>
          </cell>
          <cell r="J288">
            <v>432000</v>
          </cell>
          <cell r="K288" t="str">
            <v xml:space="preserve"> メーカー比較表</v>
          </cell>
        </row>
        <row r="290">
          <cell r="I290">
            <v>80000</v>
          </cell>
          <cell r="J290">
            <v>240000</v>
          </cell>
          <cell r="K290" t="str">
            <v xml:space="preserve"> 　　　〃</v>
          </cell>
        </row>
        <row r="292">
          <cell r="I292">
            <v>83900</v>
          </cell>
          <cell r="J292">
            <v>167800</v>
          </cell>
          <cell r="K292" t="str">
            <v xml:space="preserve"> 　　　〃</v>
          </cell>
        </row>
        <row r="294">
          <cell r="I294">
            <v>276000</v>
          </cell>
          <cell r="J294">
            <v>276000</v>
          </cell>
          <cell r="K294" t="str">
            <v xml:space="preserve"> 　　　〃</v>
          </cell>
        </row>
        <row r="296">
          <cell r="I296">
            <v>174000</v>
          </cell>
          <cell r="J296">
            <v>696000</v>
          </cell>
          <cell r="K296" t="str">
            <v xml:space="preserve"> 　　　〃</v>
          </cell>
        </row>
        <row r="300">
          <cell r="I300">
            <v>81100</v>
          </cell>
          <cell r="J300">
            <v>162200</v>
          </cell>
          <cell r="K300" t="str">
            <v xml:space="preserve"> メーカー比較表</v>
          </cell>
        </row>
        <row r="302">
          <cell r="I302">
            <v>79900</v>
          </cell>
          <cell r="J302">
            <v>639200</v>
          </cell>
          <cell r="K302" t="str">
            <v xml:space="preserve"> 　　　〃</v>
          </cell>
        </row>
        <row r="304">
          <cell r="I304">
            <v>87600</v>
          </cell>
          <cell r="J304">
            <v>87600</v>
          </cell>
          <cell r="K304" t="str">
            <v xml:space="preserve"> 　　　〃</v>
          </cell>
        </row>
        <row r="306">
          <cell r="I306">
            <v>37300</v>
          </cell>
          <cell r="J306">
            <v>37300</v>
          </cell>
          <cell r="K306" t="str">
            <v xml:space="preserve"> 　　　〃</v>
          </cell>
        </row>
        <row r="308">
          <cell r="I308">
            <v>13800</v>
          </cell>
          <cell r="J308">
            <v>110400</v>
          </cell>
          <cell r="K308" t="str">
            <v xml:space="preserve"> 　　　〃</v>
          </cell>
        </row>
        <row r="310">
          <cell r="I310">
            <v>98700</v>
          </cell>
          <cell r="J310">
            <v>296100</v>
          </cell>
          <cell r="K310" t="str">
            <v xml:space="preserve"> 　　　〃</v>
          </cell>
        </row>
        <row r="312">
          <cell r="I312">
            <v>91000</v>
          </cell>
          <cell r="J312">
            <v>91000</v>
          </cell>
          <cell r="K312" t="str">
            <v xml:space="preserve"> 　　　〃</v>
          </cell>
        </row>
        <row r="321">
          <cell r="I321">
            <v>99000</v>
          </cell>
          <cell r="J321">
            <v>99000</v>
          </cell>
          <cell r="K321" t="str">
            <v xml:space="preserve"> メーカー比較表</v>
          </cell>
        </row>
        <row r="323">
          <cell r="I323">
            <v>64200</v>
          </cell>
          <cell r="J323">
            <v>64200</v>
          </cell>
          <cell r="K323" t="str">
            <v xml:space="preserve"> 　　　〃</v>
          </cell>
        </row>
        <row r="325">
          <cell r="I325">
            <v>59200</v>
          </cell>
          <cell r="J325">
            <v>59200</v>
          </cell>
          <cell r="K325" t="str">
            <v xml:space="preserve"> 　　　〃</v>
          </cell>
        </row>
        <row r="327">
          <cell r="I327">
            <v>89100</v>
          </cell>
          <cell r="J327">
            <v>89100</v>
          </cell>
          <cell r="K327" t="str">
            <v xml:space="preserve"> 　　　〃</v>
          </cell>
        </row>
        <row r="329">
          <cell r="I329">
            <v>48100</v>
          </cell>
          <cell r="J329">
            <v>48100</v>
          </cell>
          <cell r="K329" t="str">
            <v xml:space="preserve"> 　　　〃</v>
          </cell>
        </row>
        <row r="333">
          <cell r="I333">
            <v>81000</v>
          </cell>
          <cell r="J333">
            <v>81000</v>
          </cell>
          <cell r="K333" t="str">
            <v xml:space="preserve"> メーカー比較表</v>
          </cell>
        </row>
        <row r="335">
          <cell r="I335">
            <v>39200</v>
          </cell>
          <cell r="J335">
            <v>39200</v>
          </cell>
          <cell r="K335" t="str">
            <v xml:space="preserve"> 　　　〃</v>
          </cell>
        </row>
        <row r="337">
          <cell r="I337">
            <v>63000</v>
          </cell>
          <cell r="J337">
            <v>63000</v>
          </cell>
          <cell r="K337" t="str">
            <v xml:space="preserve"> 　　　〃</v>
          </cell>
        </row>
        <row r="339">
          <cell r="I339">
            <v>49700</v>
          </cell>
          <cell r="J339">
            <v>99400</v>
          </cell>
          <cell r="K339" t="str">
            <v xml:space="preserve"> 　　　〃</v>
          </cell>
        </row>
        <row r="341">
          <cell r="I341">
            <v>13500</v>
          </cell>
          <cell r="J341">
            <v>67500</v>
          </cell>
          <cell r="K341" t="str">
            <v xml:space="preserve"> 　　　〃</v>
          </cell>
        </row>
        <row r="343">
          <cell r="I343">
            <v>30800</v>
          </cell>
          <cell r="J343">
            <v>92400</v>
          </cell>
          <cell r="K343" t="str">
            <v xml:space="preserve"> 　　　〃</v>
          </cell>
        </row>
        <row r="345">
          <cell r="I345">
            <v>189000</v>
          </cell>
          <cell r="J345">
            <v>189000</v>
          </cell>
          <cell r="K345" t="str">
            <v xml:space="preserve"> 　　　〃</v>
          </cell>
        </row>
        <row r="347">
          <cell r="I347">
            <v>41200</v>
          </cell>
          <cell r="J347">
            <v>41200</v>
          </cell>
          <cell r="K347" t="str">
            <v xml:space="preserve"> 　　　〃</v>
          </cell>
        </row>
        <row r="356">
          <cell r="I356">
            <v>37400</v>
          </cell>
          <cell r="J356">
            <v>74800</v>
          </cell>
          <cell r="K356" t="str">
            <v xml:space="preserve"> メーカー比較表</v>
          </cell>
        </row>
        <row r="358">
          <cell r="I358">
            <v>3180</v>
          </cell>
          <cell r="J358">
            <v>3180</v>
          </cell>
          <cell r="K358" t="str">
            <v xml:space="preserve"> 　　　〃</v>
          </cell>
        </row>
        <row r="360">
          <cell r="I360">
            <v>5820</v>
          </cell>
          <cell r="J360">
            <v>11640</v>
          </cell>
          <cell r="K360" t="str">
            <v xml:space="preserve"> 　　　〃</v>
          </cell>
        </row>
        <row r="362">
          <cell r="I362">
            <v>14300</v>
          </cell>
          <cell r="J362">
            <v>28600</v>
          </cell>
          <cell r="K362" t="str">
            <v xml:space="preserve"> 　　　〃</v>
          </cell>
        </row>
        <row r="384">
          <cell r="J384">
            <v>4386120</v>
          </cell>
        </row>
        <row r="393">
          <cell r="I393">
            <v>116000</v>
          </cell>
          <cell r="J393">
            <v>232000</v>
          </cell>
          <cell r="K393" t="str">
            <v xml:space="preserve"> メーカー比較表</v>
          </cell>
        </row>
        <row r="394">
          <cell r="K394" t="str">
            <v xml:space="preserve"> 18,500×1.1×0.45人＝9,157</v>
          </cell>
        </row>
        <row r="395">
          <cell r="J395">
            <v>18300</v>
          </cell>
          <cell r="K395" t="str">
            <v xml:space="preserve"> ×2台</v>
          </cell>
        </row>
        <row r="399">
          <cell r="I399">
            <v>3360</v>
          </cell>
          <cell r="J399">
            <v>12096</v>
          </cell>
          <cell r="K399" t="str">
            <v xml:space="preserve"> 複合単価表</v>
          </cell>
        </row>
        <row r="403">
          <cell r="I403">
            <v>14400</v>
          </cell>
          <cell r="J403">
            <v>28800</v>
          </cell>
          <cell r="K403" t="str">
            <v xml:space="preserve"> メーカー比較表</v>
          </cell>
        </row>
        <row r="419">
          <cell r="J419">
            <v>291196</v>
          </cell>
        </row>
        <row r="428">
          <cell r="J428">
            <v>63800</v>
          </cell>
          <cell r="K428" t="str">
            <v xml:space="preserve"> 撤去明細書 1</v>
          </cell>
        </row>
        <row r="430">
          <cell r="J430">
            <v>157000</v>
          </cell>
          <cell r="K430" t="str">
            <v xml:space="preserve"> 　　〃　　 2</v>
          </cell>
        </row>
        <row r="432">
          <cell r="J432">
            <v>120000</v>
          </cell>
          <cell r="K432" t="str">
            <v xml:space="preserve"> 　　〃　　 3</v>
          </cell>
        </row>
        <row r="454">
          <cell r="J454">
            <v>340800</v>
          </cell>
        </row>
        <row r="463">
          <cell r="I463">
            <v>1290</v>
          </cell>
          <cell r="J463">
            <v>16770</v>
          </cell>
          <cell r="K463" t="str">
            <v xml:space="preserve"> 複合単価表</v>
          </cell>
        </row>
        <row r="465">
          <cell r="I465">
            <v>5860</v>
          </cell>
          <cell r="J465">
            <v>24612</v>
          </cell>
          <cell r="K465" t="str">
            <v xml:space="preserve"> 　　〃</v>
          </cell>
        </row>
        <row r="489">
          <cell r="J489">
            <v>41382</v>
          </cell>
        </row>
      </sheetData>
      <sheetData sheetId="1"/>
      <sheetData sheetId="2"/>
      <sheetData sheetId="3"/>
      <sheetData sheetId="4"/>
      <sheetData sheetId="5"/>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
      <sheetName val="設計書（Ａ）代価"/>
      <sheetName val="設計書（Ａ）"/>
      <sheetName val="建築三社見積"/>
      <sheetName val="設計書(M)"/>
      <sheetName val="設計書(E)"/>
      <sheetName val="代価書(M)"/>
      <sheetName val="代価書(E)"/>
      <sheetName val="撤去内訳(M)"/>
      <sheetName val="複合単価表Ｅ"/>
      <sheetName val="メーカー比較表"/>
    </sheetNames>
    <sheetDataSet>
      <sheetData sheetId="0"/>
      <sheetData sheetId="1"/>
      <sheetData sheetId="2"/>
      <sheetData sheetId="3"/>
      <sheetData sheetId="4"/>
      <sheetData sheetId="5"/>
      <sheetData sheetId="6">
        <row r="24">
          <cell r="K24">
            <v>10480</v>
          </cell>
          <cell r="L24">
            <v>1048</v>
          </cell>
          <cell r="M24" t="str">
            <v>P25　7200　P20　3280</v>
          </cell>
        </row>
        <row r="25">
          <cell r="K25">
            <v>2050</v>
          </cell>
          <cell r="L25">
            <v>1025</v>
          </cell>
          <cell r="M25" t="str">
            <v>P50</v>
          </cell>
        </row>
        <row r="26">
          <cell r="K26">
            <v>2870</v>
          </cell>
          <cell r="L26">
            <v>1722</v>
          </cell>
          <cell r="M26" t="str">
            <v>P27</v>
          </cell>
        </row>
        <row r="27">
          <cell r="K27">
            <v>530</v>
          </cell>
          <cell r="L27">
            <v>53</v>
          </cell>
          <cell r="M27" t="str">
            <v>P6</v>
          </cell>
        </row>
        <row r="28">
          <cell r="K28">
            <v>5300</v>
          </cell>
          <cell r="L28">
            <v>530</v>
          </cell>
          <cell r="M28" t="str">
            <v>P7</v>
          </cell>
        </row>
        <row r="29">
          <cell r="K29">
            <v>730</v>
          </cell>
          <cell r="L29">
            <v>73</v>
          </cell>
          <cell r="M29" t="str">
            <v>P6</v>
          </cell>
        </row>
        <row r="30">
          <cell r="L30">
            <v>4451</v>
          </cell>
        </row>
        <row r="31">
          <cell r="L31">
            <v>4450</v>
          </cell>
        </row>
        <row r="41">
          <cell r="K41">
            <v>530</v>
          </cell>
          <cell r="L41">
            <v>11607</v>
          </cell>
          <cell r="M41" t="str">
            <v xml:space="preserve"> M89</v>
          </cell>
        </row>
        <row r="43">
          <cell r="K43">
            <v>730</v>
          </cell>
          <cell r="L43">
            <v>15841</v>
          </cell>
          <cell r="M43" t="str">
            <v xml:space="preserve"> 〃</v>
          </cell>
        </row>
        <row r="45">
          <cell r="K45">
            <v>4760</v>
          </cell>
          <cell r="L45">
            <v>952</v>
          </cell>
          <cell r="M45" t="str">
            <v xml:space="preserve"> 〃</v>
          </cell>
        </row>
        <row r="51">
          <cell r="L51">
            <v>28400</v>
          </cell>
        </row>
        <row r="53">
          <cell r="L53">
            <v>28400</v>
          </cell>
        </row>
      </sheetData>
      <sheetData sheetId="7"/>
      <sheetData sheetId="8">
        <row r="2">
          <cell r="M2" t="str">
            <v xml:space="preserve"> 配管工</v>
          </cell>
          <cell r="O2" t="str">
            <v>17,700</v>
          </cell>
        </row>
        <row r="3">
          <cell r="M3" t="str">
            <v xml:space="preserve"> ×0.3×1.1×</v>
          </cell>
        </row>
        <row r="4">
          <cell r="M4" t="str">
            <v>0.146</v>
          </cell>
          <cell r="O4" t="str">
            <v>省228</v>
          </cell>
        </row>
        <row r="5">
          <cell r="K5">
            <v>852</v>
          </cell>
          <cell r="L5">
            <v>8520</v>
          </cell>
          <cell r="M5" t="str">
            <v xml:space="preserve"> 5.66kg/m</v>
          </cell>
        </row>
        <row r="6">
          <cell r="M6" t="str">
            <v>0.07</v>
          </cell>
          <cell r="O6" t="str">
            <v>省228</v>
          </cell>
        </row>
        <row r="7">
          <cell r="K7">
            <v>408</v>
          </cell>
          <cell r="L7">
            <v>1999</v>
          </cell>
          <cell r="M7" t="str">
            <v xml:space="preserve"> 1.82kg/m</v>
          </cell>
        </row>
        <row r="10">
          <cell r="M10" t="str">
            <v xml:space="preserve"> 0.35</v>
          </cell>
          <cell r="O10" t="str">
            <v>省428</v>
          </cell>
        </row>
        <row r="11">
          <cell r="K11">
            <v>2044</v>
          </cell>
          <cell r="L11">
            <v>2044</v>
          </cell>
          <cell r="M11" t="str">
            <v xml:space="preserve"> 1.0kg/個</v>
          </cell>
        </row>
        <row r="12">
          <cell r="M12" t="str">
            <v xml:space="preserve"> 0.08</v>
          </cell>
          <cell r="O12" t="str">
            <v>省298</v>
          </cell>
        </row>
        <row r="13">
          <cell r="K13">
            <v>467</v>
          </cell>
          <cell r="L13">
            <v>934</v>
          </cell>
          <cell r="M13" t="str">
            <v xml:space="preserve"> 0.6kg/個</v>
          </cell>
        </row>
        <row r="17">
          <cell r="L17">
            <v>13497</v>
          </cell>
        </row>
        <row r="19">
          <cell r="L19">
            <v>13400</v>
          </cell>
        </row>
        <row r="38">
          <cell r="M38" t="str">
            <v xml:space="preserve"> 設備機械工</v>
          </cell>
          <cell r="O38">
            <v>16800</v>
          </cell>
        </row>
        <row r="39">
          <cell r="N39" t="str">
            <v>1.4*1.1*</v>
          </cell>
        </row>
        <row r="40">
          <cell r="M40" t="str">
            <v>1.09</v>
          </cell>
          <cell r="O40" t="str">
            <v>省378</v>
          </cell>
        </row>
        <row r="41">
          <cell r="L41">
            <v>28200</v>
          </cell>
          <cell r="N41" t="str">
            <v>1.3</v>
          </cell>
        </row>
        <row r="42">
          <cell r="K42">
            <v>8000</v>
          </cell>
          <cell r="L42">
            <v>8000</v>
          </cell>
          <cell r="N42" t="str">
            <v>見積10000*0.8</v>
          </cell>
        </row>
        <row r="44">
          <cell r="M44" t="str">
            <v>配管工</v>
          </cell>
          <cell r="O44">
            <v>17700</v>
          </cell>
        </row>
        <row r="45">
          <cell r="N45" t="str">
            <v>03*1.1*</v>
          </cell>
        </row>
        <row r="46">
          <cell r="M46" t="str">
            <v>　0.05</v>
          </cell>
          <cell r="O46" t="str">
            <v>省296</v>
          </cell>
        </row>
        <row r="47">
          <cell r="K47">
            <v>292</v>
          </cell>
          <cell r="L47">
            <v>1255</v>
          </cell>
        </row>
        <row r="48">
          <cell r="M48" t="str">
            <v>　0.05</v>
          </cell>
          <cell r="O48" t="str">
            <v>省296</v>
          </cell>
        </row>
        <row r="49">
          <cell r="K49">
            <v>292</v>
          </cell>
          <cell r="L49">
            <v>1460</v>
          </cell>
        </row>
        <row r="50">
          <cell r="M50" t="str">
            <v>　0.094</v>
          </cell>
          <cell r="O50" t="str">
            <v>省296</v>
          </cell>
        </row>
        <row r="51">
          <cell r="K51">
            <v>549</v>
          </cell>
          <cell r="L51">
            <v>2360</v>
          </cell>
        </row>
        <row r="52">
          <cell r="M52" t="str">
            <v>　0.094</v>
          </cell>
          <cell r="O52" t="str">
            <v>省296</v>
          </cell>
        </row>
        <row r="53">
          <cell r="K53">
            <v>549</v>
          </cell>
          <cell r="L53">
            <v>2745</v>
          </cell>
        </row>
        <row r="54">
          <cell r="M54" t="str">
            <v>　0.067</v>
          </cell>
          <cell r="O54" t="str">
            <v>省292</v>
          </cell>
        </row>
        <row r="55">
          <cell r="K55">
            <v>391</v>
          </cell>
          <cell r="L55">
            <v>1055</v>
          </cell>
        </row>
        <row r="56">
          <cell r="M56" t="str">
            <v>　0.074</v>
          </cell>
          <cell r="O56" t="str">
            <v>省292</v>
          </cell>
        </row>
        <row r="57">
          <cell r="K57">
            <v>432</v>
          </cell>
          <cell r="L57">
            <v>1814</v>
          </cell>
        </row>
        <row r="59">
          <cell r="N59" t="str">
            <v>省311</v>
          </cell>
        </row>
        <row r="60">
          <cell r="M60" t="str">
            <v>0.115</v>
          </cell>
          <cell r="O60" t="str">
            <v>保温工</v>
          </cell>
        </row>
        <row r="61">
          <cell r="K61">
            <v>610</v>
          </cell>
          <cell r="L61">
            <v>2440</v>
          </cell>
          <cell r="M61" t="str">
            <v xml:space="preserve">65Φ相当 </v>
          </cell>
          <cell r="O61">
            <v>16100</v>
          </cell>
        </row>
        <row r="62">
          <cell r="M62">
            <v>0.10100000000000001</v>
          </cell>
          <cell r="O62" t="str">
            <v>省324</v>
          </cell>
        </row>
        <row r="63">
          <cell r="K63">
            <v>536</v>
          </cell>
          <cell r="L63">
            <v>4448</v>
          </cell>
        </row>
        <row r="72">
          <cell r="M72" t="str">
            <v xml:space="preserve"> 17200×0.2×1.1×</v>
          </cell>
        </row>
        <row r="73">
          <cell r="K73">
            <v>40</v>
          </cell>
          <cell r="L73">
            <v>800</v>
          </cell>
          <cell r="M73" t="str">
            <v xml:space="preserve"> 0.013</v>
          </cell>
          <cell r="O73" t="str">
            <v>省138</v>
          </cell>
        </row>
        <row r="75">
          <cell r="K75">
            <v>40</v>
          </cell>
          <cell r="L75">
            <v>320</v>
          </cell>
          <cell r="M75" t="str">
            <v xml:space="preserve"> 0.013</v>
          </cell>
        </row>
        <row r="77">
          <cell r="L77">
            <v>54897</v>
          </cell>
        </row>
        <row r="79">
          <cell r="L79">
            <v>54800</v>
          </cell>
        </row>
        <row r="86">
          <cell r="M86" t="str">
            <v>配管工</v>
          </cell>
          <cell r="O86">
            <v>17700</v>
          </cell>
        </row>
        <row r="87">
          <cell r="N87" t="str">
            <v>03*1.1*</v>
          </cell>
        </row>
        <row r="88">
          <cell r="M88" t="str">
            <v>0.172</v>
          </cell>
          <cell r="O88" t="str">
            <v>省293</v>
          </cell>
        </row>
        <row r="89">
          <cell r="K89">
            <v>1004</v>
          </cell>
          <cell r="L89">
            <v>18875</v>
          </cell>
        </row>
        <row r="90">
          <cell r="M90" t="str">
            <v>0.249</v>
          </cell>
          <cell r="O90" t="str">
            <v>省293</v>
          </cell>
        </row>
        <row r="91">
          <cell r="K91">
            <v>1454</v>
          </cell>
          <cell r="L91">
            <v>24863</v>
          </cell>
        </row>
        <row r="95">
          <cell r="K95">
            <v>8120</v>
          </cell>
          <cell r="L95">
            <v>12992</v>
          </cell>
          <cell r="M95" t="str">
            <v>Ｐ69</v>
          </cell>
        </row>
        <row r="99">
          <cell r="L99">
            <v>56730</v>
          </cell>
        </row>
        <row r="101">
          <cell r="L101">
            <v>56700</v>
          </cell>
        </row>
        <row r="110">
          <cell r="M110" t="str">
            <v>配管工</v>
          </cell>
          <cell r="O110">
            <v>17700</v>
          </cell>
        </row>
        <row r="111">
          <cell r="N111" t="str">
            <v>03*1.1*</v>
          </cell>
        </row>
        <row r="112">
          <cell r="M112" t="str">
            <v>0.466</v>
          </cell>
          <cell r="O112" t="str">
            <v>省293</v>
          </cell>
        </row>
        <row r="113">
          <cell r="K113">
            <v>2721</v>
          </cell>
          <cell r="L113">
            <v>5986</v>
          </cell>
        </row>
        <row r="114">
          <cell r="M114" t="str">
            <v>0.406</v>
          </cell>
          <cell r="O114" t="str">
            <v>省279</v>
          </cell>
        </row>
        <row r="115">
          <cell r="K115">
            <v>2371</v>
          </cell>
          <cell r="L115">
            <v>10669</v>
          </cell>
        </row>
        <row r="135">
          <cell r="L135">
            <v>16655</v>
          </cell>
        </row>
        <row r="137">
          <cell r="L137">
            <v>16600</v>
          </cell>
        </row>
      </sheetData>
      <sheetData sheetId="9"/>
      <sheetData sheetId="10"/>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代価書"/>
      <sheetName val="撤去明細書"/>
      <sheetName val="複合単価表Ｍ"/>
      <sheetName val="複合単価表Ｅ"/>
      <sheetName val="メーカー比較表"/>
    </sheetNames>
    <sheetDataSet>
      <sheetData sheetId="0">
        <row r="10">
          <cell r="J10">
            <v>28495415</v>
          </cell>
        </row>
        <row r="12">
          <cell r="J12">
            <v>6230325</v>
          </cell>
        </row>
        <row r="14">
          <cell r="J14">
            <v>1984000</v>
          </cell>
        </row>
        <row r="16">
          <cell r="J16">
            <v>36709740</v>
          </cell>
        </row>
        <row r="26">
          <cell r="J26">
            <v>36709740</v>
          </cell>
        </row>
        <row r="42">
          <cell r="K42" t="str">
            <v xml:space="preserve"> メーカー比較表</v>
          </cell>
        </row>
        <row r="43">
          <cell r="I43">
            <v>3000000</v>
          </cell>
          <cell r="J43">
            <v>3000000</v>
          </cell>
          <cell r="K43" t="str">
            <v xml:space="preserve"> 490kg 244kg/</v>
          </cell>
          <cell r="L43" t="str">
            <v xml:space="preserve"> 3.80人</v>
          </cell>
        </row>
        <row r="44">
          <cell r="K44" t="str">
            <v xml:space="preserve"> 　　　　 〃</v>
          </cell>
        </row>
        <row r="45">
          <cell r="I45">
            <v>3480000</v>
          </cell>
          <cell r="J45">
            <v>3480000</v>
          </cell>
          <cell r="K45" t="str">
            <v xml:space="preserve"> 490kg 244kg/</v>
          </cell>
          <cell r="L45" t="str">
            <v xml:space="preserve"> 4.85人</v>
          </cell>
        </row>
        <row r="46">
          <cell r="K46" t="str">
            <v xml:space="preserve"> 　　　　 〃</v>
          </cell>
        </row>
        <row r="47">
          <cell r="I47">
            <v>6480000</v>
          </cell>
          <cell r="J47">
            <v>6480000</v>
          </cell>
          <cell r="K47" t="str">
            <v xml:space="preserve"> 901kg 224kg/</v>
          </cell>
          <cell r="L47" t="str">
            <v xml:space="preserve"> 7.22人</v>
          </cell>
        </row>
        <row r="49">
          <cell r="I49">
            <v>293000</v>
          </cell>
          <cell r="J49">
            <v>293000</v>
          </cell>
          <cell r="K49" t="str">
            <v xml:space="preserve"> メーカー比較表</v>
          </cell>
          <cell r="L49" t="str">
            <v xml:space="preserve"> 0.51人</v>
          </cell>
        </row>
        <row r="51">
          <cell r="I51">
            <v>307000</v>
          </cell>
          <cell r="J51">
            <v>307000</v>
          </cell>
          <cell r="K51" t="str">
            <v xml:space="preserve"> 　　　〃</v>
          </cell>
          <cell r="L51" t="str">
            <v xml:space="preserve"> 0.52人</v>
          </cell>
        </row>
        <row r="53">
          <cell r="I53">
            <v>326000</v>
          </cell>
          <cell r="J53">
            <v>326000</v>
          </cell>
          <cell r="K53" t="str">
            <v xml:space="preserve"> 　　　〃</v>
          </cell>
          <cell r="L53" t="str">
            <v xml:space="preserve"> 0.53人</v>
          </cell>
        </row>
        <row r="55">
          <cell r="I55">
            <v>349000</v>
          </cell>
          <cell r="J55">
            <v>698000</v>
          </cell>
          <cell r="K55" t="str">
            <v xml:space="preserve"> 　　　〃</v>
          </cell>
          <cell r="L55" t="str">
            <v xml:space="preserve"> 0.53人</v>
          </cell>
        </row>
        <row r="57">
          <cell r="I57">
            <v>392000</v>
          </cell>
          <cell r="J57">
            <v>784000</v>
          </cell>
          <cell r="K57" t="str">
            <v xml:space="preserve"> 　　　〃</v>
          </cell>
          <cell r="L57" t="str">
            <v xml:space="preserve"> 0.81人</v>
          </cell>
        </row>
        <row r="59">
          <cell r="I59">
            <v>312000</v>
          </cell>
          <cell r="J59">
            <v>1560000</v>
          </cell>
          <cell r="K59" t="str">
            <v xml:space="preserve"> 　　　〃</v>
          </cell>
          <cell r="L59" t="str">
            <v xml:space="preserve"> 0.53人</v>
          </cell>
        </row>
        <row r="61">
          <cell r="I61">
            <v>334000</v>
          </cell>
          <cell r="J61">
            <v>1002000</v>
          </cell>
          <cell r="K61" t="str">
            <v xml:space="preserve"> 　　　〃</v>
          </cell>
          <cell r="L61" t="str">
            <v xml:space="preserve"> 0.53人</v>
          </cell>
        </row>
        <row r="63">
          <cell r="I63">
            <v>365000</v>
          </cell>
          <cell r="J63">
            <v>1095000</v>
          </cell>
          <cell r="K63" t="str">
            <v xml:space="preserve"> 　　　〃</v>
          </cell>
          <cell r="L63" t="str">
            <v xml:space="preserve"> 0.63人</v>
          </cell>
        </row>
        <row r="65">
          <cell r="I65">
            <v>384000</v>
          </cell>
          <cell r="J65">
            <v>1152000</v>
          </cell>
          <cell r="K65" t="str">
            <v xml:space="preserve"> 　　　〃</v>
          </cell>
          <cell r="L65" t="str">
            <v xml:space="preserve"> 0.81人</v>
          </cell>
        </row>
        <row r="67">
          <cell r="I67">
            <v>323000</v>
          </cell>
          <cell r="J67">
            <v>646000</v>
          </cell>
          <cell r="K67" t="str">
            <v xml:space="preserve"> 　　　〃</v>
          </cell>
          <cell r="L67" t="str">
            <v xml:space="preserve"> 0.53人</v>
          </cell>
        </row>
        <row r="69">
          <cell r="I69">
            <v>359000</v>
          </cell>
          <cell r="J69">
            <v>1077000</v>
          </cell>
          <cell r="K69" t="str">
            <v xml:space="preserve"> 　　　〃</v>
          </cell>
          <cell r="L69" t="str">
            <v xml:space="preserve"> 0.53人</v>
          </cell>
        </row>
        <row r="76">
          <cell r="I76">
            <v>16000</v>
          </cell>
          <cell r="J76">
            <v>192000</v>
          </cell>
          <cell r="K76" t="str">
            <v xml:space="preserve"> メーカー比較表</v>
          </cell>
          <cell r="L76" t="str">
            <v xml:space="preserve"> 0.054人</v>
          </cell>
        </row>
        <row r="78">
          <cell r="I78">
            <v>56000</v>
          </cell>
          <cell r="J78">
            <v>56000</v>
          </cell>
          <cell r="K78" t="str">
            <v xml:space="preserve"> 　　　〃</v>
          </cell>
          <cell r="L78" t="str">
            <v xml:space="preserve"> 0.42人</v>
          </cell>
        </row>
        <row r="80">
          <cell r="I80">
            <v>56000</v>
          </cell>
          <cell r="J80">
            <v>56000</v>
          </cell>
          <cell r="K80" t="str">
            <v xml:space="preserve"> 　　　〃</v>
          </cell>
        </row>
        <row r="81">
          <cell r="K81" t="str">
            <v xml:space="preserve"> 1.33×1.9ｔ×1.7×22,800×1.1</v>
          </cell>
        </row>
        <row r="82">
          <cell r="J82">
            <v>737000</v>
          </cell>
          <cell r="K82" t="str">
            <v xml:space="preserve"> ＝107,741</v>
          </cell>
        </row>
        <row r="83">
          <cell r="K83" t="str">
            <v xml:space="preserve"> 32.39人×18,600×1.1＝662,699</v>
          </cell>
        </row>
        <row r="86">
          <cell r="J86">
            <v>129000</v>
          </cell>
          <cell r="K86" t="str">
            <v xml:space="preserve"> 代価書 1</v>
          </cell>
        </row>
        <row r="90">
          <cell r="I90">
            <v>2070</v>
          </cell>
          <cell r="J90">
            <v>16974</v>
          </cell>
          <cell r="K90" t="str">
            <v xml:space="preserve"> 複合単価表</v>
          </cell>
        </row>
        <row r="92">
          <cell r="I92">
            <v>2650</v>
          </cell>
          <cell r="J92">
            <v>283550</v>
          </cell>
          <cell r="K92" t="str">
            <v xml:space="preserve"> 　　〃</v>
          </cell>
        </row>
        <row r="94">
          <cell r="I94">
            <v>3210</v>
          </cell>
          <cell r="J94">
            <v>97905</v>
          </cell>
          <cell r="K94" t="str">
            <v xml:space="preserve"> 　　〃</v>
          </cell>
        </row>
        <row r="96">
          <cell r="I96">
            <v>4200</v>
          </cell>
          <cell r="J96">
            <v>470400</v>
          </cell>
          <cell r="K96" t="str">
            <v xml:space="preserve"> 　　〃</v>
          </cell>
        </row>
        <row r="98">
          <cell r="I98">
            <v>4880</v>
          </cell>
          <cell r="J98">
            <v>292312</v>
          </cell>
          <cell r="K98" t="str">
            <v xml:space="preserve"> 　　〃</v>
          </cell>
        </row>
        <row r="100">
          <cell r="I100">
            <v>5810</v>
          </cell>
          <cell r="J100">
            <v>61005</v>
          </cell>
          <cell r="K100" t="str">
            <v xml:space="preserve"> 　　〃</v>
          </cell>
        </row>
        <row r="102">
          <cell r="I102">
            <v>6540</v>
          </cell>
          <cell r="J102">
            <v>122952</v>
          </cell>
          <cell r="K102" t="str">
            <v xml:space="preserve"> 　　〃</v>
          </cell>
        </row>
        <row r="104">
          <cell r="I104">
            <v>7750</v>
          </cell>
          <cell r="J104">
            <v>27125</v>
          </cell>
          <cell r="K104" t="str">
            <v xml:space="preserve"> 　　〃</v>
          </cell>
        </row>
        <row r="111">
          <cell r="I111">
            <v>8520</v>
          </cell>
          <cell r="J111">
            <v>306720</v>
          </cell>
          <cell r="K111" t="str">
            <v xml:space="preserve"> 複合単価表</v>
          </cell>
        </row>
        <row r="113">
          <cell r="I113">
            <v>10400</v>
          </cell>
          <cell r="J113">
            <v>297440</v>
          </cell>
          <cell r="K113" t="str">
            <v xml:space="preserve"> 　　〃</v>
          </cell>
        </row>
        <row r="115">
          <cell r="I115">
            <v>19100</v>
          </cell>
          <cell r="J115">
            <v>200550</v>
          </cell>
          <cell r="K115" t="str">
            <v xml:space="preserve"> 　　〃</v>
          </cell>
        </row>
        <row r="119">
          <cell r="I119">
            <v>1850</v>
          </cell>
          <cell r="J119">
            <v>72705</v>
          </cell>
          <cell r="K119" t="str">
            <v xml:space="preserve"> 複合単価表</v>
          </cell>
        </row>
        <row r="121">
          <cell r="I121">
            <v>2010</v>
          </cell>
          <cell r="J121">
            <v>157785</v>
          </cell>
          <cell r="K121" t="str">
            <v xml:space="preserve"> 　　〃</v>
          </cell>
        </row>
        <row r="123">
          <cell r="I123">
            <v>2570</v>
          </cell>
          <cell r="J123">
            <v>116164.00000000001</v>
          </cell>
          <cell r="K123" t="str">
            <v xml:space="preserve"> 　　〃</v>
          </cell>
        </row>
        <row r="125">
          <cell r="I125">
            <v>1720</v>
          </cell>
          <cell r="J125">
            <v>6020</v>
          </cell>
          <cell r="K125" t="str">
            <v xml:space="preserve"> 　　〃</v>
          </cell>
        </row>
        <row r="129">
          <cell r="I129">
            <v>730</v>
          </cell>
          <cell r="J129">
            <v>105850</v>
          </cell>
          <cell r="K129" t="str">
            <v xml:space="preserve"> 複合単価表</v>
          </cell>
        </row>
        <row r="131">
          <cell r="I131">
            <v>300</v>
          </cell>
          <cell r="J131">
            <v>85500</v>
          </cell>
          <cell r="K131" t="str">
            <v xml:space="preserve"> 　　〃</v>
          </cell>
        </row>
        <row r="133">
          <cell r="I133">
            <v>370</v>
          </cell>
          <cell r="J133">
            <v>33374</v>
          </cell>
          <cell r="K133" t="str">
            <v xml:space="preserve"> 　　〃</v>
          </cell>
        </row>
        <row r="135">
          <cell r="I135">
            <v>320</v>
          </cell>
          <cell r="J135">
            <v>18752</v>
          </cell>
          <cell r="K135" t="str">
            <v xml:space="preserve"> 　　〃</v>
          </cell>
        </row>
        <row r="137">
          <cell r="I137">
            <v>380</v>
          </cell>
          <cell r="J137">
            <v>34276</v>
          </cell>
          <cell r="K137" t="str">
            <v xml:space="preserve"> 　　〃</v>
          </cell>
        </row>
        <row r="146">
          <cell r="I146">
            <v>2370</v>
          </cell>
          <cell r="J146">
            <v>28440</v>
          </cell>
          <cell r="K146" t="str">
            <v xml:space="preserve"> 複合単価表(電気工事)</v>
          </cell>
        </row>
        <row r="150">
          <cell r="I150">
            <v>5710</v>
          </cell>
          <cell r="J150">
            <v>35973</v>
          </cell>
          <cell r="K150" t="str">
            <v xml:space="preserve"> コスト情報 511</v>
          </cell>
        </row>
        <row r="152">
          <cell r="I152">
            <v>5710</v>
          </cell>
          <cell r="J152">
            <v>60526</v>
          </cell>
          <cell r="K152" t="str">
            <v xml:space="preserve"> 　　　〃</v>
          </cell>
        </row>
        <row r="154">
          <cell r="I154">
            <v>5230</v>
          </cell>
          <cell r="J154">
            <v>66421</v>
          </cell>
          <cell r="K154" t="str">
            <v xml:space="preserve"> 　　　〃</v>
          </cell>
        </row>
        <row r="156">
          <cell r="I156">
            <v>8530</v>
          </cell>
          <cell r="J156">
            <v>271254</v>
          </cell>
          <cell r="K156" t="str">
            <v xml:space="preserve"> 　　　〃</v>
          </cell>
        </row>
        <row r="158">
          <cell r="I158">
            <v>3750</v>
          </cell>
          <cell r="J158">
            <v>9000</v>
          </cell>
          <cell r="K158" t="str">
            <v xml:space="preserve"> コスト情報 487</v>
          </cell>
        </row>
        <row r="160">
          <cell r="I160">
            <v>4200</v>
          </cell>
          <cell r="J160">
            <v>43680</v>
          </cell>
          <cell r="K160" t="str">
            <v xml:space="preserve"> 　　　〃</v>
          </cell>
        </row>
        <row r="162">
          <cell r="I162">
            <v>4670</v>
          </cell>
          <cell r="J162">
            <v>32690</v>
          </cell>
          <cell r="K162" t="str">
            <v xml:space="preserve"> 　　　〃</v>
          </cell>
        </row>
        <row r="164">
          <cell r="I164">
            <v>5650</v>
          </cell>
          <cell r="J164">
            <v>39550</v>
          </cell>
          <cell r="K164" t="str">
            <v xml:space="preserve"> 　　　〃</v>
          </cell>
        </row>
        <row r="168">
          <cell r="J168">
            <v>439000</v>
          </cell>
          <cell r="K168" t="str">
            <v xml:space="preserve"> 代価書 2</v>
          </cell>
        </row>
        <row r="170">
          <cell r="J170">
            <v>75400</v>
          </cell>
          <cell r="K170" t="str">
            <v xml:space="preserve"> 　〃　 3</v>
          </cell>
        </row>
        <row r="181">
          <cell r="I181">
            <v>23700</v>
          </cell>
          <cell r="J181">
            <v>94800</v>
          </cell>
          <cell r="K181" t="str">
            <v xml:space="preserve"> 複合単価表</v>
          </cell>
        </row>
        <row r="183">
          <cell r="I183">
            <v>27600</v>
          </cell>
          <cell r="J183">
            <v>220800</v>
          </cell>
          <cell r="K183" t="str">
            <v xml:space="preserve"> 　　〃</v>
          </cell>
        </row>
        <row r="187">
          <cell r="I187">
            <v>15400</v>
          </cell>
          <cell r="J187">
            <v>30800</v>
          </cell>
          <cell r="K187" t="str">
            <v xml:space="preserve"> 複合単価表</v>
          </cell>
        </row>
        <row r="189">
          <cell r="I189">
            <v>15900</v>
          </cell>
          <cell r="J189">
            <v>31800</v>
          </cell>
          <cell r="K189" t="str">
            <v xml:space="preserve"> 　　〃</v>
          </cell>
        </row>
        <row r="193">
          <cell r="J193">
            <v>125000</v>
          </cell>
          <cell r="K193" t="str">
            <v xml:space="preserve"> 代価書 4</v>
          </cell>
        </row>
        <row r="195">
          <cell r="J195">
            <v>1010000</v>
          </cell>
          <cell r="K195" t="str">
            <v xml:space="preserve"> 　〃　 5</v>
          </cell>
        </row>
        <row r="197">
          <cell r="I197">
            <v>9740</v>
          </cell>
          <cell r="J197">
            <v>2922</v>
          </cell>
          <cell r="K197" t="str">
            <v xml:space="preserve"> 物 744　6,490＋3,250</v>
          </cell>
        </row>
        <row r="209">
          <cell r="J209">
            <v>28495415</v>
          </cell>
        </row>
        <row r="218">
          <cell r="I218">
            <v>506000</v>
          </cell>
          <cell r="J218">
            <v>1012000</v>
          </cell>
          <cell r="K218" t="str">
            <v xml:space="preserve"> メーカー比較表</v>
          </cell>
          <cell r="L218" t="str">
            <v xml:space="preserve"> 1.98人×200％</v>
          </cell>
        </row>
        <row r="220">
          <cell r="I220">
            <v>433000</v>
          </cell>
          <cell r="J220">
            <v>433000</v>
          </cell>
          <cell r="K220" t="str">
            <v xml:space="preserve"> 　　　〃</v>
          </cell>
          <cell r="L220" t="str">
            <v xml:space="preserve"> 1.44人×200％</v>
          </cell>
        </row>
        <row r="222">
          <cell r="I222">
            <v>373000</v>
          </cell>
          <cell r="J222">
            <v>373000</v>
          </cell>
          <cell r="K222" t="str">
            <v xml:space="preserve"> 　　　〃</v>
          </cell>
          <cell r="L222" t="str">
            <v xml:space="preserve"> 1.44人×200％</v>
          </cell>
        </row>
        <row r="224">
          <cell r="I224">
            <v>485000</v>
          </cell>
          <cell r="J224">
            <v>485000</v>
          </cell>
          <cell r="K224" t="str">
            <v xml:space="preserve"> 　　　〃</v>
          </cell>
          <cell r="L224" t="str">
            <v xml:space="preserve"> 1.98人×200％</v>
          </cell>
        </row>
        <row r="226">
          <cell r="I226">
            <v>433000</v>
          </cell>
          <cell r="J226">
            <v>433000</v>
          </cell>
          <cell r="K226" t="str">
            <v xml:space="preserve"> 　　　〃</v>
          </cell>
          <cell r="L226" t="str">
            <v xml:space="preserve"> 1.44人×200％</v>
          </cell>
        </row>
        <row r="230">
          <cell r="I230">
            <v>35300</v>
          </cell>
          <cell r="J230">
            <v>35300</v>
          </cell>
          <cell r="K230" t="str">
            <v xml:space="preserve"> メーカー比較表</v>
          </cell>
          <cell r="L230" t="str">
            <v xml:space="preserve"> 0.50人</v>
          </cell>
        </row>
        <row r="232">
          <cell r="I232">
            <v>26500</v>
          </cell>
          <cell r="J232">
            <v>26500</v>
          </cell>
          <cell r="K232" t="str">
            <v xml:space="preserve"> 　　　〃</v>
          </cell>
          <cell r="L232" t="str">
            <v xml:space="preserve"> 0.50人</v>
          </cell>
        </row>
        <row r="234">
          <cell r="I234">
            <v>22400</v>
          </cell>
          <cell r="J234">
            <v>22400</v>
          </cell>
          <cell r="K234" t="str">
            <v xml:space="preserve"> 　　　〃</v>
          </cell>
          <cell r="L234" t="str">
            <v xml:space="preserve"> 0.50人</v>
          </cell>
        </row>
        <row r="236">
          <cell r="I236">
            <v>26500</v>
          </cell>
          <cell r="J236">
            <v>53000</v>
          </cell>
          <cell r="K236" t="str">
            <v xml:space="preserve"> 　　　〃</v>
          </cell>
          <cell r="L236" t="str">
            <v xml:space="preserve"> 0.50人</v>
          </cell>
        </row>
        <row r="238">
          <cell r="I238">
            <v>24600</v>
          </cell>
          <cell r="J238">
            <v>24600</v>
          </cell>
          <cell r="K238" t="str">
            <v xml:space="preserve"> 　　　〃</v>
          </cell>
          <cell r="L238" t="str">
            <v xml:space="preserve"> 0.50人</v>
          </cell>
        </row>
        <row r="240">
          <cell r="I240">
            <v>75500</v>
          </cell>
          <cell r="J240">
            <v>75500</v>
          </cell>
          <cell r="K240" t="str">
            <v xml:space="preserve"> 　　　〃</v>
          </cell>
          <cell r="L240" t="str">
            <v xml:space="preserve"> 0.85人</v>
          </cell>
        </row>
        <row r="251">
          <cell r="I251">
            <v>69600</v>
          </cell>
          <cell r="J251">
            <v>69600</v>
          </cell>
          <cell r="K251" t="str">
            <v xml:space="preserve"> メーカー比較表</v>
          </cell>
          <cell r="L251" t="str">
            <v xml:space="preserve"> 0.85人</v>
          </cell>
        </row>
        <row r="255">
          <cell r="J255">
            <v>516000</v>
          </cell>
          <cell r="K255" t="str">
            <v xml:space="preserve"> 25.22人×18,600×1.1＝516,001</v>
          </cell>
        </row>
        <row r="259">
          <cell r="I259">
            <v>6000</v>
          </cell>
          <cell r="J259">
            <v>38400</v>
          </cell>
          <cell r="K259" t="str">
            <v xml:space="preserve"> コスト情報 511</v>
          </cell>
        </row>
        <row r="261">
          <cell r="I261">
            <v>6000</v>
          </cell>
          <cell r="J261">
            <v>105600.00000000001</v>
          </cell>
          <cell r="K261" t="str">
            <v xml:space="preserve"> 　　　〃</v>
          </cell>
        </row>
        <row r="265">
          <cell r="I265">
            <v>3150</v>
          </cell>
          <cell r="J265">
            <v>65205</v>
          </cell>
          <cell r="K265" t="str">
            <v xml:space="preserve"> コスト情報 487</v>
          </cell>
        </row>
        <row r="267">
          <cell r="I267">
            <v>3470</v>
          </cell>
          <cell r="J267">
            <v>21514</v>
          </cell>
          <cell r="K267" t="str">
            <v xml:space="preserve"> 　　　〃</v>
          </cell>
        </row>
        <row r="269">
          <cell r="I269">
            <v>3750</v>
          </cell>
          <cell r="J269">
            <v>166125</v>
          </cell>
          <cell r="K269" t="str">
            <v xml:space="preserve"> 　　　〃</v>
          </cell>
        </row>
        <row r="271">
          <cell r="I271">
            <v>4670</v>
          </cell>
          <cell r="J271">
            <v>280667</v>
          </cell>
          <cell r="K271" t="str">
            <v xml:space="preserve"> 　　　〃</v>
          </cell>
        </row>
        <row r="273">
          <cell r="I273">
            <v>5650</v>
          </cell>
          <cell r="J273">
            <v>439005</v>
          </cell>
          <cell r="K273" t="str">
            <v xml:space="preserve"> 　　　〃</v>
          </cell>
        </row>
        <row r="277">
          <cell r="I277">
            <v>15000</v>
          </cell>
          <cell r="J277">
            <v>45000</v>
          </cell>
          <cell r="K277" t="str">
            <v xml:space="preserve"> 複合単価表</v>
          </cell>
        </row>
        <row r="279">
          <cell r="I279">
            <v>18900</v>
          </cell>
          <cell r="J279">
            <v>56700</v>
          </cell>
          <cell r="K279" t="str">
            <v xml:space="preserve"> 　　〃</v>
          </cell>
        </row>
        <row r="286">
          <cell r="I286">
            <v>9860</v>
          </cell>
          <cell r="J286">
            <v>59160</v>
          </cell>
          <cell r="K286" t="str">
            <v xml:space="preserve"> 複合単価表</v>
          </cell>
        </row>
        <row r="288">
          <cell r="I288">
            <v>10400</v>
          </cell>
          <cell r="J288">
            <v>20800</v>
          </cell>
          <cell r="K288" t="str">
            <v xml:space="preserve"> 　　〃</v>
          </cell>
        </row>
        <row r="290">
          <cell r="I290">
            <v>13200</v>
          </cell>
          <cell r="J290">
            <v>39600</v>
          </cell>
          <cell r="K290" t="str">
            <v xml:space="preserve"> 　　〃</v>
          </cell>
        </row>
        <row r="292">
          <cell r="I292">
            <v>16100</v>
          </cell>
          <cell r="J292">
            <v>48300</v>
          </cell>
          <cell r="K292" t="str">
            <v xml:space="preserve"> 　　〃</v>
          </cell>
        </row>
        <row r="296">
          <cell r="I296">
            <v>14400</v>
          </cell>
          <cell r="J296">
            <v>14400</v>
          </cell>
          <cell r="K296" t="str">
            <v xml:space="preserve"> 複合単価表</v>
          </cell>
        </row>
        <row r="298">
          <cell r="I298">
            <v>15400</v>
          </cell>
          <cell r="J298">
            <v>15400</v>
          </cell>
          <cell r="K298" t="str">
            <v xml:space="preserve"> 　　〃</v>
          </cell>
        </row>
        <row r="300">
          <cell r="I300">
            <v>16900</v>
          </cell>
          <cell r="J300">
            <v>101400</v>
          </cell>
          <cell r="K300" t="str">
            <v xml:space="preserve"> 　　〃</v>
          </cell>
        </row>
        <row r="302">
          <cell r="I302">
            <v>16900</v>
          </cell>
          <cell r="J302">
            <v>135200</v>
          </cell>
          <cell r="K302" t="str">
            <v xml:space="preserve"> 　　〃</v>
          </cell>
        </row>
        <row r="304">
          <cell r="I304">
            <v>10700</v>
          </cell>
          <cell r="J304">
            <v>10700</v>
          </cell>
          <cell r="K304" t="str">
            <v xml:space="preserve"> 　　〃</v>
          </cell>
        </row>
        <row r="306">
          <cell r="I306">
            <v>16100</v>
          </cell>
          <cell r="J306">
            <v>16100</v>
          </cell>
          <cell r="K306" t="str">
            <v xml:space="preserve"> 　　〃</v>
          </cell>
        </row>
        <row r="310">
          <cell r="I310">
            <v>730</v>
          </cell>
          <cell r="J310">
            <v>46647</v>
          </cell>
          <cell r="K310" t="str">
            <v xml:space="preserve"> 複合単価表</v>
          </cell>
        </row>
        <row r="312">
          <cell r="I312">
            <v>380</v>
          </cell>
          <cell r="J312">
            <v>24282</v>
          </cell>
          <cell r="K312" t="str">
            <v xml:space="preserve"> 　　〃</v>
          </cell>
        </row>
        <row r="321">
          <cell r="I321">
            <v>2370</v>
          </cell>
          <cell r="J321">
            <v>14220</v>
          </cell>
          <cell r="K321" t="str">
            <v xml:space="preserve"> 複合単価表(電気工事)</v>
          </cell>
        </row>
        <row r="325">
          <cell r="J325">
            <v>789000</v>
          </cell>
          <cell r="K325" t="str">
            <v xml:space="preserve"> 代価書 6</v>
          </cell>
        </row>
        <row r="327">
          <cell r="J327">
            <v>118000</v>
          </cell>
          <cell r="K327" t="str">
            <v xml:space="preserve"> 　〃　 7</v>
          </cell>
        </row>
        <row r="349">
          <cell r="J349">
            <v>6230325</v>
          </cell>
        </row>
        <row r="358">
          <cell r="J358">
            <v>780000</v>
          </cell>
          <cell r="K358" t="str">
            <v xml:space="preserve"> 撤去明細書 1</v>
          </cell>
        </row>
        <row r="360">
          <cell r="J360">
            <v>322000</v>
          </cell>
          <cell r="K360" t="str">
            <v xml:space="preserve"> 　　〃　　 2</v>
          </cell>
        </row>
        <row r="362">
          <cell r="J362">
            <v>882000</v>
          </cell>
          <cell r="K362" t="str">
            <v xml:space="preserve"> 　　〃　　 3</v>
          </cell>
        </row>
        <row r="384">
          <cell r="J384">
            <v>1984000</v>
          </cell>
        </row>
      </sheetData>
      <sheetData sheetId="1" refreshError="1"/>
      <sheetData sheetId="2" refreshError="1"/>
      <sheetData sheetId="3" refreshError="1"/>
      <sheetData sheetId="4" refreshError="1"/>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条件1"/>
      <sheetName val="条件2"/>
      <sheetName val="熱貫流表"/>
      <sheetName val="熱貫流表（開口部）"/>
      <sheetName val="1F事務室"/>
      <sheetName val="1F校長室"/>
      <sheetName val="1F会議室"/>
      <sheetName val="1Fカウンセリング室"/>
      <sheetName val="1F保健室"/>
      <sheetName val="1F教室Ｆ"/>
      <sheetName val="1F教室Ｇ"/>
      <sheetName val="1F教室Ｈ"/>
      <sheetName val="図工室（１）"/>
      <sheetName val="図工準備室"/>
      <sheetName val="t"/>
      <sheetName val="調理室"/>
      <sheetName val="調理準備室"/>
      <sheetName val="コンピュータ室"/>
      <sheetName val="音楽室"/>
      <sheetName val="ランチルーム"/>
      <sheetName val="部屋１７"/>
      <sheetName val="部屋１８"/>
      <sheetName val="暖房器選定"/>
      <sheetName val="◎表紙"/>
      <sheetName val="◎条件"/>
      <sheetName val="○条件"/>
      <sheetName val="◎暖房設備 "/>
      <sheetName val="◎暖房設備(ﾗﾝﾆﾝｸﾞ)"/>
      <sheetName val="○温水器"/>
      <sheetName val="○電気設備"/>
      <sheetName val="●設定(ｹｰﾌﾞﾙ・ﾌﾞﾚｰｶｰ)"/>
      <sheetName val="◎設備一覧"/>
      <sheetName val="〇電気料金比較"/>
      <sheetName val="○料金"/>
      <sheetName val="○グラフ"/>
      <sheetName val="△設定(設備コード)"/>
      <sheetName val="△設定(熱伝導率コード)"/>
      <sheetName val="△設定(型式)"/>
      <sheetName val="●設定(料金）"/>
      <sheetName val="●設定(地域)"/>
      <sheetName val="●ランニングコスト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2">
          <cell r="B2" t="str">
            <v>型式</v>
          </cell>
          <cell r="C2" t="str">
            <v>価格</v>
          </cell>
          <cell r="D2" t="str">
            <v>台数</v>
          </cell>
          <cell r="E2" t="str">
            <v>寸法(mm)幅W×高さH×奥行D</v>
          </cell>
          <cell r="F2" t="str">
            <v>総重量(kg)</v>
          </cell>
          <cell r="G2" t="str">
            <v>タイプ</v>
          </cell>
          <cell r="H2" t="str">
            <v>ﾋｰﾀｰ容量</v>
          </cell>
          <cell r="I2" t="str">
            <v>暖房能力Ｗ</v>
          </cell>
          <cell r="J2" t="str">
            <v>ﾏｲｺﾝ割引容量</v>
          </cell>
        </row>
        <row r="3">
          <cell r="B3" t="str">
            <v>ETC-75SJ</v>
          </cell>
          <cell r="C3">
            <v>75000</v>
          </cell>
          <cell r="D3">
            <v>1</v>
          </cell>
          <cell r="E3" t="str">
            <v>335W×700H×215D</v>
          </cell>
          <cell r="F3">
            <v>40.5</v>
          </cell>
          <cell r="G3" t="str">
            <v>自然対流タイプ</v>
          </cell>
          <cell r="H3">
            <v>0.73</v>
          </cell>
          <cell r="I3">
            <v>400</v>
          </cell>
        </row>
        <row r="4">
          <cell r="B4" t="str">
            <v>ETC-150SJ</v>
          </cell>
          <cell r="C4">
            <v>92000</v>
          </cell>
          <cell r="D4">
            <v>1</v>
          </cell>
          <cell r="E4" t="str">
            <v>562W×700H×215D</v>
          </cell>
          <cell r="F4">
            <v>76</v>
          </cell>
          <cell r="G4" t="str">
            <v>自然対流タイプ</v>
          </cell>
          <cell r="H4">
            <v>1.46</v>
          </cell>
          <cell r="I4">
            <v>700</v>
          </cell>
        </row>
        <row r="5">
          <cell r="B5" t="str">
            <v>ETC-220SJ</v>
          </cell>
          <cell r="C5">
            <v>111000</v>
          </cell>
          <cell r="D5">
            <v>1</v>
          </cell>
          <cell r="E5" t="str">
            <v>790W×700H×215D</v>
          </cell>
          <cell r="F5">
            <v>111</v>
          </cell>
          <cell r="G5" t="str">
            <v>自然対流タイプ</v>
          </cell>
          <cell r="H5">
            <v>2.19</v>
          </cell>
          <cell r="I5">
            <v>1020</v>
          </cell>
        </row>
        <row r="6">
          <cell r="B6" t="str">
            <v>ETC-300SJ</v>
          </cell>
          <cell r="C6">
            <v>131000</v>
          </cell>
          <cell r="D6">
            <v>1</v>
          </cell>
          <cell r="E6" t="str">
            <v>1018W×700H×215D</v>
          </cell>
          <cell r="F6">
            <v>145.5</v>
          </cell>
          <cell r="G6" t="str">
            <v>自然対流タイプ</v>
          </cell>
          <cell r="H6">
            <v>2.92</v>
          </cell>
          <cell r="I6">
            <v>1450</v>
          </cell>
        </row>
        <row r="7">
          <cell r="B7" t="str">
            <v>ETS-208SJ</v>
          </cell>
          <cell r="C7">
            <v>178000</v>
          </cell>
          <cell r="D7">
            <v>1</v>
          </cell>
          <cell r="E7" t="str">
            <v>595W×640H×240D</v>
          </cell>
          <cell r="F7">
            <v>110</v>
          </cell>
          <cell r="G7" t="str">
            <v>強制放熱タイプ</v>
          </cell>
          <cell r="H7">
            <v>2.1</v>
          </cell>
          <cell r="I7">
            <v>1000</v>
          </cell>
        </row>
        <row r="8">
          <cell r="B8" t="str">
            <v>ETS-308SJ</v>
          </cell>
          <cell r="C8">
            <v>208000</v>
          </cell>
          <cell r="D8">
            <v>1</v>
          </cell>
          <cell r="E8" t="str">
            <v>780W×640H×240D</v>
          </cell>
          <cell r="F8">
            <v>161</v>
          </cell>
          <cell r="G8" t="str">
            <v>強制放熱タイプ</v>
          </cell>
          <cell r="H8">
            <v>3</v>
          </cell>
          <cell r="I8">
            <v>1500</v>
          </cell>
        </row>
        <row r="9">
          <cell r="B9" t="str">
            <v>ETS-408SJ</v>
          </cell>
          <cell r="C9">
            <v>236000</v>
          </cell>
          <cell r="D9">
            <v>1</v>
          </cell>
          <cell r="E9" t="str">
            <v>960W×640H×240D</v>
          </cell>
          <cell r="F9">
            <v>210</v>
          </cell>
          <cell r="G9" t="str">
            <v>強制放熱タイプ</v>
          </cell>
          <cell r="H9">
            <v>4</v>
          </cell>
          <cell r="I9">
            <v>2000</v>
          </cell>
        </row>
        <row r="10">
          <cell r="B10" t="str">
            <v>ETS-508SJ</v>
          </cell>
          <cell r="C10">
            <v>262000</v>
          </cell>
          <cell r="D10">
            <v>1</v>
          </cell>
          <cell r="E10" t="str">
            <v>1145W×640H×240D</v>
          </cell>
          <cell r="F10">
            <v>259</v>
          </cell>
          <cell r="G10" t="str">
            <v>強制放熱タイプ</v>
          </cell>
          <cell r="H10">
            <v>5</v>
          </cell>
          <cell r="I10">
            <v>2450</v>
          </cell>
        </row>
        <row r="11">
          <cell r="B11" t="str">
            <v>ETS-608SJ</v>
          </cell>
          <cell r="C11">
            <v>300000</v>
          </cell>
          <cell r="D11">
            <v>1</v>
          </cell>
          <cell r="E11" t="str">
            <v>1325W×640H×240D</v>
          </cell>
          <cell r="F11">
            <v>308</v>
          </cell>
          <cell r="G11" t="str">
            <v>強制放熱タイプ</v>
          </cell>
          <cell r="H11">
            <v>6</v>
          </cell>
          <cell r="I11">
            <v>3000</v>
          </cell>
        </row>
        <row r="12">
          <cell r="B12" t="str">
            <v>ETS-708SJ</v>
          </cell>
          <cell r="C12">
            <v>330000</v>
          </cell>
          <cell r="D12">
            <v>1</v>
          </cell>
          <cell r="E12" t="str">
            <v>1510W×640H×240D</v>
          </cell>
          <cell r="F12">
            <v>357</v>
          </cell>
          <cell r="G12" t="str">
            <v>強制放熱タイプ</v>
          </cell>
          <cell r="H12">
            <v>7</v>
          </cell>
          <cell r="I12">
            <v>3400</v>
          </cell>
        </row>
        <row r="13">
          <cell r="B13" t="str">
            <v>ETT-358SJ</v>
          </cell>
          <cell r="C13">
            <v>246000</v>
          </cell>
          <cell r="D13">
            <v>1</v>
          </cell>
          <cell r="E13" t="str">
            <v>1150W×490H×300D</v>
          </cell>
          <cell r="F13">
            <v>175</v>
          </cell>
          <cell r="G13" t="str">
            <v>強制放熱タイプ</v>
          </cell>
          <cell r="H13">
            <v>3.5</v>
          </cell>
          <cell r="I13">
            <v>1700</v>
          </cell>
        </row>
        <row r="14">
          <cell r="B14" t="str">
            <v>ETT-508SJ</v>
          </cell>
          <cell r="C14">
            <v>298000</v>
          </cell>
          <cell r="D14">
            <v>1</v>
          </cell>
          <cell r="E14" t="str">
            <v>1530W×490H×300D</v>
          </cell>
          <cell r="F14">
            <v>241</v>
          </cell>
          <cell r="G14" t="str">
            <v>強制放熱タイプ</v>
          </cell>
          <cell r="H14">
            <v>5</v>
          </cell>
          <cell r="I14">
            <v>2450</v>
          </cell>
        </row>
        <row r="15">
          <cell r="B15" t="str">
            <v>ETW-12E</v>
          </cell>
          <cell r="C15">
            <v>182000</v>
          </cell>
          <cell r="D15">
            <v>1</v>
          </cell>
          <cell r="E15" t="str">
            <v>680W×490H×180D</v>
          </cell>
          <cell r="F15">
            <v>65</v>
          </cell>
          <cell r="G15" t="str">
            <v>強制放熱タイプ</v>
          </cell>
          <cell r="H15">
            <v>0.83</v>
          </cell>
          <cell r="I15">
            <v>400</v>
          </cell>
        </row>
        <row r="16">
          <cell r="B16" t="str">
            <v>ETW-18E</v>
          </cell>
          <cell r="C16">
            <v>224000</v>
          </cell>
          <cell r="D16">
            <v>1</v>
          </cell>
          <cell r="E16" t="str">
            <v>903W×490H×180D</v>
          </cell>
          <cell r="F16">
            <v>94</v>
          </cell>
          <cell r="G16" t="str">
            <v>強制放熱タイプ</v>
          </cell>
          <cell r="H16">
            <v>1.24</v>
          </cell>
          <cell r="I16">
            <v>600</v>
          </cell>
        </row>
        <row r="17">
          <cell r="B17" t="str">
            <v>ETW-24E</v>
          </cell>
          <cell r="C17">
            <v>250000</v>
          </cell>
          <cell r="D17">
            <v>1</v>
          </cell>
          <cell r="E17" t="str">
            <v>1126W×490H×180D</v>
          </cell>
          <cell r="F17">
            <v>122</v>
          </cell>
          <cell r="G17" t="str">
            <v>強制放熱タイプ</v>
          </cell>
          <cell r="H17">
            <v>1.65</v>
          </cell>
          <cell r="I17">
            <v>800</v>
          </cell>
        </row>
        <row r="18">
          <cell r="B18" t="str">
            <v>ETW-30E</v>
          </cell>
          <cell r="C18">
            <v>268000</v>
          </cell>
          <cell r="D18">
            <v>1</v>
          </cell>
          <cell r="E18" t="str">
            <v>1348W×490H×180D</v>
          </cell>
          <cell r="F18">
            <v>150</v>
          </cell>
          <cell r="G18" t="str">
            <v>強制放熱タイプ</v>
          </cell>
          <cell r="H18">
            <v>2</v>
          </cell>
          <cell r="I18">
            <v>950</v>
          </cell>
        </row>
        <row r="19">
          <cell r="B19" t="str">
            <v>ETW-36E</v>
          </cell>
          <cell r="C19">
            <v>285000</v>
          </cell>
          <cell r="D19">
            <v>1</v>
          </cell>
          <cell r="E19" t="str">
            <v>1572W×490H×180D</v>
          </cell>
          <cell r="F19">
            <v>178</v>
          </cell>
          <cell r="G19" t="str">
            <v>強制放熱タイプ</v>
          </cell>
          <cell r="H19">
            <v>2.48</v>
          </cell>
          <cell r="I19">
            <v>1200</v>
          </cell>
        </row>
        <row r="20">
          <cell r="B20" t="str">
            <v>ETS-208SJT</v>
          </cell>
          <cell r="C20">
            <v>195000</v>
          </cell>
          <cell r="D20">
            <v>1</v>
          </cell>
          <cell r="E20" t="str">
            <v>595W×640H×240D</v>
          </cell>
          <cell r="F20">
            <v>110</v>
          </cell>
          <cell r="G20" t="str">
            <v>強制放熱タイプ</v>
          </cell>
          <cell r="H20">
            <v>2.1</v>
          </cell>
          <cell r="I20">
            <v>1000</v>
          </cell>
        </row>
        <row r="21">
          <cell r="B21" t="str">
            <v>ETS-308SJT</v>
          </cell>
          <cell r="C21">
            <v>226000</v>
          </cell>
          <cell r="D21">
            <v>1</v>
          </cell>
          <cell r="E21" t="str">
            <v>780W×640H×240D</v>
          </cell>
          <cell r="F21">
            <v>161</v>
          </cell>
          <cell r="G21" t="str">
            <v>強制放熱タイプ</v>
          </cell>
          <cell r="H21">
            <v>3</v>
          </cell>
          <cell r="I21">
            <v>1500</v>
          </cell>
        </row>
        <row r="22">
          <cell r="B22" t="str">
            <v>ETS-408SJT</v>
          </cell>
          <cell r="C22">
            <v>259000</v>
          </cell>
          <cell r="D22">
            <v>1</v>
          </cell>
          <cell r="E22" t="str">
            <v>960W×640H×240D</v>
          </cell>
          <cell r="F22">
            <v>210</v>
          </cell>
          <cell r="G22" t="str">
            <v>強制放熱タイプ</v>
          </cell>
          <cell r="H22">
            <v>4</v>
          </cell>
          <cell r="I22">
            <v>2000</v>
          </cell>
        </row>
        <row r="23">
          <cell r="B23" t="str">
            <v>ETS-508SJT</v>
          </cell>
          <cell r="C23">
            <v>284000</v>
          </cell>
          <cell r="D23">
            <v>1</v>
          </cell>
          <cell r="E23" t="str">
            <v>1145W×640H×240D</v>
          </cell>
          <cell r="F23">
            <v>259</v>
          </cell>
          <cell r="G23" t="str">
            <v>強制放熱タイプ</v>
          </cell>
          <cell r="H23">
            <v>5</v>
          </cell>
          <cell r="I23">
            <v>2450</v>
          </cell>
        </row>
        <row r="24">
          <cell r="B24" t="str">
            <v>ETS-608SJT</v>
          </cell>
          <cell r="C24">
            <v>326000</v>
          </cell>
          <cell r="D24">
            <v>1</v>
          </cell>
          <cell r="E24" t="str">
            <v>1325W×640H×240D</v>
          </cell>
          <cell r="F24">
            <v>308</v>
          </cell>
          <cell r="G24" t="str">
            <v>強制放熱タイプ</v>
          </cell>
          <cell r="H24">
            <v>6</v>
          </cell>
          <cell r="I24">
            <v>3000</v>
          </cell>
        </row>
        <row r="25">
          <cell r="B25" t="str">
            <v>ETS-708SJT</v>
          </cell>
          <cell r="C25">
            <v>360000</v>
          </cell>
          <cell r="D25">
            <v>1</v>
          </cell>
          <cell r="E25" t="str">
            <v>1510W×640H×240D</v>
          </cell>
          <cell r="F25">
            <v>357</v>
          </cell>
          <cell r="G25" t="str">
            <v>強制放熱タイプ</v>
          </cell>
          <cell r="H25">
            <v>7</v>
          </cell>
          <cell r="I25">
            <v>3400</v>
          </cell>
        </row>
        <row r="26">
          <cell r="B26" t="str">
            <v>ETS-208SJO</v>
          </cell>
          <cell r="C26">
            <v>213000</v>
          </cell>
          <cell r="D26">
            <v>1</v>
          </cell>
          <cell r="E26" t="str">
            <v>595W×640H×240D</v>
          </cell>
          <cell r="F26">
            <v>110</v>
          </cell>
          <cell r="G26" t="str">
            <v>強制放熱タイプ</v>
          </cell>
          <cell r="H26">
            <v>2.1</v>
          </cell>
          <cell r="I26">
            <v>1000</v>
          </cell>
        </row>
        <row r="27">
          <cell r="B27" t="str">
            <v>ETS-308SJO</v>
          </cell>
          <cell r="C27">
            <v>243000</v>
          </cell>
          <cell r="D27">
            <v>1</v>
          </cell>
          <cell r="E27" t="str">
            <v>780W×640H×240D</v>
          </cell>
          <cell r="F27">
            <v>161</v>
          </cell>
          <cell r="G27" t="str">
            <v>強制放熱タイプ</v>
          </cell>
          <cell r="H27">
            <v>3</v>
          </cell>
          <cell r="I27">
            <v>1500</v>
          </cell>
        </row>
        <row r="28">
          <cell r="B28" t="str">
            <v>ETS-408SJO</v>
          </cell>
          <cell r="C28">
            <v>271000</v>
          </cell>
          <cell r="D28">
            <v>1</v>
          </cell>
          <cell r="E28" t="str">
            <v>960W×640H×240D</v>
          </cell>
          <cell r="F28">
            <v>210</v>
          </cell>
          <cell r="G28" t="str">
            <v>強制放熱タイプ</v>
          </cell>
          <cell r="H28">
            <v>4</v>
          </cell>
          <cell r="I28">
            <v>2000</v>
          </cell>
        </row>
        <row r="29">
          <cell r="B29" t="str">
            <v>ETS-508SJO</v>
          </cell>
          <cell r="C29">
            <v>297000</v>
          </cell>
          <cell r="D29">
            <v>1</v>
          </cell>
          <cell r="E29" t="str">
            <v>1145W×640H×240D</v>
          </cell>
          <cell r="F29">
            <v>259</v>
          </cell>
          <cell r="G29" t="str">
            <v>強制放熱タイプ</v>
          </cell>
          <cell r="H29">
            <v>5</v>
          </cell>
          <cell r="I29">
            <v>2450</v>
          </cell>
        </row>
        <row r="30">
          <cell r="B30" t="str">
            <v>ETS-608SJO</v>
          </cell>
          <cell r="C30">
            <v>335000</v>
          </cell>
          <cell r="D30">
            <v>1</v>
          </cell>
          <cell r="E30" t="str">
            <v>1325W×640H×240D</v>
          </cell>
          <cell r="F30">
            <v>308</v>
          </cell>
          <cell r="G30" t="str">
            <v>強制放熱タイプ</v>
          </cell>
          <cell r="H30">
            <v>6</v>
          </cell>
          <cell r="I30">
            <v>3000</v>
          </cell>
        </row>
        <row r="31">
          <cell r="B31" t="str">
            <v>ETS-708SJO</v>
          </cell>
          <cell r="C31">
            <v>365000</v>
          </cell>
          <cell r="D31">
            <v>1</v>
          </cell>
          <cell r="E31" t="str">
            <v>1510W×640H×240D</v>
          </cell>
          <cell r="F31">
            <v>357</v>
          </cell>
          <cell r="G31" t="str">
            <v>強制放熱タイプ</v>
          </cell>
          <cell r="H31">
            <v>7</v>
          </cell>
          <cell r="I31">
            <v>3400</v>
          </cell>
        </row>
        <row r="32">
          <cell r="B32" t="str">
            <v>ETS-208SJM</v>
          </cell>
          <cell r="C32">
            <v>195000</v>
          </cell>
          <cell r="D32">
            <v>1</v>
          </cell>
          <cell r="E32" t="str">
            <v>595W×640H×240D</v>
          </cell>
          <cell r="F32">
            <v>110</v>
          </cell>
          <cell r="G32" t="str">
            <v>強制放熱タイプ</v>
          </cell>
          <cell r="H32">
            <v>2.1</v>
          </cell>
          <cell r="I32">
            <v>1000</v>
          </cell>
          <cell r="J32">
            <v>2.1</v>
          </cell>
        </row>
        <row r="33">
          <cell r="B33" t="str">
            <v>ETS-308SJM</v>
          </cell>
          <cell r="C33">
            <v>226000</v>
          </cell>
          <cell r="D33">
            <v>1</v>
          </cell>
          <cell r="E33" t="str">
            <v>780W×640H×240D</v>
          </cell>
          <cell r="F33">
            <v>161</v>
          </cell>
          <cell r="G33" t="str">
            <v>強制放熱タイプ</v>
          </cell>
          <cell r="H33">
            <v>3</v>
          </cell>
          <cell r="I33">
            <v>1500</v>
          </cell>
          <cell r="J33">
            <v>3</v>
          </cell>
        </row>
        <row r="34">
          <cell r="B34" t="str">
            <v>ETS-408SJM</v>
          </cell>
          <cell r="C34">
            <v>259000</v>
          </cell>
          <cell r="D34">
            <v>1</v>
          </cell>
          <cell r="E34" t="str">
            <v>960W×640H×240D</v>
          </cell>
          <cell r="F34">
            <v>210</v>
          </cell>
          <cell r="G34" t="str">
            <v>強制放熱タイプ</v>
          </cell>
          <cell r="H34">
            <v>4</v>
          </cell>
          <cell r="I34">
            <v>2000</v>
          </cell>
          <cell r="J34">
            <v>4</v>
          </cell>
        </row>
        <row r="35">
          <cell r="B35" t="str">
            <v>ETS-508SJM</v>
          </cell>
          <cell r="C35">
            <v>284000</v>
          </cell>
          <cell r="D35">
            <v>1</v>
          </cell>
          <cell r="E35" t="str">
            <v>1145W×640H×240D</v>
          </cell>
          <cell r="F35">
            <v>259</v>
          </cell>
          <cell r="G35" t="str">
            <v>強制放熱タイプ</v>
          </cell>
          <cell r="H35">
            <v>5</v>
          </cell>
          <cell r="I35">
            <v>2450</v>
          </cell>
          <cell r="J35">
            <v>5</v>
          </cell>
        </row>
        <row r="36">
          <cell r="B36" t="str">
            <v>ETS-608SJM</v>
          </cell>
          <cell r="C36">
            <v>326000</v>
          </cell>
          <cell r="D36">
            <v>1</v>
          </cell>
          <cell r="E36" t="str">
            <v>1325W×640H×240D</v>
          </cell>
          <cell r="F36">
            <v>308</v>
          </cell>
          <cell r="G36" t="str">
            <v>強制放熱タイプ</v>
          </cell>
          <cell r="H36">
            <v>6</v>
          </cell>
          <cell r="I36">
            <v>3000</v>
          </cell>
          <cell r="J36">
            <v>6</v>
          </cell>
        </row>
        <row r="37">
          <cell r="B37" t="str">
            <v>ETS-708SJM</v>
          </cell>
          <cell r="C37">
            <v>360000</v>
          </cell>
          <cell r="D37">
            <v>1</v>
          </cell>
          <cell r="E37" t="str">
            <v>1510W×640H×240D</v>
          </cell>
          <cell r="F37">
            <v>357</v>
          </cell>
          <cell r="G37" t="str">
            <v>強制放熱タイプ</v>
          </cell>
          <cell r="H37">
            <v>7</v>
          </cell>
          <cell r="I37">
            <v>3400</v>
          </cell>
          <cell r="J37">
            <v>7</v>
          </cell>
        </row>
      </sheetData>
      <sheetData sheetId="38" refreshError="1"/>
      <sheetData sheetId="39" refreshError="1"/>
      <sheetData sheetId="40"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細目内訳"/>
    </sheetNames>
    <sheetDataSet>
      <sheetData sheetId="0"/>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種目"/>
      <sheetName val="科目"/>
      <sheetName val="中科目"/>
      <sheetName val="Ⅰ細目"/>
      <sheetName val="Ⅰ別紙"/>
      <sheetName val="Ⅱ細目"/>
      <sheetName val="Ⅱ別紙"/>
      <sheetName val="Ⅲ細目"/>
      <sheetName val="Ⅲ別紙"/>
      <sheetName val="Ⅳ細目"/>
      <sheetName val="Ⅴ別紙"/>
      <sheetName val="Ⅴ細目"/>
      <sheetName val="代価"/>
      <sheetName val="共通仮設費"/>
      <sheetName val="共通仮設費(代価)"/>
      <sheetName val="集計"/>
      <sheetName val="1.ALC"/>
      <sheetName val="2.防水"/>
      <sheetName val="3.EXP.J"/>
      <sheetName val="4.家具"/>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総括"/>
      <sheetName val="予備"/>
    </sheetNames>
    <sheetDataSet>
      <sheetData sheetId="0"/>
      <sheetData sheetId="1"/>
      <sheetData sheetId="2">
        <row r="66">
          <cell r="A66" t="str">
            <v>１．教室・廊下改修工事</v>
          </cell>
        </row>
      </sheetData>
      <sheetData sheetId="3"/>
      <sheetData sheetId="4">
        <row r="10">
          <cell r="A10" t="str">
            <v>遣方</v>
          </cell>
        </row>
      </sheetData>
      <sheetData sheetId="5"/>
      <sheetData sheetId="6"/>
      <sheetData sheetId="7"/>
      <sheetData sheetId="8">
        <row r="184">
          <cell r="A184">
            <v>52</v>
          </cell>
        </row>
      </sheetData>
      <sheetData sheetId="9"/>
      <sheetData sheetId="10"/>
      <sheetData sheetId="11"/>
      <sheetData sheetId="12">
        <row r="484">
          <cell r="A484">
            <v>17</v>
          </cell>
        </row>
      </sheetData>
      <sheetData sheetId="13"/>
      <sheetData sheetId="14"/>
      <sheetData sheetId="15">
        <row r="1">
          <cell r="E1" t="str">
            <v>丈山小学校校舎改修第2期主体工事</v>
          </cell>
        </row>
      </sheetData>
      <sheetData sheetId="16"/>
      <sheetData sheetId="17">
        <row r="45">
          <cell r="AM45">
            <v>5800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ow r="16">
          <cell r="H16">
            <v>11</v>
          </cell>
        </row>
      </sheetData>
      <sheetData sheetId="67"/>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事名"/>
      <sheetName val="印刷画面"/>
      <sheetName val="経費率入力"/>
      <sheetName val="Sheet3"/>
      <sheetName val="Sheet1"/>
      <sheetName val="設計書入力"/>
      <sheetName val="Sheet4"/>
      <sheetName val="設計書１出力"/>
      <sheetName val="金抜き設計書出力"/>
      <sheetName val="設計書出力"/>
      <sheetName val="Sheet2"/>
      <sheetName val="間接費実行"/>
    </sheetNames>
    <sheetDataSet>
      <sheetData sheetId="0"/>
      <sheetData sheetId="1"/>
      <sheetData sheetId="2"/>
      <sheetData sheetId="3"/>
      <sheetData sheetId="4"/>
      <sheetData sheetId="5">
        <row r="21">
          <cell r="FD21">
            <v>1</v>
          </cell>
          <cell r="FE21">
            <v>2</v>
          </cell>
          <cell r="FF21">
            <v>3</v>
          </cell>
          <cell r="FG21">
            <v>4</v>
          </cell>
          <cell r="FH21">
            <v>5</v>
          </cell>
          <cell r="FI21">
            <v>6</v>
          </cell>
          <cell r="FJ21">
            <v>7</v>
          </cell>
          <cell r="FK21">
            <v>8</v>
          </cell>
          <cell r="FL21">
            <v>9</v>
          </cell>
          <cell r="FM21">
            <v>10</v>
          </cell>
          <cell r="FN21">
            <v>11</v>
          </cell>
          <cell r="FO21">
            <v>12</v>
          </cell>
          <cell r="FP21">
            <v>13</v>
          </cell>
          <cell r="FQ21">
            <v>14</v>
          </cell>
          <cell r="FR21">
            <v>15</v>
          </cell>
          <cell r="FS21">
            <v>16</v>
          </cell>
          <cell r="FT21">
            <v>17</v>
          </cell>
          <cell r="FU21">
            <v>18</v>
          </cell>
          <cell r="FV21">
            <v>19</v>
          </cell>
          <cell r="FW21">
            <v>20</v>
          </cell>
          <cell r="FX21">
            <v>21</v>
          </cell>
          <cell r="FY21">
            <v>22</v>
          </cell>
          <cell r="FZ21">
            <v>23</v>
          </cell>
          <cell r="GA21">
            <v>24</v>
          </cell>
          <cell r="GB21">
            <v>25</v>
          </cell>
          <cell r="GC21">
            <v>26</v>
          </cell>
          <cell r="GD21">
            <v>27</v>
          </cell>
          <cell r="GE21">
            <v>28</v>
          </cell>
          <cell r="GF21">
            <v>29</v>
          </cell>
          <cell r="GG21">
            <v>30</v>
          </cell>
          <cell r="GH21">
            <v>31</v>
          </cell>
        </row>
        <row r="22">
          <cell r="FD22">
            <v>1438528</v>
          </cell>
          <cell r="FE22">
            <v>1049614</v>
          </cell>
          <cell r="FF22">
            <v>565420</v>
          </cell>
          <cell r="FG22">
            <v>0</v>
          </cell>
          <cell r="FH22">
            <v>0</v>
          </cell>
          <cell r="FI22">
            <v>0</v>
          </cell>
          <cell r="FJ22">
            <v>0</v>
          </cell>
          <cell r="FK22">
            <v>0</v>
          </cell>
          <cell r="FL22">
            <v>0</v>
          </cell>
          <cell r="FM22">
            <v>0</v>
          </cell>
          <cell r="FN22">
            <v>0</v>
          </cell>
          <cell r="FO22">
            <v>0</v>
          </cell>
          <cell r="FP22">
            <v>0</v>
          </cell>
          <cell r="FQ22">
            <v>0</v>
          </cell>
          <cell r="FR22">
            <v>0</v>
          </cell>
          <cell r="FS22">
            <v>0</v>
          </cell>
          <cell r="FT22">
            <v>0</v>
          </cell>
          <cell r="FU22">
            <v>0</v>
          </cell>
          <cell r="FV22">
            <v>0</v>
          </cell>
          <cell r="FW22">
            <v>0</v>
          </cell>
          <cell r="FX22">
            <v>0</v>
          </cell>
          <cell r="FY22">
            <v>0</v>
          </cell>
          <cell r="FZ22">
            <v>0</v>
          </cell>
          <cell r="GA22">
            <v>0</v>
          </cell>
          <cell r="GB22">
            <v>0</v>
          </cell>
          <cell r="GC22">
            <v>0</v>
          </cell>
          <cell r="GD22">
            <v>0</v>
          </cell>
          <cell r="GE22">
            <v>0</v>
          </cell>
          <cell r="GF22">
            <v>0</v>
          </cell>
          <cell r="GG22">
            <v>0</v>
          </cell>
          <cell r="GH22">
            <v>0</v>
          </cell>
        </row>
        <row r="23">
          <cell r="DT23" t="str">
            <v/>
          </cell>
          <cell r="DU23" t="str">
            <v/>
          </cell>
        </row>
        <row r="24">
          <cell r="DT24" t="str">
            <v/>
          </cell>
          <cell r="DU24" t="str">
            <v/>
          </cell>
        </row>
        <row r="25">
          <cell r="DT25">
            <v>1</v>
          </cell>
          <cell r="DU25" t="str">
            <v>給水設備工事</v>
          </cell>
        </row>
        <row r="26">
          <cell r="DT26" t="str">
            <v/>
          </cell>
          <cell r="DU26" t="str">
            <v/>
          </cell>
        </row>
        <row r="27">
          <cell r="DT27" t="str">
            <v/>
          </cell>
          <cell r="DU27" t="str">
            <v/>
          </cell>
        </row>
        <row r="28">
          <cell r="DT28" t="str">
            <v/>
          </cell>
          <cell r="DU28" t="str">
            <v/>
          </cell>
        </row>
        <row r="29">
          <cell r="DT29" t="str">
            <v/>
          </cell>
          <cell r="DU29" t="str">
            <v/>
          </cell>
        </row>
        <row r="30">
          <cell r="DT30" t="str">
            <v/>
          </cell>
          <cell r="DU30" t="str">
            <v/>
          </cell>
        </row>
        <row r="31">
          <cell r="DT31" t="str">
            <v/>
          </cell>
          <cell r="DU31" t="str">
            <v/>
          </cell>
        </row>
        <row r="32">
          <cell r="DT32" t="str">
            <v/>
          </cell>
          <cell r="DU32" t="str">
            <v/>
          </cell>
        </row>
        <row r="33">
          <cell r="DT33" t="str">
            <v/>
          </cell>
          <cell r="DU33" t="str">
            <v/>
          </cell>
        </row>
        <row r="34">
          <cell r="DT34" t="str">
            <v/>
          </cell>
          <cell r="DU34" t="str">
            <v/>
          </cell>
        </row>
        <row r="35">
          <cell r="DT35" t="str">
            <v/>
          </cell>
          <cell r="DU35" t="str">
            <v/>
          </cell>
        </row>
        <row r="36">
          <cell r="DT36" t="str">
            <v/>
          </cell>
          <cell r="DU36" t="str">
            <v/>
          </cell>
        </row>
        <row r="37">
          <cell r="DT37" t="str">
            <v/>
          </cell>
          <cell r="DU37" t="str">
            <v/>
          </cell>
        </row>
        <row r="38">
          <cell r="DT38" t="str">
            <v/>
          </cell>
          <cell r="DU38" t="str">
            <v/>
          </cell>
        </row>
        <row r="39">
          <cell r="DT39" t="str">
            <v/>
          </cell>
          <cell r="DU39" t="str">
            <v/>
          </cell>
        </row>
        <row r="40">
          <cell r="DT40" t="str">
            <v/>
          </cell>
          <cell r="DU40" t="str">
            <v/>
          </cell>
        </row>
        <row r="41">
          <cell r="DT41" t="str">
            <v/>
          </cell>
          <cell r="DU41" t="str">
            <v/>
          </cell>
        </row>
        <row r="42">
          <cell r="DT42" t="str">
            <v/>
          </cell>
          <cell r="DU42" t="str">
            <v/>
          </cell>
        </row>
        <row r="43">
          <cell r="DT43" t="str">
            <v/>
          </cell>
          <cell r="DU43" t="str">
            <v/>
          </cell>
        </row>
        <row r="44">
          <cell r="DT44" t="str">
            <v/>
          </cell>
          <cell r="DU44" t="str">
            <v/>
          </cell>
        </row>
        <row r="45">
          <cell r="DT45" t="str">
            <v/>
          </cell>
          <cell r="DU45" t="str">
            <v/>
          </cell>
        </row>
        <row r="46">
          <cell r="DT46" t="str">
            <v/>
          </cell>
          <cell r="DU46" t="str">
            <v/>
          </cell>
        </row>
        <row r="47">
          <cell r="DT47" t="str">
            <v/>
          </cell>
          <cell r="DU47" t="str">
            <v/>
          </cell>
        </row>
        <row r="48">
          <cell r="DT48" t="str">
            <v/>
          </cell>
          <cell r="DU48" t="str">
            <v/>
          </cell>
        </row>
        <row r="49">
          <cell r="DT49" t="str">
            <v/>
          </cell>
          <cell r="DU49" t="str">
            <v/>
          </cell>
        </row>
        <row r="50">
          <cell r="DT50" t="str">
            <v/>
          </cell>
          <cell r="DU50" t="str">
            <v/>
          </cell>
        </row>
        <row r="51">
          <cell r="DT51" t="str">
            <v/>
          </cell>
          <cell r="DU51" t="str">
            <v/>
          </cell>
        </row>
        <row r="52">
          <cell r="DT52" t="str">
            <v/>
          </cell>
          <cell r="DU52" t="str">
            <v/>
          </cell>
        </row>
        <row r="53">
          <cell r="DT53" t="str">
            <v/>
          </cell>
          <cell r="DU53" t="str">
            <v/>
          </cell>
        </row>
        <row r="54">
          <cell r="DT54" t="str">
            <v/>
          </cell>
          <cell r="DU54" t="str">
            <v/>
          </cell>
        </row>
        <row r="55">
          <cell r="DT55" t="str">
            <v/>
          </cell>
          <cell r="DU55" t="str">
            <v/>
          </cell>
        </row>
        <row r="56">
          <cell r="DT56" t="str">
            <v/>
          </cell>
          <cell r="DU56" t="str">
            <v/>
          </cell>
        </row>
        <row r="57">
          <cell r="DT57" t="str">
            <v/>
          </cell>
          <cell r="DU57" t="str">
            <v/>
          </cell>
        </row>
        <row r="58">
          <cell r="DT58" t="str">
            <v/>
          </cell>
          <cell r="DU58" t="str">
            <v/>
          </cell>
        </row>
        <row r="59">
          <cell r="DT59" t="str">
            <v/>
          </cell>
          <cell r="DU59" t="str">
            <v/>
          </cell>
        </row>
        <row r="60">
          <cell r="DT60" t="str">
            <v/>
          </cell>
          <cell r="DU60" t="str">
            <v/>
          </cell>
        </row>
        <row r="61">
          <cell r="DT61" t="str">
            <v/>
          </cell>
          <cell r="DU61" t="str">
            <v/>
          </cell>
        </row>
        <row r="62">
          <cell r="DT62" t="str">
            <v/>
          </cell>
          <cell r="DU62" t="str">
            <v/>
          </cell>
        </row>
        <row r="63">
          <cell r="DT63" t="str">
            <v/>
          </cell>
          <cell r="DU63" t="str">
            <v/>
          </cell>
        </row>
        <row r="64">
          <cell r="DT64" t="str">
            <v/>
          </cell>
          <cell r="DU64" t="str">
            <v/>
          </cell>
        </row>
        <row r="65">
          <cell r="DT65" t="str">
            <v/>
          </cell>
          <cell r="DU65" t="str">
            <v/>
          </cell>
        </row>
        <row r="66">
          <cell r="DT66" t="str">
            <v/>
          </cell>
          <cell r="DU66" t="str">
            <v/>
          </cell>
        </row>
        <row r="67">
          <cell r="DT67" t="str">
            <v/>
          </cell>
          <cell r="DU67" t="str">
            <v/>
          </cell>
        </row>
        <row r="68">
          <cell r="DT68" t="str">
            <v/>
          </cell>
          <cell r="DU68" t="str">
            <v/>
          </cell>
        </row>
        <row r="69">
          <cell r="DT69" t="str">
            <v/>
          </cell>
          <cell r="DU69" t="str">
            <v/>
          </cell>
        </row>
        <row r="70">
          <cell r="DT70" t="str">
            <v/>
          </cell>
          <cell r="DU70" t="str">
            <v/>
          </cell>
        </row>
        <row r="71">
          <cell r="DT71" t="str">
            <v/>
          </cell>
          <cell r="DU71" t="str">
            <v/>
          </cell>
        </row>
        <row r="72">
          <cell r="DT72" t="str">
            <v/>
          </cell>
          <cell r="DU72" t="str">
            <v/>
          </cell>
        </row>
        <row r="73">
          <cell r="DT73" t="str">
            <v/>
          </cell>
          <cell r="DU73" t="str">
            <v/>
          </cell>
        </row>
        <row r="74">
          <cell r="DT74" t="str">
            <v/>
          </cell>
          <cell r="DU74" t="str">
            <v/>
          </cell>
        </row>
        <row r="75">
          <cell r="DT75" t="str">
            <v/>
          </cell>
          <cell r="DU75" t="str">
            <v/>
          </cell>
        </row>
        <row r="76">
          <cell r="DT76" t="str">
            <v/>
          </cell>
          <cell r="DU76" t="str">
            <v/>
          </cell>
        </row>
        <row r="77">
          <cell r="DT77" t="str">
            <v/>
          </cell>
          <cell r="DU77" t="str">
            <v/>
          </cell>
        </row>
        <row r="78">
          <cell r="DT78" t="str">
            <v/>
          </cell>
          <cell r="DU78" t="str">
            <v/>
          </cell>
        </row>
        <row r="79">
          <cell r="DT79" t="str">
            <v/>
          </cell>
          <cell r="DU79" t="str">
            <v/>
          </cell>
        </row>
        <row r="80">
          <cell r="DT80">
            <v>2</v>
          </cell>
          <cell r="DU80" t="str">
            <v>排水通気設備工事</v>
          </cell>
        </row>
        <row r="81">
          <cell r="DT81" t="str">
            <v/>
          </cell>
          <cell r="DU81" t="str">
            <v/>
          </cell>
        </row>
        <row r="82">
          <cell r="DT82" t="str">
            <v/>
          </cell>
          <cell r="DU82" t="str">
            <v/>
          </cell>
        </row>
        <row r="83">
          <cell r="DT83" t="str">
            <v/>
          </cell>
          <cell r="DU83" t="str">
            <v/>
          </cell>
        </row>
        <row r="84">
          <cell r="DT84" t="str">
            <v/>
          </cell>
          <cell r="DU84" t="str">
            <v/>
          </cell>
        </row>
        <row r="85">
          <cell r="DT85" t="str">
            <v/>
          </cell>
          <cell r="DU85" t="str">
            <v/>
          </cell>
        </row>
        <row r="86">
          <cell r="DT86" t="str">
            <v/>
          </cell>
          <cell r="DU86" t="str">
            <v/>
          </cell>
        </row>
        <row r="87">
          <cell r="DT87" t="str">
            <v/>
          </cell>
          <cell r="DU87" t="str">
            <v/>
          </cell>
        </row>
        <row r="88">
          <cell r="DT88" t="str">
            <v/>
          </cell>
          <cell r="DU88" t="str">
            <v/>
          </cell>
        </row>
        <row r="89">
          <cell r="DT89" t="str">
            <v/>
          </cell>
          <cell r="DU89" t="str">
            <v/>
          </cell>
        </row>
        <row r="90">
          <cell r="DT90" t="str">
            <v/>
          </cell>
          <cell r="DU90" t="str">
            <v/>
          </cell>
        </row>
        <row r="91">
          <cell r="DT91" t="str">
            <v/>
          </cell>
          <cell r="DU91" t="str">
            <v/>
          </cell>
        </row>
        <row r="92">
          <cell r="DT92" t="str">
            <v/>
          </cell>
          <cell r="DU92" t="str">
            <v/>
          </cell>
        </row>
        <row r="93">
          <cell r="DT93" t="str">
            <v/>
          </cell>
          <cell r="DU93" t="str">
            <v/>
          </cell>
        </row>
        <row r="94">
          <cell r="DT94" t="str">
            <v/>
          </cell>
          <cell r="DU94" t="str">
            <v/>
          </cell>
        </row>
        <row r="95">
          <cell r="DT95" t="str">
            <v/>
          </cell>
          <cell r="DU95" t="str">
            <v/>
          </cell>
        </row>
        <row r="96">
          <cell r="DT96" t="str">
            <v/>
          </cell>
          <cell r="DU96" t="str">
            <v/>
          </cell>
        </row>
        <row r="97">
          <cell r="DT97" t="str">
            <v/>
          </cell>
          <cell r="DU97" t="str">
            <v/>
          </cell>
        </row>
        <row r="98">
          <cell r="DT98" t="str">
            <v/>
          </cell>
          <cell r="DU98" t="str">
            <v/>
          </cell>
        </row>
        <row r="99">
          <cell r="DT99" t="str">
            <v/>
          </cell>
          <cell r="DU99" t="str">
            <v/>
          </cell>
        </row>
        <row r="100">
          <cell r="DT100" t="str">
            <v/>
          </cell>
          <cell r="DU100" t="str">
            <v/>
          </cell>
        </row>
        <row r="101">
          <cell r="DT101" t="str">
            <v/>
          </cell>
          <cell r="DU101" t="str">
            <v/>
          </cell>
        </row>
        <row r="102">
          <cell r="DT102" t="str">
            <v/>
          </cell>
          <cell r="DU102" t="str">
            <v/>
          </cell>
        </row>
        <row r="103">
          <cell r="DT103" t="str">
            <v/>
          </cell>
          <cell r="DU103" t="str">
            <v/>
          </cell>
        </row>
        <row r="104">
          <cell r="DT104" t="str">
            <v/>
          </cell>
          <cell r="DU104" t="str">
            <v/>
          </cell>
        </row>
        <row r="105">
          <cell r="DT105" t="str">
            <v/>
          </cell>
          <cell r="DU105" t="str">
            <v/>
          </cell>
        </row>
        <row r="106">
          <cell r="DT106" t="str">
            <v/>
          </cell>
          <cell r="DU106" t="str">
            <v/>
          </cell>
        </row>
        <row r="107">
          <cell r="DT107" t="str">
            <v/>
          </cell>
          <cell r="DU107" t="str">
            <v/>
          </cell>
        </row>
        <row r="108">
          <cell r="DT108" t="str">
            <v/>
          </cell>
          <cell r="DU108" t="str">
            <v/>
          </cell>
        </row>
        <row r="109">
          <cell r="DT109" t="str">
            <v/>
          </cell>
          <cell r="DU109" t="str">
            <v/>
          </cell>
        </row>
        <row r="110">
          <cell r="DT110" t="str">
            <v/>
          </cell>
          <cell r="DU110" t="str">
            <v/>
          </cell>
        </row>
        <row r="111">
          <cell r="DT111" t="str">
            <v/>
          </cell>
          <cell r="DU111" t="str">
            <v/>
          </cell>
        </row>
        <row r="112">
          <cell r="DT112" t="str">
            <v/>
          </cell>
          <cell r="DU112" t="str">
            <v/>
          </cell>
        </row>
        <row r="113">
          <cell r="DT113" t="str">
            <v/>
          </cell>
          <cell r="DU113" t="str">
            <v/>
          </cell>
        </row>
        <row r="114">
          <cell r="DT114" t="str">
            <v/>
          </cell>
          <cell r="DU114" t="str">
            <v/>
          </cell>
        </row>
        <row r="115">
          <cell r="DT115" t="str">
            <v/>
          </cell>
          <cell r="DU115" t="str">
            <v/>
          </cell>
        </row>
        <row r="116">
          <cell r="DT116" t="str">
            <v/>
          </cell>
          <cell r="DU116" t="str">
            <v/>
          </cell>
        </row>
        <row r="117">
          <cell r="DT117" t="str">
            <v/>
          </cell>
          <cell r="DU117" t="str">
            <v/>
          </cell>
        </row>
        <row r="118">
          <cell r="DT118" t="str">
            <v/>
          </cell>
          <cell r="DU118" t="str">
            <v/>
          </cell>
        </row>
        <row r="119">
          <cell r="DT119" t="str">
            <v/>
          </cell>
          <cell r="DU119" t="str">
            <v/>
          </cell>
        </row>
        <row r="120">
          <cell r="DT120" t="str">
            <v/>
          </cell>
          <cell r="DU120" t="str">
            <v/>
          </cell>
        </row>
        <row r="121">
          <cell r="DT121" t="str">
            <v/>
          </cell>
          <cell r="DU121" t="str">
            <v/>
          </cell>
        </row>
        <row r="122">
          <cell r="DT122">
            <v>3</v>
          </cell>
          <cell r="DU122" t="str">
            <v>衛生器具設備工事</v>
          </cell>
        </row>
        <row r="123">
          <cell r="DT123" t="str">
            <v/>
          </cell>
          <cell r="DU123" t="str">
            <v/>
          </cell>
        </row>
        <row r="124">
          <cell r="DT124" t="str">
            <v/>
          </cell>
          <cell r="DU124" t="str">
            <v/>
          </cell>
        </row>
        <row r="125">
          <cell r="DT125" t="str">
            <v/>
          </cell>
          <cell r="DU125" t="str">
            <v/>
          </cell>
        </row>
        <row r="126">
          <cell r="DT126" t="str">
            <v/>
          </cell>
          <cell r="DU126" t="str">
            <v/>
          </cell>
        </row>
        <row r="127">
          <cell r="DT127" t="str">
            <v/>
          </cell>
          <cell r="DU127" t="str">
            <v/>
          </cell>
        </row>
        <row r="128">
          <cell r="DT128" t="str">
            <v/>
          </cell>
          <cell r="DU128" t="str">
            <v/>
          </cell>
        </row>
        <row r="129">
          <cell r="DT129" t="str">
            <v/>
          </cell>
          <cell r="DU129" t="str">
            <v/>
          </cell>
        </row>
        <row r="130">
          <cell r="DT130" t="str">
            <v/>
          </cell>
          <cell r="DU130" t="str">
            <v/>
          </cell>
        </row>
        <row r="131">
          <cell r="DT131" t="str">
            <v/>
          </cell>
          <cell r="DU131" t="str">
            <v/>
          </cell>
        </row>
        <row r="132">
          <cell r="DT132" t="str">
            <v/>
          </cell>
          <cell r="DU132" t="str">
            <v/>
          </cell>
        </row>
        <row r="133">
          <cell r="DT133" t="str">
            <v/>
          </cell>
          <cell r="DU133" t="str">
            <v/>
          </cell>
        </row>
        <row r="134">
          <cell r="DT134" t="str">
            <v/>
          </cell>
          <cell r="DU134" t="str">
            <v/>
          </cell>
        </row>
        <row r="135">
          <cell r="DT135" t="str">
            <v/>
          </cell>
          <cell r="DU135" t="str">
            <v/>
          </cell>
        </row>
        <row r="136">
          <cell r="DT136" t="str">
            <v/>
          </cell>
          <cell r="DU136" t="str">
            <v/>
          </cell>
        </row>
        <row r="137">
          <cell r="DT137" t="str">
            <v/>
          </cell>
          <cell r="DU137" t="str">
            <v/>
          </cell>
        </row>
        <row r="138">
          <cell r="DT138" t="str">
            <v/>
          </cell>
          <cell r="DU138" t="str">
            <v/>
          </cell>
        </row>
        <row r="139">
          <cell r="DT139" t="str">
            <v/>
          </cell>
          <cell r="DU139" t="str">
            <v/>
          </cell>
        </row>
        <row r="140">
          <cell r="DT140" t="str">
            <v/>
          </cell>
          <cell r="DU140" t="str">
            <v/>
          </cell>
        </row>
        <row r="141">
          <cell r="DT141" t="str">
            <v/>
          </cell>
          <cell r="DU141" t="str">
            <v/>
          </cell>
        </row>
        <row r="142">
          <cell r="DT142" t="str">
            <v/>
          </cell>
          <cell r="DU142" t="str">
            <v/>
          </cell>
        </row>
        <row r="143">
          <cell r="DT143" t="str">
            <v/>
          </cell>
          <cell r="DU143" t="str">
            <v/>
          </cell>
        </row>
        <row r="144">
          <cell r="DT144" t="str">
            <v/>
          </cell>
          <cell r="DU144" t="str">
            <v/>
          </cell>
        </row>
        <row r="145">
          <cell r="DT145" t="str">
            <v/>
          </cell>
          <cell r="DU145" t="str">
            <v/>
          </cell>
        </row>
        <row r="146">
          <cell r="DT146" t="str">
            <v/>
          </cell>
          <cell r="DU146" t="str">
            <v/>
          </cell>
        </row>
        <row r="147">
          <cell r="DT147" t="str">
            <v/>
          </cell>
          <cell r="DU147" t="str">
            <v/>
          </cell>
        </row>
        <row r="148">
          <cell r="DT148" t="str">
            <v/>
          </cell>
          <cell r="DU148" t="str">
            <v/>
          </cell>
        </row>
        <row r="149">
          <cell r="DT149" t="str">
            <v/>
          </cell>
          <cell r="DU149" t="str">
            <v/>
          </cell>
        </row>
        <row r="150">
          <cell r="DT150" t="str">
            <v/>
          </cell>
          <cell r="DU150" t="str">
            <v/>
          </cell>
        </row>
        <row r="151">
          <cell r="DT151" t="str">
            <v/>
          </cell>
          <cell r="DU151" t="str">
            <v/>
          </cell>
        </row>
        <row r="152">
          <cell r="DT152" t="str">
            <v/>
          </cell>
          <cell r="DU152" t="str">
            <v/>
          </cell>
        </row>
        <row r="153">
          <cell r="DT153" t="str">
            <v/>
          </cell>
          <cell r="DU153" t="str">
            <v/>
          </cell>
        </row>
        <row r="154">
          <cell r="DT154" t="str">
            <v/>
          </cell>
          <cell r="DU154" t="str">
            <v/>
          </cell>
        </row>
        <row r="155">
          <cell r="DT155" t="str">
            <v/>
          </cell>
          <cell r="DU155" t="str">
            <v/>
          </cell>
        </row>
        <row r="156">
          <cell r="DT156" t="str">
            <v/>
          </cell>
          <cell r="DU156" t="str">
            <v/>
          </cell>
        </row>
        <row r="157">
          <cell r="DT157" t="str">
            <v/>
          </cell>
          <cell r="DU157" t="str">
            <v/>
          </cell>
        </row>
        <row r="158">
          <cell r="DT158" t="str">
            <v/>
          </cell>
          <cell r="DU158" t="str">
            <v/>
          </cell>
        </row>
        <row r="159">
          <cell r="DT159" t="str">
            <v/>
          </cell>
          <cell r="DU159" t="str">
            <v/>
          </cell>
        </row>
        <row r="160">
          <cell r="DT160" t="str">
            <v/>
          </cell>
          <cell r="DU160" t="str">
            <v/>
          </cell>
        </row>
        <row r="161">
          <cell r="DT161" t="str">
            <v/>
          </cell>
          <cell r="DU161" t="str">
            <v/>
          </cell>
        </row>
        <row r="162">
          <cell r="DT162" t="str">
            <v/>
          </cell>
          <cell r="DU162" t="str">
            <v/>
          </cell>
        </row>
        <row r="163">
          <cell r="DT163" t="str">
            <v/>
          </cell>
          <cell r="DU163" t="str">
            <v/>
          </cell>
        </row>
        <row r="164">
          <cell r="DT164" t="str">
            <v/>
          </cell>
          <cell r="DU164" t="str">
            <v/>
          </cell>
        </row>
        <row r="165">
          <cell r="DT165" t="str">
            <v/>
          </cell>
          <cell r="DU165" t="str">
            <v/>
          </cell>
        </row>
        <row r="166">
          <cell r="DT166" t="str">
            <v/>
          </cell>
          <cell r="DU166" t="str">
            <v/>
          </cell>
        </row>
        <row r="167">
          <cell r="DT167" t="str">
            <v/>
          </cell>
          <cell r="DU167" t="str">
            <v/>
          </cell>
        </row>
        <row r="168">
          <cell r="DT168" t="str">
            <v/>
          </cell>
          <cell r="DU168" t="str">
            <v/>
          </cell>
        </row>
        <row r="169">
          <cell r="DT169" t="str">
            <v/>
          </cell>
          <cell r="DU169" t="str">
            <v/>
          </cell>
        </row>
        <row r="170">
          <cell r="DT170" t="str">
            <v/>
          </cell>
          <cell r="DU170" t="str">
            <v/>
          </cell>
        </row>
        <row r="171">
          <cell r="DT171" t="str">
            <v/>
          </cell>
          <cell r="DU171" t="str">
            <v/>
          </cell>
        </row>
        <row r="172">
          <cell r="DT172" t="str">
            <v/>
          </cell>
          <cell r="DU172" t="str">
            <v/>
          </cell>
        </row>
        <row r="173">
          <cell r="DT173" t="str">
            <v/>
          </cell>
          <cell r="DU173" t="str">
            <v/>
          </cell>
        </row>
        <row r="174">
          <cell r="DT174" t="str">
            <v/>
          </cell>
          <cell r="DU174" t="str">
            <v/>
          </cell>
        </row>
        <row r="175">
          <cell r="DT175" t="str">
            <v/>
          </cell>
          <cell r="DU175" t="str">
            <v/>
          </cell>
        </row>
        <row r="176">
          <cell r="DT176" t="str">
            <v/>
          </cell>
          <cell r="DU176" t="str">
            <v/>
          </cell>
        </row>
        <row r="177">
          <cell r="DT177" t="str">
            <v/>
          </cell>
          <cell r="DU177" t="str">
            <v/>
          </cell>
        </row>
        <row r="178">
          <cell r="DT178" t="str">
            <v/>
          </cell>
          <cell r="DU178" t="str">
            <v/>
          </cell>
        </row>
        <row r="179">
          <cell r="DT179" t="str">
            <v/>
          </cell>
          <cell r="DU179" t="str">
            <v/>
          </cell>
        </row>
        <row r="180">
          <cell r="DT180" t="str">
            <v/>
          </cell>
          <cell r="DU180" t="str">
            <v/>
          </cell>
        </row>
        <row r="181">
          <cell r="DT181" t="str">
            <v/>
          </cell>
          <cell r="DU181" t="str">
            <v/>
          </cell>
        </row>
        <row r="182">
          <cell r="DT182" t="str">
            <v/>
          </cell>
          <cell r="DU182" t="str">
            <v/>
          </cell>
        </row>
        <row r="183">
          <cell r="DT183" t="str">
            <v/>
          </cell>
          <cell r="DU183" t="str">
            <v/>
          </cell>
        </row>
        <row r="184">
          <cell r="DT184" t="str">
            <v/>
          </cell>
          <cell r="DU184" t="str">
            <v/>
          </cell>
        </row>
        <row r="185">
          <cell r="DT185" t="str">
            <v/>
          </cell>
          <cell r="DU185" t="str">
            <v/>
          </cell>
        </row>
        <row r="186">
          <cell r="DT186" t="str">
            <v/>
          </cell>
          <cell r="DU186" t="str">
            <v/>
          </cell>
        </row>
        <row r="187">
          <cell r="DT187" t="str">
            <v/>
          </cell>
          <cell r="DU187" t="str">
            <v/>
          </cell>
        </row>
        <row r="188">
          <cell r="DT188" t="str">
            <v/>
          </cell>
          <cell r="DU188" t="str">
            <v/>
          </cell>
        </row>
        <row r="189">
          <cell r="DT189" t="str">
            <v/>
          </cell>
          <cell r="DU189" t="str">
            <v/>
          </cell>
        </row>
        <row r="190">
          <cell r="DT190" t="str">
            <v/>
          </cell>
          <cell r="DU190" t="str">
            <v/>
          </cell>
        </row>
        <row r="191">
          <cell r="DT191" t="str">
            <v/>
          </cell>
          <cell r="DU191" t="str">
            <v/>
          </cell>
        </row>
        <row r="192">
          <cell r="DT192" t="str">
            <v/>
          </cell>
          <cell r="DU192" t="str">
            <v/>
          </cell>
        </row>
        <row r="193">
          <cell r="DT193" t="str">
            <v/>
          </cell>
          <cell r="DU193" t="str">
            <v/>
          </cell>
        </row>
        <row r="194">
          <cell r="DT194" t="str">
            <v/>
          </cell>
          <cell r="DU194" t="str">
            <v/>
          </cell>
        </row>
        <row r="195">
          <cell r="DT195" t="str">
            <v/>
          </cell>
          <cell r="DU195" t="str">
            <v/>
          </cell>
        </row>
        <row r="196">
          <cell r="DT196" t="str">
            <v/>
          </cell>
          <cell r="DU196" t="str">
            <v/>
          </cell>
        </row>
        <row r="197">
          <cell r="DT197" t="str">
            <v/>
          </cell>
          <cell r="DU197" t="str">
            <v/>
          </cell>
        </row>
        <row r="198">
          <cell r="DT198" t="str">
            <v/>
          </cell>
          <cell r="DU198" t="str">
            <v/>
          </cell>
        </row>
        <row r="199">
          <cell r="DT199" t="str">
            <v/>
          </cell>
          <cell r="DU199" t="str">
            <v/>
          </cell>
        </row>
        <row r="200">
          <cell r="DT200" t="str">
            <v/>
          </cell>
          <cell r="DU200" t="str">
            <v/>
          </cell>
        </row>
        <row r="201">
          <cell r="DT201" t="str">
            <v/>
          </cell>
          <cell r="DU201" t="str">
            <v/>
          </cell>
        </row>
        <row r="202">
          <cell r="DT202" t="str">
            <v/>
          </cell>
          <cell r="DU202" t="str">
            <v/>
          </cell>
        </row>
        <row r="203">
          <cell r="DT203" t="str">
            <v/>
          </cell>
          <cell r="DU203" t="str">
            <v/>
          </cell>
        </row>
        <row r="204">
          <cell r="DT204" t="str">
            <v/>
          </cell>
          <cell r="DU204" t="str">
            <v/>
          </cell>
        </row>
        <row r="205">
          <cell r="DT205" t="str">
            <v/>
          </cell>
          <cell r="DU205" t="str">
            <v/>
          </cell>
        </row>
        <row r="206">
          <cell r="DT206" t="str">
            <v/>
          </cell>
          <cell r="DU206" t="str">
            <v/>
          </cell>
        </row>
        <row r="207">
          <cell r="DT207" t="str">
            <v/>
          </cell>
          <cell r="DU207" t="str">
            <v/>
          </cell>
        </row>
        <row r="208">
          <cell r="DT208" t="str">
            <v/>
          </cell>
          <cell r="DU208" t="str">
            <v/>
          </cell>
        </row>
        <row r="209">
          <cell r="DT209" t="str">
            <v/>
          </cell>
          <cell r="DU209" t="str">
            <v/>
          </cell>
        </row>
        <row r="210">
          <cell r="DT210" t="str">
            <v/>
          </cell>
          <cell r="DU210" t="str">
            <v/>
          </cell>
        </row>
        <row r="211">
          <cell r="DT211" t="str">
            <v/>
          </cell>
          <cell r="DU211" t="str">
            <v/>
          </cell>
        </row>
        <row r="212">
          <cell r="DT212" t="str">
            <v/>
          </cell>
          <cell r="DU212" t="str">
            <v/>
          </cell>
        </row>
        <row r="213">
          <cell r="DT213" t="str">
            <v/>
          </cell>
          <cell r="DU213" t="str">
            <v/>
          </cell>
        </row>
        <row r="214">
          <cell r="DT214" t="str">
            <v/>
          </cell>
          <cell r="DU214" t="str">
            <v/>
          </cell>
        </row>
        <row r="215">
          <cell r="DT215" t="str">
            <v/>
          </cell>
          <cell r="DU215" t="str">
            <v/>
          </cell>
        </row>
        <row r="216">
          <cell r="DT216" t="str">
            <v/>
          </cell>
          <cell r="DU216" t="str">
            <v/>
          </cell>
        </row>
        <row r="217">
          <cell r="DT217" t="str">
            <v/>
          </cell>
          <cell r="DU217" t="str">
            <v/>
          </cell>
        </row>
        <row r="218">
          <cell r="DT218" t="str">
            <v/>
          </cell>
          <cell r="DU218" t="str">
            <v/>
          </cell>
        </row>
        <row r="219">
          <cell r="DT219" t="str">
            <v/>
          </cell>
          <cell r="DU219" t="str">
            <v/>
          </cell>
        </row>
        <row r="220">
          <cell r="DT220" t="str">
            <v/>
          </cell>
          <cell r="DU220" t="str">
            <v/>
          </cell>
        </row>
        <row r="221">
          <cell r="DT221" t="str">
            <v/>
          </cell>
          <cell r="DU221" t="str">
            <v/>
          </cell>
        </row>
        <row r="222">
          <cell r="DT222" t="str">
            <v/>
          </cell>
          <cell r="DU222" t="str">
            <v/>
          </cell>
        </row>
        <row r="223">
          <cell r="DT223" t="str">
            <v/>
          </cell>
          <cell r="DU223" t="str">
            <v/>
          </cell>
        </row>
        <row r="224">
          <cell r="DT224" t="str">
            <v/>
          </cell>
          <cell r="DU224" t="str">
            <v/>
          </cell>
        </row>
        <row r="225">
          <cell r="DT225" t="str">
            <v/>
          </cell>
          <cell r="DU225" t="str">
            <v/>
          </cell>
        </row>
        <row r="226">
          <cell r="DT226" t="str">
            <v/>
          </cell>
          <cell r="DU226" t="str">
            <v/>
          </cell>
        </row>
        <row r="227">
          <cell r="DT227" t="str">
            <v/>
          </cell>
          <cell r="DU227" t="str">
            <v/>
          </cell>
        </row>
        <row r="228">
          <cell r="DT228" t="str">
            <v/>
          </cell>
          <cell r="DU228" t="str">
            <v/>
          </cell>
        </row>
        <row r="229">
          <cell r="DT229" t="str">
            <v/>
          </cell>
          <cell r="DU229" t="str">
            <v/>
          </cell>
        </row>
        <row r="230">
          <cell r="DT230" t="str">
            <v/>
          </cell>
          <cell r="DU230" t="str">
            <v/>
          </cell>
        </row>
        <row r="231">
          <cell r="DT231" t="str">
            <v/>
          </cell>
          <cell r="DU231" t="str">
            <v/>
          </cell>
        </row>
        <row r="232">
          <cell r="DT232" t="str">
            <v/>
          </cell>
          <cell r="DU232" t="str">
            <v/>
          </cell>
        </row>
        <row r="233">
          <cell r="DT233" t="str">
            <v/>
          </cell>
          <cell r="DU233" t="str">
            <v/>
          </cell>
        </row>
        <row r="234">
          <cell r="DT234" t="str">
            <v/>
          </cell>
          <cell r="DU234" t="str">
            <v/>
          </cell>
        </row>
        <row r="235">
          <cell r="DT235" t="str">
            <v/>
          </cell>
          <cell r="DU235" t="str">
            <v/>
          </cell>
        </row>
        <row r="236">
          <cell r="DT236" t="str">
            <v/>
          </cell>
          <cell r="DU236" t="str">
            <v/>
          </cell>
        </row>
        <row r="237">
          <cell r="DT237" t="str">
            <v/>
          </cell>
          <cell r="DU237" t="str">
            <v/>
          </cell>
        </row>
        <row r="238">
          <cell r="DT238" t="str">
            <v/>
          </cell>
          <cell r="DU238" t="str">
            <v/>
          </cell>
        </row>
        <row r="239">
          <cell r="DT239" t="str">
            <v/>
          </cell>
          <cell r="DU239" t="str">
            <v/>
          </cell>
        </row>
        <row r="240">
          <cell r="DT240" t="str">
            <v/>
          </cell>
          <cell r="DU240" t="str">
            <v/>
          </cell>
        </row>
        <row r="241">
          <cell r="DT241" t="str">
            <v/>
          </cell>
          <cell r="DU241" t="str">
            <v/>
          </cell>
        </row>
        <row r="242">
          <cell r="DT242" t="str">
            <v/>
          </cell>
          <cell r="DU242" t="str">
            <v/>
          </cell>
        </row>
        <row r="243">
          <cell r="DT243" t="str">
            <v/>
          </cell>
          <cell r="DU243" t="str">
            <v/>
          </cell>
        </row>
        <row r="244">
          <cell r="DT244" t="str">
            <v/>
          </cell>
          <cell r="DU244" t="str">
            <v/>
          </cell>
        </row>
        <row r="245">
          <cell r="DT245" t="str">
            <v/>
          </cell>
          <cell r="DU245" t="str">
            <v/>
          </cell>
        </row>
        <row r="246">
          <cell r="DT246" t="str">
            <v/>
          </cell>
          <cell r="DU246" t="str">
            <v/>
          </cell>
        </row>
        <row r="247">
          <cell r="DT247" t="str">
            <v/>
          </cell>
          <cell r="DU247" t="str">
            <v/>
          </cell>
        </row>
        <row r="248">
          <cell r="DT248" t="str">
            <v/>
          </cell>
          <cell r="DU248" t="str">
            <v/>
          </cell>
        </row>
        <row r="249">
          <cell r="DT249" t="str">
            <v/>
          </cell>
          <cell r="DU249" t="str">
            <v/>
          </cell>
        </row>
        <row r="250">
          <cell r="DT250" t="str">
            <v/>
          </cell>
          <cell r="DU250" t="str">
            <v/>
          </cell>
        </row>
        <row r="251">
          <cell r="DT251" t="str">
            <v/>
          </cell>
          <cell r="DU251" t="str">
            <v/>
          </cell>
        </row>
        <row r="252">
          <cell r="DT252" t="str">
            <v/>
          </cell>
          <cell r="DU252" t="str">
            <v/>
          </cell>
        </row>
        <row r="253">
          <cell r="DT253" t="str">
            <v/>
          </cell>
          <cell r="DU253" t="str">
            <v/>
          </cell>
        </row>
        <row r="254">
          <cell r="DT254" t="str">
            <v/>
          </cell>
          <cell r="DU254" t="str">
            <v/>
          </cell>
        </row>
        <row r="255">
          <cell r="DT255" t="str">
            <v/>
          </cell>
          <cell r="DU255" t="str">
            <v/>
          </cell>
        </row>
        <row r="256">
          <cell r="DT256" t="str">
            <v/>
          </cell>
          <cell r="DU256" t="str">
            <v/>
          </cell>
        </row>
        <row r="257">
          <cell r="DT257" t="str">
            <v/>
          </cell>
          <cell r="DU257" t="str">
            <v/>
          </cell>
        </row>
        <row r="258">
          <cell r="DT258" t="str">
            <v/>
          </cell>
          <cell r="DU258" t="str">
            <v/>
          </cell>
        </row>
        <row r="259">
          <cell r="DT259" t="str">
            <v/>
          </cell>
          <cell r="DU259" t="str">
            <v/>
          </cell>
        </row>
        <row r="260">
          <cell r="DT260" t="str">
            <v/>
          </cell>
          <cell r="DU260" t="str">
            <v/>
          </cell>
        </row>
        <row r="261">
          <cell r="DT261" t="str">
            <v/>
          </cell>
          <cell r="DU261" t="str">
            <v/>
          </cell>
        </row>
        <row r="262">
          <cell r="DT262" t="str">
            <v/>
          </cell>
          <cell r="DU262" t="str">
            <v/>
          </cell>
        </row>
        <row r="263">
          <cell r="DT263" t="str">
            <v/>
          </cell>
          <cell r="DU263" t="str">
            <v/>
          </cell>
        </row>
        <row r="264">
          <cell r="DT264" t="str">
            <v/>
          </cell>
          <cell r="DU264" t="str">
            <v/>
          </cell>
        </row>
        <row r="265">
          <cell r="DT265" t="str">
            <v/>
          </cell>
          <cell r="DU265" t="str">
            <v/>
          </cell>
        </row>
        <row r="266">
          <cell r="DT266" t="str">
            <v/>
          </cell>
          <cell r="DU266" t="str">
            <v/>
          </cell>
        </row>
        <row r="267">
          <cell r="DT267" t="str">
            <v/>
          </cell>
          <cell r="DU267" t="str">
            <v/>
          </cell>
        </row>
        <row r="268">
          <cell r="DT268" t="str">
            <v/>
          </cell>
          <cell r="DU268" t="str">
            <v/>
          </cell>
        </row>
        <row r="269">
          <cell r="DT269" t="str">
            <v/>
          </cell>
          <cell r="DU269" t="str">
            <v/>
          </cell>
        </row>
        <row r="270">
          <cell r="DT270" t="str">
            <v/>
          </cell>
          <cell r="DU270" t="str">
            <v/>
          </cell>
        </row>
        <row r="271">
          <cell r="DT271" t="str">
            <v/>
          </cell>
          <cell r="DU271" t="str">
            <v/>
          </cell>
        </row>
        <row r="272">
          <cell r="DT272" t="str">
            <v/>
          </cell>
          <cell r="DU272" t="str">
            <v/>
          </cell>
        </row>
        <row r="273">
          <cell r="DT273" t="str">
            <v/>
          </cell>
          <cell r="DU273" t="str">
            <v/>
          </cell>
        </row>
        <row r="274">
          <cell r="DT274" t="str">
            <v/>
          </cell>
          <cell r="DU274" t="str">
            <v/>
          </cell>
        </row>
        <row r="275">
          <cell r="DT275" t="str">
            <v/>
          </cell>
          <cell r="DU275" t="str">
            <v/>
          </cell>
        </row>
        <row r="276">
          <cell r="DT276" t="str">
            <v/>
          </cell>
          <cell r="DU276" t="str">
            <v/>
          </cell>
        </row>
        <row r="277">
          <cell r="DT277" t="str">
            <v/>
          </cell>
          <cell r="DU277" t="str">
            <v/>
          </cell>
        </row>
        <row r="278">
          <cell r="DT278" t="str">
            <v/>
          </cell>
          <cell r="DU278" t="str">
            <v/>
          </cell>
        </row>
        <row r="279">
          <cell r="DT279" t="str">
            <v/>
          </cell>
          <cell r="DU279" t="str">
            <v/>
          </cell>
        </row>
        <row r="280">
          <cell r="DT280" t="str">
            <v/>
          </cell>
          <cell r="DU280" t="str">
            <v/>
          </cell>
        </row>
        <row r="281">
          <cell r="DT281" t="str">
            <v/>
          </cell>
          <cell r="DU281" t="str">
            <v/>
          </cell>
        </row>
        <row r="282">
          <cell r="DT282" t="str">
            <v/>
          </cell>
          <cell r="DU282" t="str">
            <v/>
          </cell>
        </row>
        <row r="283">
          <cell r="DT283" t="str">
            <v/>
          </cell>
          <cell r="DU283" t="str">
            <v/>
          </cell>
        </row>
        <row r="284">
          <cell r="DT284" t="str">
            <v/>
          </cell>
          <cell r="DU284" t="str">
            <v/>
          </cell>
        </row>
        <row r="285">
          <cell r="DT285" t="str">
            <v/>
          </cell>
          <cell r="DU285" t="str">
            <v/>
          </cell>
        </row>
        <row r="286">
          <cell r="DT286" t="str">
            <v/>
          </cell>
          <cell r="DU286" t="str">
            <v/>
          </cell>
        </row>
        <row r="287">
          <cell r="DT287" t="str">
            <v/>
          </cell>
          <cell r="DU287" t="str">
            <v/>
          </cell>
        </row>
        <row r="288">
          <cell r="DT288" t="str">
            <v/>
          </cell>
          <cell r="DU288" t="str">
            <v/>
          </cell>
        </row>
        <row r="289">
          <cell r="DT289" t="str">
            <v/>
          </cell>
          <cell r="DU289" t="str">
            <v/>
          </cell>
        </row>
        <row r="290">
          <cell r="DT290" t="str">
            <v/>
          </cell>
          <cell r="DU290" t="str">
            <v/>
          </cell>
        </row>
        <row r="291">
          <cell r="DT291" t="str">
            <v/>
          </cell>
          <cell r="DU291" t="str">
            <v/>
          </cell>
        </row>
        <row r="292">
          <cell r="DT292" t="str">
            <v/>
          </cell>
          <cell r="DU292" t="str">
            <v/>
          </cell>
        </row>
        <row r="293">
          <cell r="DT293" t="str">
            <v/>
          </cell>
          <cell r="DU293" t="str">
            <v/>
          </cell>
        </row>
        <row r="294">
          <cell r="DT294" t="str">
            <v/>
          </cell>
          <cell r="DU294" t="str">
            <v/>
          </cell>
        </row>
        <row r="295">
          <cell r="DT295" t="str">
            <v/>
          </cell>
          <cell r="DU295" t="str">
            <v/>
          </cell>
        </row>
        <row r="296">
          <cell r="DT296" t="str">
            <v/>
          </cell>
          <cell r="DU296" t="str">
            <v/>
          </cell>
        </row>
        <row r="297">
          <cell r="DT297" t="str">
            <v/>
          </cell>
          <cell r="DU297" t="str">
            <v/>
          </cell>
        </row>
        <row r="298">
          <cell r="DT298" t="str">
            <v/>
          </cell>
          <cell r="DU298" t="str">
            <v/>
          </cell>
        </row>
        <row r="299">
          <cell r="DT299" t="str">
            <v/>
          </cell>
          <cell r="DU299" t="str">
            <v/>
          </cell>
        </row>
        <row r="300">
          <cell r="DT300" t="str">
            <v/>
          </cell>
          <cell r="DU300" t="str">
            <v/>
          </cell>
        </row>
        <row r="301">
          <cell r="DT301" t="str">
            <v/>
          </cell>
          <cell r="DU301" t="str">
            <v/>
          </cell>
        </row>
        <row r="302">
          <cell r="DT302" t="str">
            <v/>
          </cell>
          <cell r="DU302" t="str">
            <v/>
          </cell>
        </row>
        <row r="303">
          <cell r="DT303" t="str">
            <v/>
          </cell>
          <cell r="DU303" t="str">
            <v/>
          </cell>
        </row>
        <row r="304">
          <cell r="DT304" t="str">
            <v/>
          </cell>
          <cell r="DU304" t="str">
            <v/>
          </cell>
        </row>
        <row r="305">
          <cell r="DT305" t="str">
            <v/>
          </cell>
          <cell r="DU305" t="str">
            <v/>
          </cell>
        </row>
        <row r="306">
          <cell r="DT306" t="str">
            <v/>
          </cell>
          <cell r="DU306" t="str">
            <v/>
          </cell>
        </row>
        <row r="307">
          <cell r="DT307" t="str">
            <v/>
          </cell>
          <cell r="DU307" t="str">
            <v/>
          </cell>
        </row>
        <row r="308">
          <cell r="DT308" t="str">
            <v/>
          </cell>
          <cell r="DU308" t="str">
            <v/>
          </cell>
        </row>
        <row r="309">
          <cell r="DT309" t="str">
            <v/>
          </cell>
          <cell r="DU309" t="str">
            <v/>
          </cell>
        </row>
        <row r="310">
          <cell r="DT310" t="str">
            <v/>
          </cell>
          <cell r="DU310" t="str">
            <v/>
          </cell>
        </row>
        <row r="311">
          <cell r="DT311" t="str">
            <v/>
          </cell>
          <cell r="DU311" t="str">
            <v/>
          </cell>
        </row>
        <row r="312">
          <cell r="DT312" t="str">
            <v/>
          </cell>
          <cell r="DU312" t="str">
            <v/>
          </cell>
        </row>
        <row r="313">
          <cell r="DT313" t="str">
            <v/>
          </cell>
          <cell r="DU313" t="str">
            <v/>
          </cell>
        </row>
        <row r="314">
          <cell r="DT314" t="str">
            <v/>
          </cell>
          <cell r="DU314" t="str">
            <v/>
          </cell>
        </row>
        <row r="315">
          <cell r="DT315" t="str">
            <v/>
          </cell>
          <cell r="DU315" t="str">
            <v/>
          </cell>
        </row>
        <row r="316">
          <cell r="DT316" t="str">
            <v/>
          </cell>
          <cell r="DU316" t="str">
            <v/>
          </cell>
        </row>
        <row r="317">
          <cell r="DT317" t="str">
            <v/>
          </cell>
          <cell r="DU317" t="str">
            <v/>
          </cell>
        </row>
        <row r="318">
          <cell r="DT318" t="str">
            <v/>
          </cell>
          <cell r="DU318" t="str">
            <v/>
          </cell>
        </row>
        <row r="319">
          <cell r="DT319" t="str">
            <v/>
          </cell>
          <cell r="DU319" t="str">
            <v/>
          </cell>
        </row>
        <row r="320">
          <cell r="DT320" t="str">
            <v/>
          </cell>
          <cell r="DU320" t="str">
            <v/>
          </cell>
        </row>
        <row r="321">
          <cell r="DT321" t="str">
            <v/>
          </cell>
          <cell r="DU321" t="str">
            <v/>
          </cell>
        </row>
        <row r="322">
          <cell r="DT322" t="str">
            <v/>
          </cell>
          <cell r="DU322" t="str">
            <v/>
          </cell>
        </row>
        <row r="323">
          <cell r="DT323" t="str">
            <v/>
          </cell>
          <cell r="DU323" t="str">
            <v/>
          </cell>
        </row>
        <row r="324">
          <cell r="DT324" t="str">
            <v/>
          </cell>
          <cell r="DU324" t="str">
            <v/>
          </cell>
        </row>
        <row r="325">
          <cell r="DT325" t="str">
            <v/>
          </cell>
          <cell r="DU325" t="str">
            <v/>
          </cell>
        </row>
        <row r="326">
          <cell r="DT326" t="str">
            <v/>
          </cell>
          <cell r="DU326" t="str">
            <v/>
          </cell>
        </row>
        <row r="327">
          <cell r="DT327" t="str">
            <v/>
          </cell>
          <cell r="DU327" t="str">
            <v/>
          </cell>
        </row>
        <row r="328">
          <cell r="DT328" t="str">
            <v/>
          </cell>
          <cell r="DU328" t="str">
            <v/>
          </cell>
        </row>
        <row r="329">
          <cell r="DT329" t="str">
            <v/>
          </cell>
          <cell r="DU329" t="str">
            <v/>
          </cell>
        </row>
        <row r="330">
          <cell r="DT330" t="str">
            <v/>
          </cell>
          <cell r="DU330" t="str">
            <v/>
          </cell>
        </row>
        <row r="331">
          <cell r="DT331" t="str">
            <v/>
          </cell>
          <cell r="DU331" t="str">
            <v/>
          </cell>
        </row>
        <row r="332">
          <cell r="DT332" t="str">
            <v/>
          </cell>
          <cell r="DU332" t="str">
            <v/>
          </cell>
        </row>
        <row r="333">
          <cell r="DT333" t="str">
            <v/>
          </cell>
          <cell r="DU333" t="str">
            <v/>
          </cell>
        </row>
        <row r="334">
          <cell r="DT334" t="str">
            <v/>
          </cell>
          <cell r="DU334" t="str">
            <v/>
          </cell>
        </row>
        <row r="335">
          <cell r="DT335" t="str">
            <v/>
          </cell>
          <cell r="DU335" t="str">
            <v/>
          </cell>
        </row>
        <row r="336">
          <cell r="DT336" t="str">
            <v/>
          </cell>
          <cell r="DU336" t="str">
            <v/>
          </cell>
        </row>
        <row r="337">
          <cell r="DT337" t="str">
            <v/>
          </cell>
          <cell r="DU337" t="str">
            <v/>
          </cell>
        </row>
        <row r="338">
          <cell r="DT338" t="str">
            <v/>
          </cell>
          <cell r="DU338" t="str">
            <v/>
          </cell>
        </row>
        <row r="339">
          <cell r="DT339" t="str">
            <v/>
          </cell>
          <cell r="DU339" t="str">
            <v/>
          </cell>
        </row>
        <row r="340">
          <cell r="DT340" t="str">
            <v/>
          </cell>
          <cell r="DU340" t="str">
            <v/>
          </cell>
        </row>
        <row r="341">
          <cell r="DT341" t="str">
            <v/>
          </cell>
          <cell r="DU341" t="str">
            <v/>
          </cell>
        </row>
        <row r="342">
          <cell r="DT342" t="str">
            <v/>
          </cell>
          <cell r="DU342" t="str">
            <v/>
          </cell>
        </row>
        <row r="343">
          <cell r="DT343" t="str">
            <v/>
          </cell>
          <cell r="DU343" t="str">
            <v/>
          </cell>
        </row>
        <row r="344">
          <cell r="DT344" t="str">
            <v/>
          </cell>
          <cell r="DU344" t="str">
            <v/>
          </cell>
        </row>
        <row r="345">
          <cell r="DT345" t="str">
            <v/>
          </cell>
          <cell r="DU345" t="str">
            <v/>
          </cell>
        </row>
        <row r="346">
          <cell r="DT346" t="str">
            <v/>
          </cell>
          <cell r="DU346" t="str">
            <v/>
          </cell>
        </row>
        <row r="347">
          <cell r="DT347" t="str">
            <v/>
          </cell>
          <cell r="DU347" t="str">
            <v/>
          </cell>
        </row>
        <row r="348">
          <cell r="DT348" t="str">
            <v/>
          </cell>
          <cell r="DU348" t="str">
            <v/>
          </cell>
        </row>
        <row r="349">
          <cell r="DT349" t="str">
            <v/>
          </cell>
          <cell r="DU349" t="str">
            <v/>
          </cell>
        </row>
        <row r="350">
          <cell r="DT350" t="str">
            <v/>
          </cell>
          <cell r="DU350" t="str">
            <v/>
          </cell>
        </row>
        <row r="351">
          <cell r="DT351" t="str">
            <v/>
          </cell>
          <cell r="DU351" t="str">
            <v/>
          </cell>
        </row>
        <row r="352">
          <cell r="DT352" t="str">
            <v/>
          </cell>
          <cell r="DU352" t="str">
            <v/>
          </cell>
        </row>
        <row r="353">
          <cell r="DT353" t="str">
            <v/>
          </cell>
          <cell r="DU353" t="str">
            <v/>
          </cell>
        </row>
        <row r="354">
          <cell r="DT354" t="str">
            <v/>
          </cell>
          <cell r="DU354" t="str">
            <v/>
          </cell>
        </row>
        <row r="355">
          <cell r="DT355" t="str">
            <v/>
          </cell>
          <cell r="DU355" t="str">
            <v/>
          </cell>
        </row>
        <row r="356">
          <cell r="DT356" t="str">
            <v/>
          </cell>
          <cell r="DU356" t="str">
            <v/>
          </cell>
        </row>
        <row r="357">
          <cell r="DT357" t="str">
            <v/>
          </cell>
          <cell r="DU357" t="str">
            <v/>
          </cell>
        </row>
        <row r="358">
          <cell r="DT358" t="str">
            <v/>
          </cell>
          <cell r="DU358" t="str">
            <v/>
          </cell>
        </row>
        <row r="359">
          <cell r="DT359" t="str">
            <v/>
          </cell>
          <cell r="DU359" t="str">
            <v/>
          </cell>
        </row>
        <row r="360">
          <cell r="DT360" t="str">
            <v/>
          </cell>
          <cell r="DU360" t="str">
            <v/>
          </cell>
        </row>
        <row r="361">
          <cell r="DT361" t="str">
            <v/>
          </cell>
          <cell r="DU361" t="str">
            <v/>
          </cell>
        </row>
        <row r="362">
          <cell r="DT362" t="str">
            <v/>
          </cell>
          <cell r="DU362" t="str">
            <v/>
          </cell>
        </row>
        <row r="363">
          <cell r="DT363" t="str">
            <v/>
          </cell>
          <cell r="DU363" t="str">
            <v/>
          </cell>
        </row>
        <row r="364">
          <cell r="DT364" t="str">
            <v/>
          </cell>
          <cell r="DU364" t="str">
            <v/>
          </cell>
        </row>
        <row r="365">
          <cell r="DT365" t="str">
            <v/>
          </cell>
          <cell r="DU365" t="str">
            <v/>
          </cell>
        </row>
        <row r="366">
          <cell r="DT366" t="str">
            <v/>
          </cell>
          <cell r="DU366" t="str">
            <v/>
          </cell>
        </row>
        <row r="367">
          <cell r="DT367" t="str">
            <v/>
          </cell>
          <cell r="DU367" t="str">
            <v/>
          </cell>
        </row>
        <row r="368">
          <cell r="DT368" t="str">
            <v/>
          </cell>
          <cell r="DU368" t="str">
            <v/>
          </cell>
        </row>
        <row r="369">
          <cell r="DT369" t="str">
            <v/>
          </cell>
          <cell r="DU369" t="str">
            <v/>
          </cell>
        </row>
        <row r="370">
          <cell r="DT370" t="str">
            <v/>
          </cell>
          <cell r="DU370" t="str">
            <v/>
          </cell>
        </row>
        <row r="371">
          <cell r="DT371" t="str">
            <v/>
          </cell>
          <cell r="DU371" t="str">
            <v/>
          </cell>
        </row>
        <row r="372">
          <cell r="DT372" t="str">
            <v/>
          </cell>
          <cell r="DU372" t="str">
            <v/>
          </cell>
        </row>
        <row r="373">
          <cell r="DT373" t="str">
            <v/>
          </cell>
          <cell r="DU373" t="str">
            <v/>
          </cell>
        </row>
        <row r="374">
          <cell r="DT374" t="str">
            <v/>
          </cell>
          <cell r="DU374" t="str">
            <v/>
          </cell>
        </row>
        <row r="375">
          <cell r="DT375" t="str">
            <v/>
          </cell>
          <cell r="DU375" t="str">
            <v/>
          </cell>
        </row>
        <row r="376">
          <cell r="DT376" t="str">
            <v/>
          </cell>
          <cell r="DU376" t="str">
            <v/>
          </cell>
        </row>
        <row r="377">
          <cell r="DT377" t="str">
            <v/>
          </cell>
          <cell r="DU377" t="str">
            <v/>
          </cell>
        </row>
        <row r="378">
          <cell r="DT378" t="str">
            <v/>
          </cell>
          <cell r="DU378" t="str">
            <v/>
          </cell>
        </row>
        <row r="379">
          <cell r="DT379" t="str">
            <v/>
          </cell>
          <cell r="DU379" t="str">
            <v/>
          </cell>
        </row>
        <row r="380">
          <cell r="DT380" t="str">
            <v/>
          </cell>
          <cell r="DU380" t="str">
            <v/>
          </cell>
        </row>
        <row r="381">
          <cell r="DT381" t="str">
            <v/>
          </cell>
          <cell r="DU381" t="str">
            <v/>
          </cell>
        </row>
        <row r="382">
          <cell r="DT382" t="str">
            <v/>
          </cell>
          <cell r="DU382" t="str">
            <v/>
          </cell>
        </row>
        <row r="383">
          <cell r="DT383" t="str">
            <v/>
          </cell>
          <cell r="DU383" t="str">
            <v/>
          </cell>
        </row>
        <row r="384">
          <cell r="DT384" t="str">
            <v/>
          </cell>
          <cell r="DU384" t="str">
            <v/>
          </cell>
        </row>
        <row r="385">
          <cell r="DT385" t="str">
            <v/>
          </cell>
          <cell r="DU385" t="str">
            <v/>
          </cell>
        </row>
        <row r="386">
          <cell r="DT386" t="str">
            <v/>
          </cell>
          <cell r="DU386" t="str">
            <v/>
          </cell>
        </row>
        <row r="387">
          <cell r="DT387" t="str">
            <v/>
          </cell>
          <cell r="DU387" t="str">
            <v/>
          </cell>
        </row>
        <row r="388">
          <cell r="DT388" t="str">
            <v/>
          </cell>
          <cell r="DU388" t="str">
            <v/>
          </cell>
        </row>
        <row r="389">
          <cell r="DT389" t="str">
            <v/>
          </cell>
          <cell r="DU389" t="str">
            <v/>
          </cell>
        </row>
        <row r="390">
          <cell r="DT390" t="str">
            <v/>
          </cell>
          <cell r="DU390" t="str">
            <v/>
          </cell>
        </row>
        <row r="391">
          <cell r="DT391" t="str">
            <v/>
          </cell>
          <cell r="DU391" t="str">
            <v/>
          </cell>
        </row>
        <row r="392">
          <cell r="DT392" t="str">
            <v/>
          </cell>
          <cell r="DU392" t="str">
            <v/>
          </cell>
        </row>
        <row r="393">
          <cell r="DT393" t="str">
            <v/>
          </cell>
          <cell r="DU393" t="str">
            <v/>
          </cell>
        </row>
        <row r="394">
          <cell r="DT394" t="str">
            <v/>
          </cell>
          <cell r="DU394" t="str">
            <v/>
          </cell>
        </row>
        <row r="395">
          <cell r="DT395" t="str">
            <v/>
          </cell>
          <cell r="DU395" t="str">
            <v/>
          </cell>
        </row>
        <row r="396">
          <cell r="DT396" t="str">
            <v/>
          </cell>
          <cell r="DU396" t="str">
            <v/>
          </cell>
        </row>
        <row r="397">
          <cell r="DT397" t="str">
            <v/>
          </cell>
          <cell r="DU397" t="str">
            <v/>
          </cell>
        </row>
        <row r="398">
          <cell r="DT398" t="str">
            <v/>
          </cell>
          <cell r="DU398" t="str">
            <v/>
          </cell>
        </row>
        <row r="399">
          <cell r="DT399" t="str">
            <v/>
          </cell>
          <cell r="DU399" t="str">
            <v/>
          </cell>
        </row>
        <row r="400">
          <cell r="DT400" t="str">
            <v/>
          </cell>
          <cell r="DU400" t="str">
            <v/>
          </cell>
        </row>
        <row r="401">
          <cell r="DT401" t="str">
            <v/>
          </cell>
          <cell r="DU401" t="str">
            <v/>
          </cell>
        </row>
        <row r="402">
          <cell r="DT402" t="str">
            <v/>
          </cell>
          <cell r="DU402" t="str">
            <v/>
          </cell>
        </row>
        <row r="403">
          <cell r="DT403" t="str">
            <v/>
          </cell>
          <cell r="DU403" t="str">
            <v/>
          </cell>
        </row>
        <row r="404">
          <cell r="DT404" t="str">
            <v/>
          </cell>
          <cell r="DU404" t="str">
            <v/>
          </cell>
        </row>
        <row r="405">
          <cell r="DT405" t="str">
            <v/>
          </cell>
          <cell r="DU405" t="str">
            <v/>
          </cell>
        </row>
        <row r="406">
          <cell r="DT406" t="str">
            <v/>
          </cell>
          <cell r="DU406" t="str">
            <v/>
          </cell>
        </row>
        <row r="407">
          <cell r="DT407" t="str">
            <v/>
          </cell>
          <cell r="DU407" t="str">
            <v/>
          </cell>
        </row>
        <row r="408">
          <cell r="DT408" t="str">
            <v/>
          </cell>
          <cell r="DU408" t="str">
            <v/>
          </cell>
        </row>
        <row r="409">
          <cell r="DT409" t="str">
            <v/>
          </cell>
          <cell r="DU409" t="str">
            <v/>
          </cell>
        </row>
        <row r="410">
          <cell r="DT410" t="str">
            <v/>
          </cell>
          <cell r="DU410" t="str">
            <v/>
          </cell>
        </row>
        <row r="411">
          <cell r="DT411" t="str">
            <v/>
          </cell>
          <cell r="DU411" t="str">
            <v/>
          </cell>
        </row>
        <row r="412">
          <cell r="DT412" t="str">
            <v/>
          </cell>
          <cell r="DU412" t="str">
            <v/>
          </cell>
        </row>
        <row r="413">
          <cell r="DT413" t="str">
            <v/>
          </cell>
          <cell r="DU413" t="str">
            <v/>
          </cell>
        </row>
        <row r="414">
          <cell r="DT414" t="str">
            <v/>
          </cell>
          <cell r="DU414" t="str">
            <v/>
          </cell>
        </row>
        <row r="415">
          <cell r="DT415" t="str">
            <v/>
          </cell>
          <cell r="DU415" t="str">
            <v/>
          </cell>
        </row>
        <row r="416">
          <cell r="DT416" t="str">
            <v/>
          </cell>
          <cell r="DU416" t="str">
            <v/>
          </cell>
        </row>
        <row r="417">
          <cell r="DT417" t="str">
            <v/>
          </cell>
          <cell r="DU417" t="str">
            <v/>
          </cell>
        </row>
        <row r="418">
          <cell r="DT418" t="str">
            <v/>
          </cell>
          <cell r="DU418" t="str">
            <v/>
          </cell>
        </row>
        <row r="419">
          <cell r="DT419" t="str">
            <v/>
          </cell>
          <cell r="DU419" t="str">
            <v/>
          </cell>
        </row>
        <row r="420">
          <cell r="DT420" t="str">
            <v/>
          </cell>
          <cell r="DU420" t="str">
            <v/>
          </cell>
        </row>
        <row r="421">
          <cell r="DT421" t="str">
            <v/>
          </cell>
          <cell r="DU421" t="str">
            <v/>
          </cell>
        </row>
        <row r="422">
          <cell r="DT422" t="str">
            <v/>
          </cell>
          <cell r="DU422" t="str">
            <v/>
          </cell>
        </row>
        <row r="423">
          <cell r="DT423" t="str">
            <v/>
          </cell>
          <cell r="DU423" t="str">
            <v/>
          </cell>
        </row>
        <row r="424">
          <cell r="DT424" t="str">
            <v/>
          </cell>
          <cell r="DU424" t="str">
            <v/>
          </cell>
        </row>
        <row r="425">
          <cell r="DT425" t="str">
            <v/>
          </cell>
          <cell r="DU425" t="str">
            <v/>
          </cell>
        </row>
        <row r="426">
          <cell r="DT426" t="str">
            <v/>
          </cell>
          <cell r="DU426" t="str">
            <v/>
          </cell>
        </row>
        <row r="427">
          <cell r="DT427" t="str">
            <v/>
          </cell>
          <cell r="DU427" t="str">
            <v/>
          </cell>
        </row>
        <row r="428">
          <cell r="DT428" t="str">
            <v/>
          </cell>
          <cell r="DU428" t="str">
            <v/>
          </cell>
        </row>
        <row r="429">
          <cell r="DT429" t="str">
            <v/>
          </cell>
          <cell r="DU429" t="str">
            <v/>
          </cell>
        </row>
        <row r="430">
          <cell r="DT430" t="str">
            <v/>
          </cell>
          <cell r="DU430" t="str">
            <v/>
          </cell>
        </row>
        <row r="431">
          <cell r="DT431" t="str">
            <v/>
          </cell>
          <cell r="DU431" t="str">
            <v/>
          </cell>
        </row>
        <row r="432">
          <cell r="DT432" t="str">
            <v/>
          </cell>
          <cell r="DU432" t="str">
            <v/>
          </cell>
        </row>
        <row r="433">
          <cell r="DT433" t="str">
            <v/>
          </cell>
          <cell r="DU433" t="str">
            <v/>
          </cell>
        </row>
        <row r="434">
          <cell r="DT434" t="str">
            <v/>
          </cell>
          <cell r="DU434" t="str">
            <v/>
          </cell>
        </row>
        <row r="435">
          <cell r="DT435" t="str">
            <v/>
          </cell>
          <cell r="DU435" t="str">
            <v/>
          </cell>
        </row>
        <row r="436">
          <cell r="DT436" t="str">
            <v/>
          </cell>
          <cell r="DU436" t="str">
            <v/>
          </cell>
        </row>
        <row r="437">
          <cell r="DT437" t="str">
            <v/>
          </cell>
          <cell r="DU437" t="str">
            <v/>
          </cell>
        </row>
        <row r="438">
          <cell r="DT438" t="str">
            <v/>
          </cell>
          <cell r="DU438" t="str">
            <v/>
          </cell>
        </row>
        <row r="439">
          <cell r="DT439" t="str">
            <v/>
          </cell>
          <cell r="DU439" t="str">
            <v/>
          </cell>
        </row>
        <row r="440">
          <cell r="DT440" t="str">
            <v/>
          </cell>
          <cell r="DU440" t="str">
            <v/>
          </cell>
        </row>
        <row r="441">
          <cell r="DT441" t="str">
            <v/>
          </cell>
          <cell r="DU441" t="str">
            <v/>
          </cell>
        </row>
        <row r="442">
          <cell r="DT442" t="str">
            <v/>
          </cell>
          <cell r="DU442" t="str">
            <v/>
          </cell>
        </row>
        <row r="443">
          <cell r="DT443" t="str">
            <v/>
          </cell>
          <cell r="DU443" t="str">
            <v/>
          </cell>
        </row>
        <row r="444">
          <cell r="DT444" t="str">
            <v/>
          </cell>
          <cell r="DU444" t="str">
            <v/>
          </cell>
        </row>
        <row r="445">
          <cell r="DT445" t="str">
            <v/>
          </cell>
          <cell r="DU445" t="str">
            <v/>
          </cell>
        </row>
        <row r="446">
          <cell r="DT446" t="str">
            <v/>
          </cell>
          <cell r="DU446" t="str">
            <v/>
          </cell>
        </row>
        <row r="447">
          <cell r="DT447" t="str">
            <v/>
          </cell>
          <cell r="DU447" t="str">
            <v/>
          </cell>
        </row>
        <row r="448">
          <cell r="DT448" t="str">
            <v/>
          </cell>
          <cell r="DU448" t="str">
            <v/>
          </cell>
        </row>
        <row r="449">
          <cell r="DT449" t="str">
            <v/>
          </cell>
          <cell r="DU449" t="str">
            <v/>
          </cell>
        </row>
        <row r="450">
          <cell r="DT450" t="str">
            <v/>
          </cell>
          <cell r="DU450" t="str">
            <v/>
          </cell>
        </row>
        <row r="451">
          <cell r="DT451" t="str">
            <v/>
          </cell>
          <cell r="DU451" t="str">
            <v/>
          </cell>
        </row>
        <row r="452">
          <cell r="DT452" t="str">
            <v/>
          </cell>
          <cell r="DU452" t="str">
            <v/>
          </cell>
        </row>
        <row r="453">
          <cell r="DT453" t="str">
            <v/>
          </cell>
          <cell r="DU453" t="str">
            <v/>
          </cell>
        </row>
        <row r="454">
          <cell r="DT454" t="str">
            <v/>
          </cell>
          <cell r="DU454" t="str">
            <v/>
          </cell>
        </row>
        <row r="455">
          <cell r="DT455" t="str">
            <v/>
          </cell>
          <cell r="DU455" t="str">
            <v/>
          </cell>
        </row>
        <row r="456">
          <cell r="DT456" t="str">
            <v/>
          </cell>
          <cell r="DU456" t="str">
            <v/>
          </cell>
        </row>
        <row r="457">
          <cell r="DT457" t="str">
            <v/>
          </cell>
          <cell r="DU457" t="str">
            <v/>
          </cell>
        </row>
        <row r="458">
          <cell r="DT458" t="str">
            <v/>
          </cell>
          <cell r="DU458" t="str">
            <v/>
          </cell>
        </row>
        <row r="459">
          <cell r="DT459" t="str">
            <v/>
          </cell>
          <cell r="DU459" t="str">
            <v/>
          </cell>
        </row>
        <row r="460">
          <cell r="DT460" t="str">
            <v/>
          </cell>
          <cell r="DU460" t="str">
            <v/>
          </cell>
        </row>
        <row r="461">
          <cell r="DT461" t="str">
            <v/>
          </cell>
          <cell r="DU461" t="str">
            <v/>
          </cell>
        </row>
        <row r="462">
          <cell r="DT462" t="str">
            <v/>
          </cell>
          <cell r="DU462" t="str">
            <v/>
          </cell>
        </row>
        <row r="463">
          <cell r="DT463" t="str">
            <v/>
          </cell>
          <cell r="DU463" t="str">
            <v/>
          </cell>
        </row>
        <row r="464">
          <cell r="DT464" t="str">
            <v/>
          </cell>
          <cell r="DU464" t="str">
            <v/>
          </cell>
        </row>
        <row r="465">
          <cell r="DT465" t="str">
            <v/>
          </cell>
          <cell r="DU465" t="str">
            <v/>
          </cell>
        </row>
        <row r="466">
          <cell r="DT466" t="str">
            <v/>
          </cell>
          <cell r="DU466" t="str">
            <v/>
          </cell>
        </row>
        <row r="467">
          <cell r="DT467" t="str">
            <v/>
          </cell>
          <cell r="DU467" t="str">
            <v/>
          </cell>
        </row>
        <row r="468">
          <cell r="DT468" t="str">
            <v/>
          </cell>
          <cell r="DU468" t="str">
            <v/>
          </cell>
        </row>
        <row r="469">
          <cell r="DT469" t="str">
            <v/>
          </cell>
          <cell r="DU469" t="str">
            <v/>
          </cell>
        </row>
        <row r="470">
          <cell r="DT470" t="str">
            <v/>
          </cell>
          <cell r="DU470" t="str">
            <v/>
          </cell>
        </row>
        <row r="471">
          <cell r="DT471" t="str">
            <v/>
          </cell>
          <cell r="DU471" t="str">
            <v/>
          </cell>
        </row>
        <row r="472">
          <cell r="DT472" t="str">
            <v/>
          </cell>
          <cell r="DU472" t="str">
            <v/>
          </cell>
        </row>
        <row r="473">
          <cell r="DT473" t="str">
            <v/>
          </cell>
          <cell r="DU473" t="str">
            <v/>
          </cell>
        </row>
        <row r="474">
          <cell r="DT474" t="str">
            <v/>
          </cell>
          <cell r="DU474" t="str">
            <v/>
          </cell>
        </row>
        <row r="475">
          <cell r="DT475" t="str">
            <v/>
          </cell>
          <cell r="DU475" t="str">
            <v/>
          </cell>
        </row>
        <row r="476">
          <cell r="DT476" t="str">
            <v/>
          </cell>
          <cell r="DU476" t="str">
            <v/>
          </cell>
        </row>
        <row r="477">
          <cell r="DT477" t="str">
            <v/>
          </cell>
          <cell r="DU477" t="str">
            <v/>
          </cell>
        </row>
        <row r="478">
          <cell r="DT478" t="str">
            <v/>
          </cell>
          <cell r="DU478" t="str">
            <v/>
          </cell>
        </row>
        <row r="479">
          <cell r="DT479" t="str">
            <v/>
          </cell>
          <cell r="DU479" t="str">
            <v/>
          </cell>
        </row>
        <row r="480">
          <cell r="DT480" t="str">
            <v/>
          </cell>
          <cell r="DU480" t="str">
            <v/>
          </cell>
        </row>
        <row r="481">
          <cell r="DT481" t="str">
            <v/>
          </cell>
          <cell r="DU481" t="str">
            <v/>
          </cell>
        </row>
        <row r="482">
          <cell r="DT482" t="str">
            <v/>
          </cell>
          <cell r="DU482" t="str">
            <v/>
          </cell>
        </row>
        <row r="483">
          <cell r="DT483" t="str">
            <v/>
          </cell>
          <cell r="DU483" t="str">
            <v/>
          </cell>
        </row>
        <row r="484">
          <cell r="DT484" t="str">
            <v/>
          </cell>
          <cell r="DU484" t="str">
            <v/>
          </cell>
        </row>
        <row r="485">
          <cell r="DT485" t="str">
            <v/>
          </cell>
          <cell r="DU485" t="str">
            <v/>
          </cell>
        </row>
        <row r="486">
          <cell r="DT486" t="str">
            <v/>
          </cell>
          <cell r="DU486" t="str">
            <v/>
          </cell>
        </row>
        <row r="487">
          <cell r="DT487" t="str">
            <v/>
          </cell>
          <cell r="DU487" t="str">
            <v/>
          </cell>
        </row>
        <row r="488">
          <cell r="DT488" t="str">
            <v/>
          </cell>
          <cell r="DU488" t="str">
            <v/>
          </cell>
        </row>
        <row r="489">
          <cell r="DT489" t="str">
            <v/>
          </cell>
          <cell r="DU489" t="str">
            <v/>
          </cell>
        </row>
        <row r="490">
          <cell r="DT490" t="str">
            <v/>
          </cell>
          <cell r="DU490" t="str">
            <v/>
          </cell>
        </row>
        <row r="491">
          <cell r="DT491" t="str">
            <v/>
          </cell>
          <cell r="DU491" t="str">
            <v/>
          </cell>
        </row>
        <row r="492">
          <cell r="DT492" t="str">
            <v/>
          </cell>
          <cell r="DU492" t="str">
            <v/>
          </cell>
        </row>
        <row r="493">
          <cell r="DT493" t="str">
            <v/>
          </cell>
          <cell r="DU493" t="str">
            <v/>
          </cell>
        </row>
        <row r="494">
          <cell r="DT494" t="str">
            <v/>
          </cell>
          <cell r="DU494" t="str">
            <v/>
          </cell>
        </row>
        <row r="495">
          <cell r="DT495" t="str">
            <v/>
          </cell>
          <cell r="DU495" t="str">
            <v/>
          </cell>
        </row>
        <row r="496">
          <cell r="DT496" t="str">
            <v/>
          </cell>
          <cell r="DU496" t="str">
            <v/>
          </cell>
        </row>
        <row r="497">
          <cell r="DT497" t="str">
            <v/>
          </cell>
          <cell r="DU497" t="str">
            <v/>
          </cell>
        </row>
        <row r="498">
          <cell r="DT498" t="str">
            <v/>
          </cell>
          <cell r="DU498" t="str">
            <v/>
          </cell>
        </row>
        <row r="499">
          <cell r="DT499" t="str">
            <v/>
          </cell>
          <cell r="DU499" t="str">
            <v/>
          </cell>
        </row>
        <row r="500">
          <cell r="DT500" t="str">
            <v/>
          </cell>
          <cell r="DU500" t="str">
            <v/>
          </cell>
        </row>
        <row r="501">
          <cell r="DT501" t="str">
            <v/>
          </cell>
          <cell r="DU501" t="str">
            <v/>
          </cell>
        </row>
        <row r="502">
          <cell r="DT502" t="str">
            <v/>
          </cell>
          <cell r="DU502" t="str">
            <v/>
          </cell>
        </row>
        <row r="503">
          <cell r="DT503" t="str">
            <v/>
          </cell>
          <cell r="DU503" t="str">
            <v/>
          </cell>
        </row>
        <row r="504">
          <cell r="DT504" t="str">
            <v/>
          </cell>
          <cell r="DU504" t="str">
            <v/>
          </cell>
        </row>
        <row r="505">
          <cell r="DT505" t="str">
            <v/>
          </cell>
          <cell r="DU505" t="str">
            <v/>
          </cell>
        </row>
        <row r="506">
          <cell r="DT506" t="str">
            <v/>
          </cell>
          <cell r="DU506" t="str">
            <v/>
          </cell>
        </row>
        <row r="507">
          <cell r="DT507" t="str">
            <v/>
          </cell>
          <cell r="DU507" t="str">
            <v/>
          </cell>
        </row>
        <row r="508">
          <cell r="DT508" t="str">
            <v/>
          </cell>
          <cell r="DU508" t="str">
            <v/>
          </cell>
        </row>
        <row r="509">
          <cell r="DT509" t="str">
            <v/>
          </cell>
          <cell r="DU509" t="str">
            <v/>
          </cell>
        </row>
        <row r="510">
          <cell r="DT510" t="str">
            <v/>
          </cell>
          <cell r="DU510" t="str">
            <v/>
          </cell>
        </row>
        <row r="511">
          <cell r="DT511" t="str">
            <v/>
          </cell>
          <cell r="DU511" t="str">
            <v/>
          </cell>
        </row>
        <row r="512">
          <cell r="DT512" t="str">
            <v/>
          </cell>
          <cell r="DU512" t="str">
            <v/>
          </cell>
        </row>
        <row r="513">
          <cell r="DT513" t="str">
            <v/>
          </cell>
          <cell r="DU513" t="str">
            <v/>
          </cell>
        </row>
        <row r="514">
          <cell r="DT514" t="str">
            <v/>
          </cell>
          <cell r="DU514" t="str">
            <v/>
          </cell>
        </row>
        <row r="515">
          <cell r="DT515" t="str">
            <v/>
          </cell>
          <cell r="DU515" t="str">
            <v/>
          </cell>
        </row>
        <row r="516">
          <cell r="DT516" t="str">
            <v/>
          </cell>
          <cell r="DU516" t="str">
            <v/>
          </cell>
        </row>
        <row r="517">
          <cell r="DT517" t="str">
            <v/>
          </cell>
          <cell r="DU517" t="str">
            <v/>
          </cell>
        </row>
        <row r="518">
          <cell r="DT518" t="str">
            <v/>
          </cell>
          <cell r="DU518" t="str">
            <v/>
          </cell>
        </row>
        <row r="519">
          <cell r="DT519" t="str">
            <v/>
          </cell>
          <cell r="DU519" t="str">
            <v/>
          </cell>
        </row>
        <row r="520">
          <cell r="DT520" t="str">
            <v/>
          </cell>
          <cell r="DU520" t="str">
            <v/>
          </cell>
        </row>
        <row r="521">
          <cell r="DT521" t="str">
            <v/>
          </cell>
          <cell r="DU521" t="str">
            <v/>
          </cell>
        </row>
        <row r="522">
          <cell r="DT522" t="str">
            <v/>
          </cell>
          <cell r="DU522" t="str">
            <v/>
          </cell>
        </row>
        <row r="523">
          <cell r="DT523" t="str">
            <v/>
          </cell>
          <cell r="DU523" t="str">
            <v/>
          </cell>
        </row>
        <row r="524">
          <cell r="DT524" t="str">
            <v/>
          </cell>
          <cell r="DU524" t="str">
            <v/>
          </cell>
        </row>
        <row r="525">
          <cell r="DT525" t="str">
            <v/>
          </cell>
          <cell r="DU525" t="str">
            <v/>
          </cell>
        </row>
        <row r="526">
          <cell r="DT526" t="str">
            <v/>
          </cell>
          <cell r="DU526" t="str">
            <v/>
          </cell>
        </row>
        <row r="527">
          <cell r="DT527" t="str">
            <v/>
          </cell>
          <cell r="DU527" t="str">
            <v/>
          </cell>
        </row>
        <row r="528">
          <cell r="DT528" t="str">
            <v/>
          </cell>
          <cell r="DU528" t="str">
            <v/>
          </cell>
        </row>
        <row r="529">
          <cell r="DT529" t="str">
            <v/>
          </cell>
          <cell r="DU529" t="str">
            <v/>
          </cell>
        </row>
        <row r="530">
          <cell r="DT530" t="str">
            <v/>
          </cell>
          <cell r="DU530" t="str">
            <v/>
          </cell>
        </row>
        <row r="531">
          <cell r="DT531" t="str">
            <v/>
          </cell>
          <cell r="DU531" t="str">
            <v/>
          </cell>
        </row>
        <row r="532">
          <cell r="DT532" t="str">
            <v/>
          </cell>
          <cell r="DU532" t="str">
            <v/>
          </cell>
        </row>
        <row r="533">
          <cell r="DT533" t="str">
            <v/>
          </cell>
          <cell r="DU533" t="str">
            <v/>
          </cell>
        </row>
        <row r="534">
          <cell r="DT534" t="str">
            <v/>
          </cell>
          <cell r="DU534" t="str">
            <v/>
          </cell>
        </row>
        <row r="535">
          <cell r="DT535" t="str">
            <v/>
          </cell>
          <cell r="DU535" t="str">
            <v/>
          </cell>
        </row>
        <row r="536">
          <cell r="DT536" t="str">
            <v/>
          </cell>
          <cell r="DU536" t="str">
            <v/>
          </cell>
        </row>
        <row r="537">
          <cell r="DT537" t="str">
            <v/>
          </cell>
          <cell r="DU537" t="str">
            <v/>
          </cell>
        </row>
        <row r="538">
          <cell r="DT538" t="str">
            <v/>
          </cell>
          <cell r="DU538" t="str">
            <v/>
          </cell>
        </row>
        <row r="539">
          <cell r="DT539" t="str">
            <v/>
          </cell>
          <cell r="DU539" t="str">
            <v/>
          </cell>
        </row>
        <row r="540">
          <cell r="DT540" t="str">
            <v/>
          </cell>
          <cell r="DU540" t="str">
            <v/>
          </cell>
        </row>
        <row r="541">
          <cell r="DT541" t="str">
            <v/>
          </cell>
          <cell r="DU541" t="str">
            <v/>
          </cell>
        </row>
        <row r="542">
          <cell r="DT542" t="str">
            <v/>
          </cell>
          <cell r="DU542" t="str">
            <v/>
          </cell>
        </row>
        <row r="543">
          <cell r="DT543" t="str">
            <v/>
          </cell>
          <cell r="DU543" t="str">
            <v/>
          </cell>
        </row>
        <row r="544">
          <cell r="DT544" t="str">
            <v/>
          </cell>
          <cell r="DU544" t="str">
            <v/>
          </cell>
        </row>
        <row r="545">
          <cell r="DT545" t="str">
            <v/>
          </cell>
          <cell r="DU545" t="str">
            <v/>
          </cell>
        </row>
        <row r="546">
          <cell r="DT546" t="str">
            <v/>
          </cell>
          <cell r="DU546" t="str">
            <v/>
          </cell>
        </row>
        <row r="547">
          <cell r="DT547" t="str">
            <v/>
          </cell>
          <cell r="DU547" t="str">
            <v/>
          </cell>
        </row>
        <row r="548">
          <cell r="DT548" t="str">
            <v/>
          </cell>
          <cell r="DU548" t="str">
            <v/>
          </cell>
        </row>
        <row r="549">
          <cell r="DT549" t="str">
            <v/>
          </cell>
          <cell r="DU549" t="str">
            <v/>
          </cell>
        </row>
        <row r="550">
          <cell r="DT550" t="str">
            <v/>
          </cell>
          <cell r="DU550" t="str">
            <v/>
          </cell>
        </row>
        <row r="551">
          <cell r="DT551" t="str">
            <v/>
          </cell>
          <cell r="DU551" t="str">
            <v/>
          </cell>
        </row>
        <row r="552">
          <cell r="DT552" t="str">
            <v/>
          </cell>
          <cell r="DU552" t="str">
            <v/>
          </cell>
        </row>
        <row r="553">
          <cell r="DT553" t="str">
            <v/>
          </cell>
          <cell r="DU553" t="str">
            <v/>
          </cell>
        </row>
        <row r="554">
          <cell r="DT554" t="str">
            <v/>
          </cell>
          <cell r="DU554" t="str">
            <v/>
          </cell>
        </row>
        <row r="555">
          <cell r="DT555" t="str">
            <v/>
          </cell>
          <cell r="DU555" t="str">
            <v/>
          </cell>
        </row>
        <row r="556">
          <cell r="DT556" t="str">
            <v/>
          </cell>
          <cell r="DU556" t="str">
            <v/>
          </cell>
        </row>
        <row r="557">
          <cell r="DT557" t="str">
            <v/>
          </cell>
          <cell r="DU557" t="str">
            <v/>
          </cell>
        </row>
        <row r="558">
          <cell r="DT558" t="str">
            <v/>
          </cell>
          <cell r="DU558" t="str">
            <v/>
          </cell>
        </row>
        <row r="559">
          <cell r="DT559" t="str">
            <v/>
          </cell>
          <cell r="DU559" t="str">
            <v/>
          </cell>
        </row>
        <row r="560">
          <cell r="DT560" t="str">
            <v/>
          </cell>
          <cell r="DU560" t="str">
            <v/>
          </cell>
        </row>
        <row r="561">
          <cell r="DT561" t="str">
            <v/>
          </cell>
          <cell r="DU561" t="str">
            <v/>
          </cell>
        </row>
        <row r="562">
          <cell r="DT562" t="str">
            <v/>
          </cell>
          <cell r="DU562" t="str">
            <v/>
          </cell>
        </row>
        <row r="563">
          <cell r="DT563" t="str">
            <v/>
          </cell>
          <cell r="DU563" t="str">
            <v/>
          </cell>
        </row>
        <row r="564">
          <cell r="DT564" t="str">
            <v/>
          </cell>
          <cell r="DU564" t="str">
            <v/>
          </cell>
        </row>
        <row r="565">
          <cell r="DT565" t="str">
            <v/>
          </cell>
          <cell r="DU565" t="str">
            <v/>
          </cell>
        </row>
        <row r="566">
          <cell r="DT566" t="str">
            <v/>
          </cell>
          <cell r="DU566" t="str">
            <v/>
          </cell>
        </row>
        <row r="567">
          <cell r="DT567" t="str">
            <v/>
          </cell>
          <cell r="DU567" t="str">
            <v/>
          </cell>
        </row>
        <row r="568">
          <cell r="DT568" t="str">
            <v/>
          </cell>
          <cell r="DU568" t="str">
            <v/>
          </cell>
        </row>
        <row r="569">
          <cell r="DT569" t="str">
            <v/>
          </cell>
          <cell r="DU569" t="str">
            <v/>
          </cell>
        </row>
        <row r="570">
          <cell r="DT570" t="str">
            <v/>
          </cell>
          <cell r="DU570" t="str">
            <v/>
          </cell>
        </row>
        <row r="571">
          <cell r="DT571" t="str">
            <v/>
          </cell>
          <cell r="DU571" t="str">
            <v/>
          </cell>
        </row>
        <row r="572">
          <cell r="DT572" t="str">
            <v/>
          </cell>
          <cell r="DU572" t="str">
            <v/>
          </cell>
        </row>
        <row r="573">
          <cell r="DT573" t="str">
            <v/>
          </cell>
          <cell r="DU573" t="str">
            <v/>
          </cell>
        </row>
        <row r="574">
          <cell r="DT574" t="str">
            <v/>
          </cell>
          <cell r="DU574" t="str">
            <v/>
          </cell>
        </row>
        <row r="575">
          <cell r="DT575" t="str">
            <v/>
          </cell>
          <cell r="DU575" t="str">
            <v/>
          </cell>
        </row>
        <row r="576">
          <cell r="DT576" t="str">
            <v/>
          </cell>
          <cell r="DU576" t="str">
            <v/>
          </cell>
        </row>
        <row r="577">
          <cell r="DT577" t="str">
            <v/>
          </cell>
          <cell r="DU577" t="str">
            <v/>
          </cell>
        </row>
        <row r="578">
          <cell r="DT578" t="str">
            <v/>
          </cell>
          <cell r="DU578" t="str">
            <v/>
          </cell>
        </row>
        <row r="579">
          <cell r="DT579" t="str">
            <v/>
          </cell>
          <cell r="DU579" t="str">
            <v/>
          </cell>
        </row>
        <row r="580">
          <cell r="DT580" t="str">
            <v/>
          </cell>
          <cell r="DU580" t="str">
            <v/>
          </cell>
        </row>
        <row r="581">
          <cell r="DT581" t="str">
            <v/>
          </cell>
          <cell r="DU581" t="str">
            <v/>
          </cell>
        </row>
        <row r="582">
          <cell r="DT582" t="str">
            <v/>
          </cell>
          <cell r="DU582" t="str">
            <v/>
          </cell>
        </row>
        <row r="583">
          <cell r="DT583" t="str">
            <v/>
          </cell>
          <cell r="DU583" t="str">
            <v/>
          </cell>
        </row>
        <row r="584">
          <cell r="DT584" t="str">
            <v/>
          </cell>
          <cell r="DU584" t="str">
            <v/>
          </cell>
        </row>
        <row r="585">
          <cell r="DT585" t="str">
            <v/>
          </cell>
          <cell r="DU585" t="str">
            <v/>
          </cell>
        </row>
        <row r="586">
          <cell r="DT586" t="str">
            <v/>
          </cell>
          <cell r="DU586" t="str">
            <v/>
          </cell>
        </row>
        <row r="587">
          <cell r="DT587" t="str">
            <v/>
          </cell>
          <cell r="DU587" t="str">
            <v/>
          </cell>
        </row>
        <row r="588">
          <cell r="DT588" t="str">
            <v/>
          </cell>
          <cell r="DU588" t="str">
            <v/>
          </cell>
        </row>
        <row r="589">
          <cell r="DT589" t="str">
            <v/>
          </cell>
          <cell r="DU589" t="str">
            <v/>
          </cell>
        </row>
        <row r="590">
          <cell r="DT590" t="str">
            <v/>
          </cell>
          <cell r="DU590" t="str">
            <v/>
          </cell>
        </row>
        <row r="591">
          <cell r="DT591" t="str">
            <v/>
          </cell>
          <cell r="DU591" t="str">
            <v/>
          </cell>
        </row>
        <row r="592">
          <cell r="DT592" t="str">
            <v/>
          </cell>
          <cell r="DU592" t="str">
            <v/>
          </cell>
        </row>
        <row r="593">
          <cell r="DT593" t="str">
            <v/>
          </cell>
          <cell r="DU593" t="str">
            <v/>
          </cell>
        </row>
        <row r="594">
          <cell r="DT594" t="str">
            <v/>
          </cell>
          <cell r="DU594" t="str">
            <v/>
          </cell>
        </row>
        <row r="595">
          <cell r="DT595" t="str">
            <v/>
          </cell>
          <cell r="DU595" t="str">
            <v/>
          </cell>
        </row>
        <row r="596">
          <cell r="DT596" t="str">
            <v/>
          </cell>
          <cell r="DU596" t="str">
            <v/>
          </cell>
        </row>
        <row r="597">
          <cell r="DT597" t="str">
            <v/>
          </cell>
          <cell r="DU597" t="str">
            <v/>
          </cell>
        </row>
        <row r="598">
          <cell r="DT598" t="str">
            <v/>
          </cell>
          <cell r="DU598" t="str">
            <v/>
          </cell>
        </row>
        <row r="599">
          <cell r="DT599" t="str">
            <v/>
          </cell>
          <cell r="DU599" t="str">
            <v/>
          </cell>
        </row>
        <row r="600">
          <cell r="DT600" t="str">
            <v/>
          </cell>
          <cell r="DU600" t="str">
            <v/>
          </cell>
        </row>
        <row r="601">
          <cell r="DT601" t="str">
            <v/>
          </cell>
          <cell r="DU601" t="str">
            <v/>
          </cell>
        </row>
        <row r="602">
          <cell r="DT602" t="str">
            <v/>
          </cell>
          <cell r="DU602" t="str">
            <v/>
          </cell>
        </row>
        <row r="603">
          <cell r="DT603" t="str">
            <v/>
          </cell>
          <cell r="DU603" t="str">
            <v/>
          </cell>
        </row>
        <row r="604">
          <cell r="DT604" t="str">
            <v/>
          </cell>
          <cell r="DU604" t="str">
            <v/>
          </cell>
        </row>
        <row r="605">
          <cell r="DT605" t="str">
            <v/>
          </cell>
          <cell r="DU605" t="str">
            <v/>
          </cell>
        </row>
        <row r="606">
          <cell r="DT606" t="str">
            <v/>
          </cell>
          <cell r="DU606" t="str">
            <v/>
          </cell>
        </row>
        <row r="607">
          <cell r="DT607" t="str">
            <v/>
          </cell>
          <cell r="DU607" t="str">
            <v/>
          </cell>
        </row>
        <row r="608">
          <cell r="DT608" t="str">
            <v/>
          </cell>
          <cell r="DU608" t="str">
            <v/>
          </cell>
        </row>
        <row r="609">
          <cell r="DT609" t="str">
            <v/>
          </cell>
          <cell r="DU609" t="str">
            <v/>
          </cell>
        </row>
        <row r="610">
          <cell r="DT610" t="str">
            <v/>
          </cell>
          <cell r="DU610" t="str">
            <v/>
          </cell>
        </row>
        <row r="611">
          <cell r="DT611" t="str">
            <v/>
          </cell>
          <cell r="DU611" t="str">
            <v/>
          </cell>
        </row>
        <row r="612">
          <cell r="DT612" t="str">
            <v/>
          </cell>
          <cell r="DU612" t="str">
            <v/>
          </cell>
        </row>
        <row r="613">
          <cell r="DT613" t="str">
            <v/>
          </cell>
          <cell r="DU613" t="str">
            <v/>
          </cell>
        </row>
        <row r="614">
          <cell r="DT614" t="str">
            <v/>
          </cell>
          <cell r="DU614" t="str">
            <v/>
          </cell>
        </row>
        <row r="615">
          <cell r="DT615" t="str">
            <v/>
          </cell>
          <cell r="DU615" t="str">
            <v/>
          </cell>
        </row>
        <row r="616">
          <cell r="DT616" t="str">
            <v/>
          </cell>
          <cell r="DU616" t="str">
            <v/>
          </cell>
        </row>
        <row r="617">
          <cell r="DT617" t="str">
            <v/>
          </cell>
          <cell r="DU617" t="str">
            <v/>
          </cell>
        </row>
        <row r="618">
          <cell r="DT618" t="str">
            <v/>
          </cell>
          <cell r="DU618" t="str">
            <v/>
          </cell>
        </row>
        <row r="619">
          <cell r="DT619" t="str">
            <v/>
          </cell>
          <cell r="DU619" t="str">
            <v/>
          </cell>
        </row>
        <row r="620">
          <cell r="DT620" t="str">
            <v/>
          </cell>
          <cell r="DU620" t="str">
            <v/>
          </cell>
        </row>
        <row r="621">
          <cell r="DT621" t="str">
            <v/>
          </cell>
          <cell r="DU621" t="str">
            <v/>
          </cell>
        </row>
        <row r="622">
          <cell r="DT622" t="str">
            <v/>
          </cell>
          <cell r="DU622" t="str">
            <v/>
          </cell>
        </row>
        <row r="623">
          <cell r="DT623" t="str">
            <v/>
          </cell>
          <cell r="DU623" t="str">
            <v/>
          </cell>
        </row>
        <row r="624">
          <cell r="DT624" t="str">
            <v/>
          </cell>
          <cell r="DU624" t="str">
            <v/>
          </cell>
        </row>
        <row r="625">
          <cell r="DT625" t="str">
            <v/>
          </cell>
          <cell r="DU625" t="str">
            <v/>
          </cell>
        </row>
        <row r="626">
          <cell r="DT626" t="str">
            <v/>
          </cell>
          <cell r="DU626" t="str">
            <v/>
          </cell>
        </row>
        <row r="627">
          <cell r="DT627" t="str">
            <v/>
          </cell>
          <cell r="DU627" t="str">
            <v/>
          </cell>
        </row>
        <row r="628">
          <cell r="DT628" t="str">
            <v/>
          </cell>
          <cell r="DU628" t="str">
            <v/>
          </cell>
        </row>
        <row r="629">
          <cell r="DT629" t="str">
            <v/>
          </cell>
          <cell r="DU629" t="str">
            <v/>
          </cell>
        </row>
        <row r="630">
          <cell r="DT630" t="str">
            <v/>
          </cell>
          <cell r="DU630" t="str">
            <v/>
          </cell>
        </row>
        <row r="631">
          <cell r="DT631" t="str">
            <v/>
          </cell>
          <cell r="DU631" t="str">
            <v/>
          </cell>
        </row>
        <row r="632">
          <cell r="DT632" t="str">
            <v/>
          </cell>
          <cell r="DU632" t="str">
            <v/>
          </cell>
        </row>
        <row r="633">
          <cell r="DT633" t="str">
            <v/>
          </cell>
          <cell r="DU633" t="str">
            <v/>
          </cell>
        </row>
        <row r="634">
          <cell r="DT634" t="str">
            <v/>
          </cell>
          <cell r="DU634" t="str">
            <v/>
          </cell>
        </row>
        <row r="635">
          <cell r="DT635" t="str">
            <v/>
          </cell>
          <cell r="DU635" t="str">
            <v/>
          </cell>
        </row>
        <row r="636">
          <cell r="DT636" t="str">
            <v/>
          </cell>
          <cell r="DU636" t="str">
            <v/>
          </cell>
        </row>
        <row r="637">
          <cell r="DT637" t="str">
            <v/>
          </cell>
          <cell r="DU637" t="str">
            <v/>
          </cell>
        </row>
        <row r="638">
          <cell r="DT638" t="str">
            <v/>
          </cell>
          <cell r="DU638" t="str">
            <v/>
          </cell>
        </row>
        <row r="639">
          <cell r="DT639" t="str">
            <v/>
          </cell>
          <cell r="DU639" t="str">
            <v/>
          </cell>
        </row>
        <row r="640">
          <cell r="DT640" t="str">
            <v/>
          </cell>
          <cell r="DU640" t="str">
            <v/>
          </cell>
        </row>
        <row r="641">
          <cell r="DT641" t="str">
            <v/>
          </cell>
          <cell r="DU641" t="str">
            <v/>
          </cell>
        </row>
        <row r="642">
          <cell r="DT642" t="str">
            <v/>
          </cell>
          <cell r="DU642" t="str">
            <v/>
          </cell>
        </row>
        <row r="643">
          <cell r="DT643" t="str">
            <v/>
          </cell>
          <cell r="DU643" t="str">
            <v/>
          </cell>
        </row>
        <row r="644">
          <cell r="DT644" t="str">
            <v/>
          </cell>
          <cell r="DU644" t="str">
            <v/>
          </cell>
        </row>
        <row r="645">
          <cell r="DT645" t="str">
            <v/>
          </cell>
          <cell r="DU645" t="str">
            <v/>
          </cell>
        </row>
        <row r="646">
          <cell r="DT646" t="str">
            <v/>
          </cell>
          <cell r="DU646" t="str">
            <v/>
          </cell>
        </row>
        <row r="647">
          <cell r="DT647" t="str">
            <v/>
          </cell>
          <cell r="DU647" t="str">
            <v/>
          </cell>
        </row>
        <row r="648">
          <cell r="DT648" t="str">
            <v/>
          </cell>
          <cell r="DU648" t="str">
            <v/>
          </cell>
        </row>
        <row r="649">
          <cell r="DT649" t="str">
            <v/>
          </cell>
          <cell r="DU649" t="str">
            <v/>
          </cell>
        </row>
        <row r="650">
          <cell r="DT650" t="str">
            <v/>
          </cell>
          <cell r="DU650" t="str">
            <v/>
          </cell>
        </row>
        <row r="651">
          <cell r="DT651" t="str">
            <v/>
          </cell>
          <cell r="DU651" t="str">
            <v/>
          </cell>
        </row>
        <row r="652">
          <cell r="DT652" t="str">
            <v/>
          </cell>
          <cell r="DU652" t="str">
            <v/>
          </cell>
        </row>
        <row r="653">
          <cell r="DT653" t="str">
            <v/>
          </cell>
          <cell r="DU653" t="str">
            <v/>
          </cell>
        </row>
        <row r="654">
          <cell r="DT654" t="str">
            <v/>
          </cell>
          <cell r="DU654" t="str">
            <v/>
          </cell>
        </row>
        <row r="655">
          <cell r="DT655" t="str">
            <v/>
          </cell>
          <cell r="DU655" t="str">
            <v/>
          </cell>
        </row>
        <row r="656">
          <cell r="DT656" t="str">
            <v/>
          </cell>
          <cell r="DU656" t="str">
            <v/>
          </cell>
        </row>
        <row r="657">
          <cell r="DT657" t="str">
            <v/>
          </cell>
          <cell r="DU657" t="str">
            <v/>
          </cell>
        </row>
        <row r="658">
          <cell r="DT658" t="str">
            <v/>
          </cell>
          <cell r="DU658" t="str">
            <v/>
          </cell>
        </row>
        <row r="659">
          <cell r="DT659" t="str">
            <v/>
          </cell>
          <cell r="DU659" t="str">
            <v/>
          </cell>
        </row>
        <row r="660">
          <cell r="DT660" t="str">
            <v/>
          </cell>
          <cell r="DU660" t="str">
            <v/>
          </cell>
        </row>
        <row r="661">
          <cell r="DT661" t="str">
            <v/>
          </cell>
          <cell r="DU661" t="str">
            <v/>
          </cell>
        </row>
        <row r="662">
          <cell r="DT662" t="str">
            <v/>
          </cell>
          <cell r="DU662" t="str">
            <v/>
          </cell>
        </row>
        <row r="663">
          <cell r="DT663" t="str">
            <v/>
          </cell>
          <cell r="DU663" t="str">
            <v/>
          </cell>
        </row>
        <row r="664">
          <cell r="DT664" t="str">
            <v/>
          </cell>
          <cell r="DU664" t="str">
            <v/>
          </cell>
        </row>
        <row r="665">
          <cell r="DT665" t="str">
            <v/>
          </cell>
          <cell r="DU665" t="str">
            <v/>
          </cell>
        </row>
        <row r="666">
          <cell r="DT666" t="str">
            <v/>
          </cell>
          <cell r="DU666" t="str">
            <v/>
          </cell>
        </row>
        <row r="667">
          <cell r="DT667" t="str">
            <v/>
          </cell>
          <cell r="DU667" t="str">
            <v/>
          </cell>
        </row>
        <row r="668">
          <cell r="DT668" t="str">
            <v/>
          </cell>
          <cell r="DU668" t="str">
            <v/>
          </cell>
        </row>
        <row r="669">
          <cell r="DT669" t="str">
            <v/>
          </cell>
          <cell r="DU669" t="str">
            <v/>
          </cell>
        </row>
        <row r="670">
          <cell r="DT670" t="str">
            <v/>
          </cell>
          <cell r="DU670" t="str">
            <v/>
          </cell>
        </row>
        <row r="671">
          <cell r="DT671" t="str">
            <v/>
          </cell>
          <cell r="DU671" t="str">
            <v/>
          </cell>
        </row>
        <row r="672">
          <cell r="DT672" t="str">
            <v/>
          </cell>
          <cell r="DU672" t="str">
            <v/>
          </cell>
        </row>
        <row r="673">
          <cell r="DT673" t="str">
            <v/>
          </cell>
          <cell r="DU673" t="str">
            <v/>
          </cell>
        </row>
        <row r="674">
          <cell r="DT674" t="str">
            <v/>
          </cell>
          <cell r="DU674" t="str">
            <v/>
          </cell>
        </row>
        <row r="675">
          <cell r="DT675" t="str">
            <v/>
          </cell>
          <cell r="DU675" t="str">
            <v/>
          </cell>
        </row>
        <row r="676">
          <cell r="DT676" t="str">
            <v/>
          </cell>
          <cell r="DU676" t="str">
            <v/>
          </cell>
        </row>
        <row r="677">
          <cell r="DT677" t="str">
            <v/>
          </cell>
          <cell r="DU677" t="str">
            <v/>
          </cell>
        </row>
        <row r="678">
          <cell r="DT678" t="str">
            <v/>
          </cell>
          <cell r="DU678" t="str">
            <v/>
          </cell>
        </row>
        <row r="679">
          <cell r="DT679" t="str">
            <v/>
          </cell>
          <cell r="DU679" t="str">
            <v/>
          </cell>
        </row>
        <row r="680">
          <cell r="DT680" t="str">
            <v/>
          </cell>
          <cell r="DU680" t="str">
            <v/>
          </cell>
        </row>
        <row r="681">
          <cell r="DT681" t="str">
            <v/>
          </cell>
          <cell r="DU681" t="str">
            <v/>
          </cell>
        </row>
        <row r="682">
          <cell r="DT682" t="str">
            <v/>
          </cell>
          <cell r="DU682" t="str">
            <v/>
          </cell>
        </row>
        <row r="683">
          <cell r="DT683" t="str">
            <v/>
          </cell>
          <cell r="DU683" t="str">
            <v/>
          </cell>
        </row>
        <row r="684">
          <cell r="DT684" t="str">
            <v/>
          </cell>
          <cell r="DU684" t="str">
            <v/>
          </cell>
        </row>
        <row r="685">
          <cell r="DT685" t="str">
            <v/>
          </cell>
          <cell r="DU685" t="str">
            <v/>
          </cell>
        </row>
        <row r="686">
          <cell r="DT686" t="str">
            <v/>
          </cell>
          <cell r="DU686" t="str">
            <v/>
          </cell>
        </row>
        <row r="687">
          <cell r="DT687" t="str">
            <v/>
          </cell>
          <cell r="DU687" t="str">
            <v/>
          </cell>
        </row>
        <row r="688">
          <cell r="DT688" t="str">
            <v/>
          </cell>
          <cell r="DU688" t="str">
            <v/>
          </cell>
        </row>
        <row r="689">
          <cell r="DT689" t="str">
            <v/>
          </cell>
          <cell r="DU689" t="str">
            <v/>
          </cell>
        </row>
        <row r="690">
          <cell r="DT690" t="str">
            <v/>
          </cell>
          <cell r="DU690" t="str">
            <v/>
          </cell>
        </row>
        <row r="691">
          <cell r="DT691" t="str">
            <v/>
          </cell>
          <cell r="DU691" t="str">
            <v/>
          </cell>
        </row>
        <row r="692">
          <cell r="DT692" t="str">
            <v/>
          </cell>
          <cell r="DU692" t="str">
            <v/>
          </cell>
        </row>
        <row r="693">
          <cell r="DT693" t="str">
            <v/>
          </cell>
          <cell r="DU693" t="str">
            <v/>
          </cell>
        </row>
        <row r="694">
          <cell r="DT694" t="str">
            <v/>
          </cell>
          <cell r="DU694" t="str">
            <v/>
          </cell>
        </row>
        <row r="695">
          <cell r="DT695" t="str">
            <v/>
          </cell>
          <cell r="DU695" t="str">
            <v/>
          </cell>
        </row>
        <row r="696">
          <cell r="DT696" t="str">
            <v/>
          </cell>
          <cell r="DU696" t="str">
            <v/>
          </cell>
        </row>
        <row r="697">
          <cell r="DT697" t="str">
            <v/>
          </cell>
          <cell r="DU697" t="str">
            <v/>
          </cell>
        </row>
        <row r="698">
          <cell r="DT698" t="str">
            <v/>
          </cell>
          <cell r="DU698" t="str">
            <v/>
          </cell>
        </row>
        <row r="699">
          <cell r="DT699" t="str">
            <v/>
          </cell>
          <cell r="DU699" t="str">
            <v/>
          </cell>
        </row>
        <row r="700">
          <cell r="DT700" t="str">
            <v/>
          </cell>
          <cell r="DU700" t="str">
            <v/>
          </cell>
        </row>
      </sheetData>
      <sheetData sheetId="6"/>
      <sheetData sheetId="7"/>
      <sheetData sheetId="8"/>
      <sheetData sheetId="9"/>
      <sheetData sheetId="10"/>
      <sheetData sheetId="11"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事総括"/>
      <sheetName val="監督経歴"/>
      <sheetName val="MEMO"/>
      <sheetName val="工事費総括表"/>
      <sheetName val="内訳"/>
      <sheetName val="財産計算"/>
      <sheetName val="数量"/>
      <sheetName val="日数"/>
      <sheetName val="数量計算書"/>
      <sheetName val="距離計算"/>
      <sheetName val="一位代価"/>
      <sheetName val="資材単価"/>
      <sheetName val="損料"/>
      <sheetName val="市価"/>
      <sheetName val="歩掛"/>
      <sheetName val="表紙"/>
      <sheetName val="物品請求書"/>
      <sheetName val="物品受領書"/>
      <sheetName val="官給品使用明細書"/>
      <sheetName val="撤去品等発生通知書"/>
      <sheetName val="物品取得通知書"/>
      <sheetName val="撤去品等使用見込調書"/>
      <sheetName val="官給品仕訳"/>
      <sheetName val="現場監督報告書 (1)"/>
      <sheetName val="現場監督報告書 (2)"/>
      <sheetName val="営繕工事等明細書１"/>
      <sheetName val="営繕工事等受渡証書１"/>
      <sheetName val="営繕工事等明細書２"/>
      <sheetName val="営繕工事等受渡証書２"/>
      <sheetName val="検査調書１"/>
      <sheetName val="検査調書２"/>
      <sheetName val="監督終了報告書"/>
      <sheetName val="写真供覧"/>
      <sheetName val="府県別労務"/>
      <sheetName val="労務単価"/>
      <sheetName val="H13労務単価"/>
      <sheetName val="H13技術者単価"/>
      <sheetName val="その他率"/>
      <sheetName val="決議書　1"/>
      <sheetName val="決議書　2"/>
      <sheetName val="設計書入力"/>
    </sheetNames>
    <sheetDataSet>
      <sheetData sheetId="0" refreshError="1">
        <row r="3">
          <cell r="C3" t="str">
            <v>贄浦港西防波堤灯台新設工事</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種目別内訳"/>
      <sheetName val="科目別内訳"/>
      <sheetName val="中科目別内訳"/>
      <sheetName val="細目内訳"/>
      <sheetName val="電灯幹線"/>
      <sheetName val="電灯分岐"/>
      <sheetName val="非常灯･誘導灯"/>
      <sheetName val="照明制御"/>
      <sheetName val="一般ｺﾝｾﾝﾄ"/>
      <sheetName val="医療ｺﾝｾﾝﾄ"/>
      <sheetName val="医療接地"/>
      <sheetName val="動力幹線"/>
      <sheetName val="動力分岐"/>
      <sheetName val="避雷"/>
      <sheetName val="受変電"/>
      <sheetName val="情報"/>
      <sheetName val="構内交換"/>
      <sheetName val="映像･音響"/>
      <sheetName val="拡声"/>
      <sheetName val="ｲﾝﾀｰﾎﾝ"/>
      <sheetName val="ﾅｰｽｺｰﾙ"/>
      <sheetName val="テレビ"/>
      <sheetName val="監視カメラ"/>
      <sheetName val="入退室"/>
      <sheetName val="自火報"/>
      <sheetName val="自動閉鎖"/>
      <sheetName val="ガス漏れ"/>
      <sheetName val="中央監視"/>
      <sheetName val="医用空配管"/>
      <sheetName val="ｹｰﾌﾞﾙﾗｯｸ"/>
      <sheetName val="ヘリポート"/>
      <sheetName val="既　電灯"/>
      <sheetName val="既　受変電"/>
      <sheetName val="既　情報"/>
      <sheetName val="既　構内交換"/>
      <sheetName val="既　ｲﾝﾀｰﾎﾝ"/>
      <sheetName val="既　ﾅｰｽｺｰﾙ"/>
      <sheetName val="既設　中央監視"/>
      <sheetName val="単価"/>
      <sheetName val="表紙"/>
      <sheetName val="種目"/>
      <sheetName val="科目"/>
      <sheetName val="照明数量"/>
      <sheetName val="Sheet1"/>
      <sheetName val="細目"/>
      <sheetName val="搬入費"/>
      <sheetName val="一式"/>
      <sheetName val="複合端子盤"/>
      <sheetName val="見積２"/>
      <sheetName val="見積盤類"/>
      <sheetName val="複単"/>
      <sheetName val="複合盤類"/>
      <sheetName val="特定機器"/>
      <sheetName val="金額比較"/>
      <sheetName val="新経費"/>
      <sheetName val="基準額"/>
      <sheetName val="旧経費"/>
      <sheetName val="Module2"/>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row r="6">
          <cell r="CP6" t="str">
            <v>名古屋大学医学部附属病院病棟（Ⅱ期・仕上Ⅰ）新営電気設備工事</v>
          </cell>
        </row>
      </sheetData>
      <sheetData sheetId="57" refreshError="1"/>
      <sheetData sheetId="58"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鉄骨集計"/>
      <sheetName val="鉄骨拾い"/>
      <sheetName val="鉄骨DATA"/>
      <sheetName val="工事総括"/>
    </sheetNames>
    <sheetDataSet>
      <sheetData sheetId="0" refreshError="1"/>
      <sheetData sheetId="1" refreshError="1"/>
      <sheetData sheetId="2" refreshError="1">
        <row r="2">
          <cell r="A2" t="str">
            <v>SS400</v>
          </cell>
        </row>
        <row r="3">
          <cell r="A3" t="str">
            <v>SN400A</v>
          </cell>
        </row>
        <row r="4">
          <cell r="A4" t="str">
            <v>SN400B</v>
          </cell>
        </row>
        <row r="5">
          <cell r="A5" t="str">
            <v>SN490C</v>
          </cell>
        </row>
        <row r="6">
          <cell r="A6" t="str">
            <v>STKR400</v>
          </cell>
        </row>
        <row r="7">
          <cell r="A7" t="str">
            <v>STK400</v>
          </cell>
        </row>
        <row r="8">
          <cell r="A8" t="str">
            <v>BCR295</v>
          </cell>
        </row>
        <row r="9">
          <cell r="A9" t="str">
            <v>SSC400</v>
          </cell>
        </row>
      </sheetData>
      <sheetData sheetId="3"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動力制御盤"/>
      <sheetName val="端子盤"/>
      <sheetName val="インターホン"/>
      <sheetName val="使用方法"/>
      <sheetName val="鏡"/>
      <sheetName val="内訳"/>
      <sheetName val="内訳明細"/>
      <sheetName val="空調総合調"/>
      <sheetName val="空調総合調集計"/>
      <sheetName val="熱源搬入"/>
      <sheetName val="空調換気排煙保温塗装"/>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書"/>
      <sheetName val="増-表紙"/>
      <sheetName val="増-屋外給水"/>
      <sheetName val="増-屋内給水"/>
      <sheetName val="増-屋外排水"/>
      <sheetName val="増-屋内排水"/>
      <sheetName val="増-衛生器具"/>
      <sheetName val="増-ガス"/>
      <sheetName val="増-給湯"/>
      <sheetName val="増-消火"/>
      <sheetName val="増-ろ過機器"/>
      <sheetName val="増-ろ過配管（プ－ル）"/>
      <sheetName val="増-ろ過配管（浴室）"/>
      <sheetName val="増-浄化槽"/>
      <sheetName val="増-空調機器"/>
      <sheetName val="増-空調配管"/>
      <sheetName val="増-空調ダクト"/>
      <sheetName val="増-自動制御"/>
      <sheetName val="増-床暖房"/>
      <sheetName val="増-換気"/>
      <sheetName val="改-表紙"/>
      <sheetName val="改-消火"/>
      <sheetName val="代価表"/>
      <sheetName val="機器比較入力表"/>
      <sheetName val="機器比較表"/>
      <sheetName val="換気代価"/>
      <sheetName val="機器据付費"/>
      <sheetName val="ダクト附属品入力表"/>
      <sheetName val="ダクト附属品比較表"/>
      <sheetName val="ダクト附属品代価表"/>
      <sheetName val="消音BOX入力表"/>
      <sheetName val="消音BOX代価表"/>
      <sheetName val="基礎入力表"/>
      <sheetName val="ガス土工事"/>
      <sheetName val="給湯基礎"/>
      <sheetName val="ろ過基礎"/>
      <sheetName val="補強工事"/>
      <sheetName val="空調基礎"/>
      <sheetName val="消火基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EL出力資料"/>
    </sheetNames>
    <definedNames>
      <definedName name="切り捨て計算"/>
    </definedNames>
    <sheetDataSet>
      <sheetData sheetId="0"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議書　１枚目"/>
      <sheetName val="決議書　２枚目"/>
      <sheetName val="推薦理由書"/>
      <sheetName val="一位代価"/>
      <sheetName val="予定価格内訳"/>
      <sheetName val="工事総括"/>
      <sheetName val="内訳表紙"/>
      <sheetName val="特定材料"/>
      <sheetName val="工程"/>
      <sheetName val="標識別内訳"/>
      <sheetName val="公開様式"/>
      <sheetName val="再使用品"/>
      <sheetName val="廃棄機器"/>
      <sheetName val="技術者算出"/>
      <sheetName val="ｹｰﾌﾞﾙｺﾈｸﾀ"/>
      <sheetName val="積算根拠"/>
      <sheetName val="#REF"/>
    </sheetNames>
    <sheetDataSet>
      <sheetData sheetId="0"/>
      <sheetData sheetId="1"/>
      <sheetData sheetId="2"/>
      <sheetData sheetId="3" refreshError="1">
        <row r="1">
          <cell r="B1" t="str">
            <v>細目</v>
          </cell>
          <cell r="C1" t="str">
            <v>品名</v>
          </cell>
          <cell r="D1" t="str">
            <v>規格</v>
          </cell>
          <cell r="E1" t="str">
            <v>単位</v>
          </cell>
          <cell r="F1" t="str">
            <v>数量</v>
          </cell>
          <cell r="G1" t="str">
            <v>単価</v>
          </cell>
          <cell r="H1" t="str">
            <v>金額</v>
          </cell>
          <cell r="I1" t="str">
            <v>備考</v>
          </cell>
          <cell r="J1">
            <v>0</v>
          </cell>
          <cell r="K1">
            <v>0</v>
          </cell>
          <cell r="L1">
            <v>0</v>
          </cell>
          <cell r="M1">
            <v>0</v>
          </cell>
          <cell r="N1">
            <v>0</v>
          </cell>
          <cell r="O1">
            <v>0</v>
          </cell>
          <cell r="P1">
            <v>0</v>
          </cell>
          <cell r="Q1">
            <v>0</v>
          </cell>
          <cell r="R1">
            <v>0</v>
          </cell>
          <cell r="S1">
            <v>0</v>
          </cell>
          <cell r="T1" t="str">
            <v>作成順</v>
          </cell>
        </row>
        <row r="2">
          <cell r="A2">
            <v>1</v>
          </cell>
          <cell r="B2" t="str">
            <v>移動体通信式灯台監視装置</v>
          </cell>
          <cell r="C2" t="str">
            <v>取付</v>
          </cell>
          <cell r="D2" t="str">
            <v>MS95</v>
          </cell>
          <cell r="E2" t="str">
            <v>式</v>
          </cell>
          <cell r="F2">
            <v>1</v>
          </cell>
          <cell r="G2">
            <v>0</v>
          </cell>
          <cell r="H2">
            <v>18809.8</v>
          </cell>
          <cell r="I2" t="str">
            <v>海電 P2-30</v>
          </cell>
          <cell r="J2">
            <v>0</v>
          </cell>
          <cell r="K2">
            <v>0</v>
          </cell>
          <cell r="L2">
            <v>0</v>
          </cell>
          <cell r="M2">
            <v>0</v>
          </cell>
          <cell r="N2">
            <v>0</v>
          </cell>
          <cell r="O2">
            <v>0</v>
          </cell>
          <cell r="P2">
            <v>0</v>
          </cell>
          <cell r="Q2">
            <v>0</v>
          </cell>
          <cell r="R2">
            <v>0</v>
          </cell>
          <cell r="S2">
            <v>1</v>
          </cell>
          <cell r="T2">
            <v>1</v>
          </cell>
        </row>
        <row r="3">
          <cell r="C3" t="str">
            <v>ホーク・アンカーボルト</v>
          </cell>
          <cell r="D3" t="str">
            <v>SUS B1070</v>
          </cell>
          <cell r="E3" t="str">
            <v>本</v>
          </cell>
          <cell r="F3">
            <v>4</v>
          </cell>
          <cell r="G3">
            <v>265</v>
          </cell>
          <cell r="H3">
            <v>1060</v>
          </cell>
          <cell r="I3" t="str">
            <v>物 P45</v>
          </cell>
        </row>
        <row r="4">
          <cell r="C4" t="str">
            <v>電工</v>
          </cell>
          <cell r="D4">
            <v>0</v>
          </cell>
          <cell r="E4" t="str">
            <v>人</v>
          </cell>
          <cell r="F4">
            <v>0.6</v>
          </cell>
          <cell r="G4">
            <v>17400</v>
          </cell>
          <cell r="H4">
            <v>10440</v>
          </cell>
          <cell r="I4" t="str">
            <v>三重県</v>
          </cell>
        </row>
        <row r="5">
          <cell r="C5" t="str">
            <v>普通作業員</v>
          </cell>
          <cell r="D5">
            <v>0</v>
          </cell>
          <cell r="E5" t="str">
            <v>人</v>
          </cell>
          <cell r="F5">
            <v>0.3</v>
          </cell>
          <cell r="G5">
            <v>17100</v>
          </cell>
          <cell r="H5">
            <v>5130</v>
          </cell>
          <cell r="I5" t="str">
            <v>三重県</v>
          </cell>
        </row>
        <row r="6">
          <cell r="C6" t="str">
            <v>その他</v>
          </cell>
          <cell r="D6" t="str">
            <v>（労）×１４％</v>
          </cell>
          <cell r="E6" t="str">
            <v>式</v>
          </cell>
          <cell r="F6">
            <v>1</v>
          </cell>
          <cell r="G6">
            <v>0</v>
          </cell>
          <cell r="H6">
            <v>2179.8000000000002</v>
          </cell>
          <cell r="I6">
            <v>15570</v>
          </cell>
          <cell r="J6">
            <v>0</v>
          </cell>
          <cell r="K6" t="str">
            <v>×</v>
          </cell>
          <cell r="L6">
            <v>0.14000000000000001</v>
          </cell>
        </row>
        <row r="8">
          <cell r="A8">
            <v>2</v>
          </cell>
          <cell r="B8" t="str">
            <v>保護端子函ＳＰＴ－ＢＯＸ</v>
          </cell>
          <cell r="C8" t="str">
            <v>取付</v>
          </cell>
          <cell r="D8" t="str">
            <v>移動体８項目用（制御有）</v>
          </cell>
          <cell r="E8" t="str">
            <v>式</v>
          </cell>
          <cell r="F8">
            <v>1</v>
          </cell>
          <cell r="G8">
            <v>0</v>
          </cell>
          <cell r="H8">
            <v>131430</v>
          </cell>
          <cell r="I8">
            <v>0</v>
          </cell>
          <cell r="J8">
            <v>0</v>
          </cell>
          <cell r="K8">
            <v>0</v>
          </cell>
          <cell r="L8">
            <v>0</v>
          </cell>
          <cell r="M8">
            <v>0</v>
          </cell>
          <cell r="N8">
            <v>0</v>
          </cell>
          <cell r="O8">
            <v>0</v>
          </cell>
          <cell r="P8">
            <v>0</v>
          </cell>
          <cell r="Q8">
            <v>0</v>
          </cell>
          <cell r="R8">
            <v>0</v>
          </cell>
          <cell r="S8">
            <v>0</v>
          </cell>
          <cell r="T8">
            <v>1</v>
          </cell>
        </row>
        <row r="9">
          <cell r="C9" t="str">
            <v>保護端子函ＳＰＴ－ＢＯＸ</v>
          </cell>
          <cell r="D9" t="str">
            <v>移動体８項目用（制御有）</v>
          </cell>
          <cell r="E9" t="str">
            <v>個</v>
          </cell>
          <cell r="F9">
            <v>1</v>
          </cell>
          <cell r="G9">
            <v>0</v>
          </cell>
          <cell r="H9">
            <v>121000</v>
          </cell>
          <cell r="I9" t="str">
            <v>市価</v>
          </cell>
          <cell r="J9">
            <v>0</v>
          </cell>
          <cell r="K9">
            <v>0</v>
          </cell>
          <cell r="L9">
            <v>0</v>
          </cell>
          <cell r="M9">
            <v>0</v>
          </cell>
          <cell r="N9">
            <v>0</v>
          </cell>
          <cell r="O9">
            <v>0</v>
          </cell>
          <cell r="P9">
            <v>0</v>
          </cell>
          <cell r="Q9">
            <v>0</v>
          </cell>
          <cell r="R9" t="str">
            <v>特定材料A</v>
          </cell>
        </row>
        <row r="10">
          <cell r="C10" t="str">
            <v>ﾎｰｸｽﾄﾗｲｸｱﾝｶｰﾎﾞﾙﾄ</v>
          </cell>
          <cell r="D10" t="str">
            <v>SUS304 M6×45</v>
          </cell>
          <cell r="E10" t="str">
            <v>本</v>
          </cell>
          <cell r="F10">
            <v>4</v>
          </cell>
          <cell r="G10">
            <v>128</v>
          </cell>
          <cell r="H10">
            <v>512</v>
          </cell>
          <cell r="I10" t="str">
            <v>物 P46</v>
          </cell>
        </row>
        <row r="11">
          <cell r="C11" t="str">
            <v>電工</v>
          </cell>
          <cell r="D11">
            <v>0</v>
          </cell>
          <cell r="E11" t="str">
            <v>人</v>
          </cell>
          <cell r="F11">
            <v>0.5</v>
          </cell>
          <cell r="G11">
            <v>17400</v>
          </cell>
          <cell r="H11">
            <v>8700</v>
          </cell>
          <cell r="I11" t="str">
            <v>三重県</v>
          </cell>
        </row>
        <row r="12">
          <cell r="C12" t="str">
            <v>その他</v>
          </cell>
          <cell r="D12" t="str">
            <v>（労）×１４％</v>
          </cell>
          <cell r="E12" t="str">
            <v>式</v>
          </cell>
          <cell r="F12">
            <v>1</v>
          </cell>
          <cell r="G12">
            <v>0</v>
          </cell>
          <cell r="H12">
            <v>1218</v>
          </cell>
          <cell r="I12">
            <v>8700</v>
          </cell>
          <cell r="J12">
            <v>0</v>
          </cell>
          <cell r="K12" t="str">
            <v>×</v>
          </cell>
          <cell r="L12">
            <v>0.14000000000000001</v>
          </cell>
        </row>
        <row r="14">
          <cell r="A14">
            <v>3</v>
          </cell>
          <cell r="B14" t="str">
            <v>電線管</v>
          </cell>
          <cell r="C14" t="str">
            <v>VE28</v>
          </cell>
          <cell r="D14" t="str">
            <v>露出配管</v>
          </cell>
          <cell r="E14" t="str">
            <v>ｍ</v>
          </cell>
          <cell r="F14">
            <v>1</v>
          </cell>
          <cell r="G14">
            <v>0</v>
          </cell>
          <cell r="H14">
            <v>1745.2599999999998</v>
          </cell>
          <cell r="I14" t="str">
            <v>建 P578</v>
          </cell>
        </row>
        <row r="15">
          <cell r="C15" t="str">
            <v>電線管</v>
          </cell>
          <cell r="D15" t="str">
            <v>VE28</v>
          </cell>
          <cell r="E15" t="str">
            <v>ｍ</v>
          </cell>
          <cell r="F15">
            <v>1.1000000000000001</v>
          </cell>
          <cell r="G15">
            <v>130</v>
          </cell>
          <cell r="H15">
            <v>143</v>
          </cell>
          <cell r="I15" t="str">
            <v>積 P519 中部</v>
          </cell>
          <cell r="J15">
            <v>0</v>
          </cell>
          <cell r="K15">
            <v>0</v>
          </cell>
          <cell r="L15">
            <v>520</v>
          </cell>
          <cell r="M15" t="str">
            <v>÷</v>
          </cell>
          <cell r="N15">
            <v>4</v>
          </cell>
        </row>
        <row r="16">
          <cell r="C16" t="str">
            <v>付属品</v>
          </cell>
          <cell r="D16" t="str">
            <v>電線管×３０％</v>
          </cell>
          <cell r="E16" t="str">
            <v>式</v>
          </cell>
          <cell r="F16">
            <v>1</v>
          </cell>
          <cell r="G16">
            <v>0</v>
          </cell>
          <cell r="H16">
            <v>39</v>
          </cell>
          <cell r="I16">
            <v>130</v>
          </cell>
          <cell r="J16">
            <v>0</v>
          </cell>
          <cell r="K16" t="str">
            <v>×</v>
          </cell>
          <cell r="L16">
            <v>0.3</v>
          </cell>
        </row>
        <row r="17">
          <cell r="C17" t="str">
            <v>雑材料</v>
          </cell>
          <cell r="D17" t="str">
            <v>（材）×５％</v>
          </cell>
          <cell r="E17" t="str">
            <v>式</v>
          </cell>
          <cell r="F17">
            <v>1</v>
          </cell>
          <cell r="G17">
            <v>0</v>
          </cell>
          <cell r="H17">
            <v>9.1</v>
          </cell>
          <cell r="I17">
            <v>182</v>
          </cell>
          <cell r="J17">
            <v>0</v>
          </cell>
          <cell r="K17" t="str">
            <v>×</v>
          </cell>
          <cell r="L17">
            <v>0.05</v>
          </cell>
        </row>
        <row r="18">
          <cell r="C18" t="str">
            <v>電工</v>
          </cell>
          <cell r="D18">
            <v>0</v>
          </cell>
          <cell r="E18" t="str">
            <v>人</v>
          </cell>
          <cell r="F18">
            <v>7.6999999999999999E-2</v>
          </cell>
          <cell r="G18">
            <v>17400</v>
          </cell>
          <cell r="H18">
            <v>1339.8</v>
          </cell>
          <cell r="I18" t="str">
            <v>三重県</v>
          </cell>
          <cell r="J18">
            <v>6.4000000000000001E-2</v>
          </cell>
          <cell r="K18" t="str">
            <v>×</v>
          </cell>
          <cell r="L18">
            <v>1.2</v>
          </cell>
          <cell r="M18">
            <v>0</v>
          </cell>
          <cell r="N18">
            <v>0</v>
          </cell>
          <cell r="O18">
            <v>0</v>
          </cell>
          <cell r="P18">
            <v>0</v>
          </cell>
          <cell r="Q18">
            <v>0</v>
          </cell>
          <cell r="R18">
            <v>0</v>
          </cell>
          <cell r="S18">
            <v>0</v>
          </cell>
          <cell r="T18">
            <v>6</v>
          </cell>
        </row>
        <row r="19">
          <cell r="C19" t="str">
            <v>その他</v>
          </cell>
          <cell r="D19" t="str">
            <v>（労）×１６％</v>
          </cell>
          <cell r="E19" t="str">
            <v>式</v>
          </cell>
          <cell r="F19">
            <v>1</v>
          </cell>
          <cell r="G19">
            <v>0</v>
          </cell>
          <cell r="H19">
            <v>214.36</v>
          </cell>
          <cell r="I19">
            <v>1339.8</v>
          </cell>
          <cell r="J19">
            <v>0</v>
          </cell>
          <cell r="K19" t="str">
            <v>×</v>
          </cell>
          <cell r="L19">
            <v>0.16</v>
          </cell>
        </row>
        <row r="23">
          <cell r="A23">
            <v>4</v>
          </cell>
          <cell r="B23" t="str">
            <v>電線管</v>
          </cell>
          <cell r="C23" t="str">
            <v>VE22</v>
          </cell>
          <cell r="D23" t="str">
            <v>露出配管</v>
          </cell>
          <cell r="E23" t="str">
            <v>ｍ</v>
          </cell>
          <cell r="F23">
            <v>1</v>
          </cell>
          <cell r="G23">
            <v>0</v>
          </cell>
          <cell r="H23">
            <v>1407.51</v>
          </cell>
          <cell r="I23" t="str">
            <v>建 P578</v>
          </cell>
        </row>
        <row r="24">
          <cell r="C24" t="str">
            <v>電線管</v>
          </cell>
          <cell r="D24" t="str">
            <v>VE22</v>
          </cell>
          <cell r="E24" t="str">
            <v>ｍ</v>
          </cell>
          <cell r="F24">
            <v>1.1000000000000001</v>
          </cell>
          <cell r="G24">
            <v>65</v>
          </cell>
          <cell r="H24">
            <v>71.5</v>
          </cell>
          <cell r="I24" t="str">
            <v>積 P519 中部</v>
          </cell>
          <cell r="J24">
            <v>0</v>
          </cell>
          <cell r="K24">
            <v>0</v>
          </cell>
          <cell r="L24">
            <v>260</v>
          </cell>
          <cell r="M24" t="str">
            <v>÷</v>
          </cell>
          <cell r="N24">
            <v>4</v>
          </cell>
        </row>
        <row r="25">
          <cell r="C25" t="str">
            <v>付属品</v>
          </cell>
          <cell r="D25" t="str">
            <v>電線管×３０％</v>
          </cell>
          <cell r="E25" t="str">
            <v>式</v>
          </cell>
          <cell r="F25">
            <v>1</v>
          </cell>
          <cell r="G25">
            <v>0</v>
          </cell>
          <cell r="H25">
            <v>19.5</v>
          </cell>
          <cell r="I25">
            <v>65</v>
          </cell>
          <cell r="J25">
            <v>0</v>
          </cell>
          <cell r="K25" t="str">
            <v>×</v>
          </cell>
          <cell r="L25">
            <v>0.3</v>
          </cell>
        </row>
        <row r="26">
          <cell r="C26" t="str">
            <v>雑材料</v>
          </cell>
          <cell r="D26" t="str">
            <v>（材）×５％</v>
          </cell>
          <cell r="E26" t="str">
            <v>式</v>
          </cell>
          <cell r="F26">
            <v>1</v>
          </cell>
          <cell r="G26">
            <v>0</v>
          </cell>
          <cell r="H26">
            <v>4.55</v>
          </cell>
          <cell r="I26">
            <v>91</v>
          </cell>
          <cell r="J26">
            <v>0</v>
          </cell>
          <cell r="K26" t="str">
            <v>×</v>
          </cell>
          <cell r="L26">
            <v>0.05</v>
          </cell>
        </row>
        <row r="27">
          <cell r="C27" t="str">
            <v>電工</v>
          </cell>
          <cell r="D27">
            <v>0</v>
          </cell>
          <cell r="E27" t="str">
            <v>人</v>
          </cell>
          <cell r="F27">
            <v>6.5000000000000002E-2</v>
          </cell>
          <cell r="G27">
            <v>17400</v>
          </cell>
          <cell r="H27">
            <v>1131</v>
          </cell>
          <cell r="I27" t="str">
            <v>三重県</v>
          </cell>
          <cell r="J27">
            <v>5.3999999999999999E-2</v>
          </cell>
          <cell r="K27" t="str">
            <v>×</v>
          </cell>
          <cell r="L27">
            <v>1.2</v>
          </cell>
          <cell r="M27">
            <v>0</v>
          </cell>
          <cell r="N27">
            <v>0</v>
          </cell>
          <cell r="O27">
            <v>0</v>
          </cell>
          <cell r="P27">
            <v>0</v>
          </cell>
          <cell r="Q27">
            <v>0</v>
          </cell>
          <cell r="R27">
            <v>0</v>
          </cell>
          <cell r="S27">
            <v>0</v>
          </cell>
          <cell r="T27">
            <v>6</v>
          </cell>
        </row>
        <row r="28">
          <cell r="C28" t="str">
            <v>その他</v>
          </cell>
          <cell r="D28" t="str">
            <v>（労）×１６％</v>
          </cell>
          <cell r="E28" t="str">
            <v>式</v>
          </cell>
          <cell r="F28">
            <v>1</v>
          </cell>
          <cell r="G28">
            <v>0</v>
          </cell>
          <cell r="H28">
            <v>180.96</v>
          </cell>
          <cell r="I28">
            <v>1131</v>
          </cell>
          <cell r="J28">
            <v>0</v>
          </cell>
          <cell r="K28" t="str">
            <v>×</v>
          </cell>
          <cell r="L28">
            <v>0.16</v>
          </cell>
        </row>
        <row r="30">
          <cell r="A30">
            <v>5</v>
          </cell>
          <cell r="B30" t="str">
            <v>電線管</v>
          </cell>
          <cell r="C30" t="str">
            <v>VE16</v>
          </cell>
          <cell r="D30" t="str">
            <v>露出配管</v>
          </cell>
          <cell r="E30" t="str">
            <v>ｍ</v>
          </cell>
          <cell r="F30">
            <v>1</v>
          </cell>
          <cell r="G30">
            <v>0</v>
          </cell>
          <cell r="H30">
            <v>1154.27</v>
          </cell>
          <cell r="I30" t="str">
            <v>建 P578</v>
          </cell>
        </row>
        <row r="31">
          <cell r="C31" t="str">
            <v>電線管</v>
          </cell>
          <cell r="D31" t="str">
            <v>VE16</v>
          </cell>
          <cell r="E31" t="str">
            <v>ｍ</v>
          </cell>
          <cell r="F31">
            <v>1.1000000000000001</v>
          </cell>
          <cell r="G31">
            <v>57.5</v>
          </cell>
          <cell r="H31">
            <v>63.25</v>
          </cell>
          <cell r="I31" t="str">
            <v>積 P519 中部</v>
          </cell>
          <cell r="J31">
            <v>0</v>
          </cell>
          <cell r="K31">
            <v>0</v>
          </cell>
          <cell r="L31">
            <v>230</v>
          </cell>
          <cell r="M31" t="str">
            <v>÷</v>
          </cell>
          <cell r="N31">
            <v>4</v>
          </cell>
        </row>
        <row r="32">
          <cell r="C32" t="str">
            <v>付属品</v>
          </cell>
          <cell r="D32" t="str">
            <v>電線管×３０％</v>
          </cell>
          <cell r="E32" t="str">
            <v>式</v>
          </cell>
          <cell r="F32">
            <v>1</v>
          </cell>
          <cell r="G32">
            <v>0</v>
          </cell>
          <cell r="H32">
            <v>17.25</v>
          </cell>
          <cell r="I32">
            <v>57.5</v>
          </cell>
          <cell r="J32">
            <v>0</v>
          </cell>
          <cell r="K32" t="str">
            <v>×</v>
          </cell>
          <cell r="L32">
            <v>0.3</v>
          </cell>
        </row>
        <row r="33">
          <cell r="C33" t="str">
            <v>雑材料</v>
          </cell>
          <cell r="D33" t="str">
            <v>（材）×５％</v>
          </cell>
          <cell r="E33" t="str">
            <v>式</v>
          </cell>
          <cell r="F33">
            <v>1</v>
          </cell>
          <cell r="G33">
            <v>0</v>
          </cell>
          <cell r="H33">
            <v>4.0199999999999996</v>
          </cell>
          <cell r="I33">
            <v>80.5</v>
          </cell>
          <cell r="J33">
            <v>0</v>
          </cell>
          <cell r="K33" t="str">
            <v>×</v>
          </cell>
          <cell r="L33">
            <v>0.05</v>
          </cell>
        </row>
        <row r="34">
          <cell r="C34" t="str">
            <v>電工</v>
          </cell>
          <cell r="D34">
            <v>0</v>
          </cell>
          <cell r="E34" t="str">
            <v>人</v>
          </cell>
          <cell r="F34">
            <v>5.2999999999999999E-2</v>
          </cell>
          <cell r="G34">
            <v>17400</v>
          </cell>
          <cell r="H34">
            <v>922.2</v>
          </cell>
          <cell r="I34" t="str">
            <v>三重県</v>
          </cell>
          <cell r="J34">
            <v>4.3999999999999997E-2</v>
          </cell>
          <cell r="K34" t="str">
            <v>×</v>
          </cell>
          <cell r="L34">
            <v>1.2</v>
          </cell>
          <cell r="M34">
            <v>0</v>
          </cell>
          <cell r="N34">
            <v>0</v>
          </cell>
          <cell r="O34">
            <v>0</v>
          </cell>
          <cell r="P34">
            <v>0</v>
          </cell>
          <cell r="Q34">
            <v>0</v>
          </cell>
          <cell r="R34">
            <v>0</v>
          </cell>
          <cell r="S34">
            <v>0</v>
          </cell>
          <cell r="T34">
            <v>6</v>
          </cell>
        </row>
        <row r="35">
          <cell r="C35" t="str">
            <v>その他</v>
          </cell>
          <cell r="D35" t="str">
            <v>（労）×１６％</v>
          </cell>
          <cell r="E35" t="str">
            <v>式</v>
          </cell>
          <cell r="F35">
            <v>1</v>
          </cell>
          <cell r="G35">
            <v>0</v>
          </cell>
          <cell r="H35">
            <v>147.55000000000001</v>
          </cell>
          <cell r="I35">
            <v>922.2</v>
          </cell>
          <cell r="J35">
            <v>0</v>
          </cell>
          <cell r="K35" t="str">
            <v>×</v>
          </cell>
          <cell r="L35">
            <v>0.16</v>
          </cell>
        </row>
        <row r="37">
          <cell r="A37">
            <v>6</v>
          </cell>
          <cell r="B37" t="str">
            <v>配線</v>
          </cell>
          <cell r="C37" t="str">
            <v>VVR5.5sq×2C</v>
          </cell>
          <cell r="D37" t="str">
            <v>管内（VE）</v>
          </cell>
          <cell r="E37" t="str">
            <v>ｍ</v>
          </cell>
          <cell r="F37">
            <v>1</v>
          </cell>
          <cell r="G37">
            <v>0</v>
          </cell>
          <cell r="H37">
            <v>540.51</v>
          </cell>
          <cell r="I37" t="str">
            <v>建 P206</v>
          </cell>
        </row>
        <row r="38">
          <cell r="C38" t="str">
            <v>電線</v>
          </cell>
          <cell r="D38" t="str">
            <v>VVR5.5sq×2C</v>
          </cell>
          <cell r="E38" t="str">
            <v>ｍ</v>
          </cell>
          <cell r="F38">
            <v>1.1000000000000001</v>
          </cell>
          <cell r="G38">
            <v>101</v>
          </cell>
          <cell r="H38">
            <v>111.1</v>
          </cell>
          <cell r="I38" t="str">
            <v>物 P468 四日市</v>
          </cell>
        </row>
        <row r="39">
          <cell r="C39" t="str">
            <v>雑材料</v>
          </cell>
          <cell r="D39" t="str">
            <v>（材）×５％</v>
          </cell>
          <cell r="E39" t="str">
            <v>式</v>
          </cell>
          <cell r="F39">
            <v>1</v>
          </cell>
          <cell r="G39">
            <v>0</v>
          </cell>
          <cell r="H39">
            <v>5.55</v>
          </cell>
          <cell r="I39">
            <v>111.1</v>
          </cell>
          <cell r="J39">
            <v>0</v>
          </cell>
          <cell r="K39" t="str">
            <v>×</v>
          </cell>
          <cell r="L39">
            <v>0.05</v>
          </cell>
        </row>
        <row r="40">
          <cell r="C40" t="str">
            <v>電工</v>
          </cell>
          <cell r="D40">
            <v>0</v>
          </cell>
          <cell r="E40" t="str">
            <v>人</v>
          </cell>
          <cell r="F40">
            <v>2.1000000000000001E-2</v>
          </cell>
          <cell r="G40">
            <v>17400</v>
          </cell>
          <cell r="H40">
            <v>365.4</v>
          </cell>
          <cell r="I40" t="str">
            <v>三重県</v>
          </cell>
          <cell r="J40">
            <v>0</v>
          </cell>
          <cell r="K40">
            <v>0</v>
          </cell>
          <cell r="L40">
            <v>0</v>
          </cell>
          <cell r="M40">
            <v>0</v>
          </cell>
          <cell r="N40">
            <v>0</v>
          </cell>
          <cell r="O40">
            <v>0</v>
          </cell>
          <cell r="P40">
            <v>0</v>
          </cell>
          <cell r="Q40">
            <v>0</v>
          </cell>
          <cell r="R40">
            <v>0</v>
          </cell>
          <cell r="S40">
            <v>0</v>
          </cell>
          <cell r="T40">
            <v>6</v>
          </cell>
        </row>
        <row r="41">
          <cell r="C41" t="str">
            <v>その他</v>
          </cell>
          <cell r="D41" t="str">
            <v>（労）×１６％</v>
          </cell>
          <cell r="E41" t="str">
            <v>式</v>
          </cell>
          <cell r="F41">
            <v>1</v>
          </cell>
          <cell r="G41">
            <v>0</v>
          </cell>
          <cell r="H41">
            <v>58.46</v>
          </cell>
          <cell r="I41">
            <v>365.4</v>
          </cell>
          <cell r="J41">
            <v>0</v>
          </cell>
          <cell r="K41" t="str">
            <v>×</v>
          </cell>
          <cell r="L41">
            <v>0.16</v>
          </cell>
        </row>
        <row r="44">
          <cell r="A44">
            <v>7</v>
          </cell>
          <cell r="B44" t="str">
            <v>配線</v>
          </cell>
          <cell r="C44" t="str">
            <v>VVR5.5sq×2C</v>
          </cell>
          <cell r="D44" t="str">
            <v>ﾋﾟｯﾄ内</v>
          </cell>
          <cell r="E44" t="str">
            <v>ｍ</v>
          </cell>
          <cell r="F44">
            <v>1</v>
          </cell>
          <cell r="G44">
            <v>0</v>
          </cell>
          <cell r="H44">
            <v>459.77</v>
          </cell>
          <cell r="I44" t="str">
            <v>建 P206</v>
          </cell>
        </row>
        <row r="45">
          <cell r="C45" t="str">
            <v>電線</v>
          </cell>
          <cell r="D45" t="str">
            <v>VVR5.5sq×2C</v>
          </cell>
          <cell r="E45" t="str">
            <v>ｍ</v>
          </cell>
          <cell r="F45">
            <v>1.1000000000000001</v>
          </cell>
          <cell r="G45">
            <v>101</v>
          </cell>
          <cell r="H45">
            <v>111.1</v>
          </cell>
          <cell r="I45" t="str">
            <v>物 P468 四日市</v>
          </cell>
        </row>
        <row r="46">
          <cell r="C46" t="str">
            <v>雑材料</v>
          </cell>
          <cell r="D46" t="str">
            <v>（材）×５％</v>
          </cell>
          <cell r="E46" t="str">
            <v>式</v>
          </cell>
          <cell r="F46">
            <v>1</v>
          </cell>
          <cell r="G46">
            <v>0</v>
          </cell>
          <cell r="H46">
            <v>5.55</v>
          </cell>
          <cell r="I46">
            <v>111.1</v>
          </cell>
          <cell r="J46">
            <v>0</v>
          </cell>
          <cell r="K46" t="str">
            <v>×</v>
          </cell>
          <cell r="L46">
            <v>0.05</v>
          </cell>
        </row>
        <row r="47">
          <cell r="C47" t="str">
            <v>電工</v>
          </cell>
          <cell r="D47">
            <v>0</v>
          </cell>
          <cell r="E47" t="str">
            <v>人</v>
          </cell>
          <cell r="F47">
            <v>1.7000000000000001E-2</v>
          </cell>
          <cell r="G47">
            <v>17400</v>
          </cell>
          <cell r="H47">
            <v>295.8</v>
          </cell>
          <cell r="I47" t="str">
            <v>三重県</v>
          </cell>
          <cell r="J47">
            <v>2.1000000000000001E-2</v>
          </cell>
          <cell r="K47" t="str">
            <v>×</v>
          </cell>
          <cell r="L47">
            <v>0.8</v>
          </cell>
          <cell r="M47">
            <v>0</v>
          </cell>
          <cell r="N47">
            <v>0</v>
          </cell>
          <cell r="O47">
            <v>0</v>
          </cell>
          <cell r="P47">
            <v>0</v>
          </cell>
          <cell r="Q47">
            <v>0</v>
          </cell>
          <cell r="R47">
            <v>0</v>
          </cell>
          <cell r="S47">
            <v>0</v>
          </cell>
          <cell r="T47">
            <v>6</v>
          </cell>
        </row>
        <row r="48">
          <cell r="C48" t="str">
            <v>その他</v>
          </cell>
          <cell r="D48" t="str">
            <v>（労）×１６％</v>
          </cell>
          <cell r="E48" t="str">
            <v>式</v>
          </cell>
          <cell r="F48">
            <v>1</v>
          </cell>
          <cell r="G48">
            <v>0</v>
          </cell>
          <cell r="H48">
            <v>47.32</v>
          </cell>
          <cell r="I48">
            <v>295.8</v>
          </cell>
          <cell r="J48">
            <v>0</v>
          </cell>
          <cell r="K48" t="str">
            <v>×</v>
          </cell>
          <cell r="L48">
            <v>0.16</v>
          </cell>
        </row>
        <row r="50">
          <cell r="A50">
            <v>8</v>
          </cell>
          <cell r="B50" t="str">
            <v>配線</v>
          </cell>
          <cell r="C50" t="str">
            <v>CVV1.25sq×4C</v>
          </cell>
          <cell r="D50" t="str">
            <v>管内（VE）</v>
          </cell>
          <cell r="E50" t="str">
            <v>ｍ</v>
          </cell>
          <cell r="F50">
            <v>1</v>
          </cell>
          <cell r="G50">
            <v>0</v>
          </cell>
          <cell r="H50">
            <v>464.38</v>
          </cell>
          <cell r="I50" t="str">
            <v>建 P209</v>
          </cell>
          <cell r="J50">
            <v>0</v>
          </cell>
          <cell r="K50">
            <v>0</v>
          </cell>
          <cell r="L50">
            <v>0</v>
          </cell>
          <cell r="M50">
            <v>0</v>
          </cell>
          <cell r="N50">
            <v>0</v>
          </cell>
          <cell r="O50">
            <v>0</v>
          </cell>
          <cell r="P50">
            <v>0</v>
          </cell>
          <cell r="Q50">
            <v>0</v>
          </cell>
          <cell r="R50">
            <v>0</v>
          </cell>
          <cell r="S50">
            <v>0</v>
          </cell>
          <cell r="T50">
            <v>10</v>
          </cell>
        </row>
        <row r="51">
          <cell r="C51" t="str">
            <v>電線</v>
          </cell>
          <cell r="D51" t="str">
            <v>CVV1.25sq×4C</v>
          </cell>
          <cell r="E51" t="str">
            <v>ｍ</v>
          </cell>
          <cell r="F51">
            <v>1.1000000000000001</v>
          </cell>
          <cell r="G51">
            <v>71.400000000000006</v>
          </cell>
          <cell r="H51">
            <v>78.540000000000006</v>
          </cell>
          <cell r="I51" t="str">
            <v>物 P476名古屋</v>
          </cell>
        </row>
        <row r="52">
          <cell r="C52" t="str">
            <v>雑材料</v>
          </cell>
          <cell r="D52" t="str">
            <v>（材）×３％</v>
          </cell>
          <cell r="E52" t="str">
            <v>式</v>
          </cell>
          <cell r="F52">
            <v>1</v>
          </cell>
          <cell r="G52">
            <v>0</v>
          </cell>
          <cell r="H52">
            <v>2.35</v>
          </cell>
          <cell r="I52">
            <v>78.540000000000006</v>
          </cell>
          <cell r="J52">
            <v>0</v>
          </cell>
          <cell r="K52" t="str">
            <v>×</v>
          </cell>
          <cell r="L52">
            <v>0.03</v>
          </cell>
        </row>
        <row r="53">
          <cell r="C53" t="str">
            <v>電工</v>
          </cell>
          <cell r="D53">
            <v>0</v>
          </cell>
          <cell r="E53" t="str">
            <v>人</v>
          </cell>
          <cell r="F53">
            <v>1.9E-2</v>
          </cell>
          <cell r="G53">
            <v>17400</v>
          </cell>
          <cell r="H53">
            <v>330.6</v>
          </cell>
          <cell r="I53" t="str">
            <v>三重県</v>
          </cell>
        </row>
        <row r="54">
          <cell r="C54" t="str">
            <v>その他</v>
          </cell>
          <cell r="D54" t="str">
            <v>（労）×１６％</v>
          </cell>
          <cell r="E54" t="str">
            <v>式</v>
          </cell>
          <cell r="F54">
            <v>1</v>
          </cell>
          <cell r="G54">
            <v>0</v>
          </cell>
          <cell r="H54">
            <v>52.89</v>
          </cell>
          <cell r="I54">
            <v>330.6</v>
          </cell>
          <cell r="J54">
            <v>0</v>
          </cell>
          <cell r="K54" t="str">
            <v>×</v>
          </cell>
          <cell r="L54">
            <v>0.16</v>
          </cell>
        </row>
        <row r="56">
          <cell r="A56">
            <v>9</v>
          </cell>
          <cell r="B56" t="str">
            <v>配線</v>
          </cell>
          <cell r="C56" t="str">
            <v>CVV1.25sq×10C</v>
          </cell>
          <cell r="D56" t="str">
            <v>管内（VE）</v>
          </cell>
          <cell r="E56" t="str">
            <v>ｍ</v>
          </cell>
          <cell r="F56">
            <v>1</v>
          </cell>
          <cell r="G56">
            <v>0</v>
          </cell>
          <cell r="H56">
            <v>916.75</v>
          </cell>
          <cell r="I56" t="str">
            <v>建 P209</v>
          </cell>
          <cell r="J56">
            <v>0</v>
          </cell>
          <cell r="K56">
            <v>0</v>
          </cell>
          <cell r="L56">
            <v>0</v>
          </cell>
          <cell r="M56">
            <v>0</v>
          </cell>
          <cell r="N56">
            <v>0</v>
          </cell>
          <cell r="O56">
            <v>0</v>
          </cell>
          <cell r="P56">
            <v>0</v>
          </cell>
          <cell r="Q56">
            <v>0</v>
          </cell>
          <cell r="R56">
            <v>0</v>
          </cell>
          <cell r="S56">
            <v>0</v>
          </cell>
          <cell r="T56">
            <v>10</v>
          </cell>
        </row>
        <row r="57">
          <cell r="C57" t="str">
            <v>電線</v>
          </cell>
          <cell r="D57" t="str">
            <v>CVV1.25sq×10C</v>
          </cell>
          <cell r="E57" t="str">
            <v>ｍ</v>
          </cell>
          <cell r="F57">
            <v>1.1000000000000001</v>
          </cell>
          <cell r="G57">
            <v>150</v>
          </cell>
          <cell r="H57">
            <v>165</v>
          </cell>
          <cell r="I57" t="str">
            <v>物 P476名古屋</v>
          </cell>
        </row>
        <row r="58">
          <cell r="C58" t="str">
            <v>雑材料</v>
          </cell>
          <cell r="D58" t="str">
            <v>（材）×３％</v>
          </cell>
          <cell r="E58" t="str">
            <v>式</v>
          </cell>
          <cell r="F58">
            <v>1</v>
          </cell>
          <cell r="G58">
            <v>0</v>
          </cell>
          <cell r="H58">
            <v>4.95</v>
          </cell>
          <cell r="I58">
            <v>165</v>
          </cell>
          <cell r="J58">
            <v>0</v>
          </cell>
          <cell r="K58" t="str">
            <v>×</v>
          </cell>
          <cell r="L58">
            <v>0.03</v>
          </cell>
        </row>
        <row r="59">
          <cell r="C59" t="str">
            <v>電工</v>
          </cell>
          <cell r="D59">
            <v>0</v>
          </cell>
          <cell r="E59" t="str">
            <v>人</v>
          </cell>
          <cell r="F59">
            <v>3.6999999999999998E-2</v>
          </cell>
          <cell r="G59">
            <v>17400</v>
          </cell>
          <cell r="H59">
            <v>643.79999999999995</v>
          </cell>
          <cell r="I59" t="str">
            <v>三重県</v>
          </cell>
        </row>
        <row r="60">
          <cell r="C60" t="str">
            <v>その他</v>
          </cell>
          <cell r="D60" t="str">
            <v>（労）×１６％</v>
          </cell>
          <cell r="E60" t="str">
            <v>式</v>
          </cell>
          <cell r="F60">
            <v>1</v>
          </cell>
          <cell r="G60">
            <v>0</v>
          </cell>
          <cell r="H60">
            <v>103</v>
          </cell>
          <cell r="I60">
            <v>643.79999999999995</v>
          </cell>
          <cell r="J60">
            <v>0</v>
          </cell>
          <cell r="K60" t="str">
            <v>×</v>
          </cell>
          <cell r="L60">
            <v>0.16</v>
          </cell>
        </row>
        <row r="65">
          <cell r="A65">
            <v>10</v>
          </cell>
          <cell r="B65" t="str">
            <v>配線</v>
          </cell>
          <cell r="C65" t="str">
            <v>CVV1.25sq×4C</v>
          </cell>
          <cell r="D65" t="str">
            <v>ﾋﾟｯﾄ内</v>
          </cell>
          <cell r="E65" t="str">
            <v>ｍ</v>
          </cell>
          <cell r="F65">
            <v>1</v>
          </cell>
          <cell r="G65">
            <v>0</v>
          </cell>
          <cell r="H65">
            <v>383.65</v>
          </cell>
          <cell r="I65" t="str">
            <v>建 P209</v>
          </cell>
          <cell r="J65">
            <v>0</v>
          </cell>
          <cell r="K65">
            <v>0</v>
          </cell>
          <cell r="L65">
            <v>0</v>
          </cell>
          <cell r="M65">
            <v>0</v>
          </cell>
          <cell r="N65">
            <v>0</v>
          </cell>
          <cell r="O65">
            <v>0</v>
          </cell>
          <cell r="P65">
            <v>0</v>
          </cell>
          <cell r="Q65">
            <v>0</v>
          </cell>
          <cell r="R65">
            <v>0</v>
          </cell>
          <cell r="S65">
            <v>0</v>
          </cell>
          <cell r="T65">
            <v>10</v>
          </cell>
        </row>
        <row r="66">
          <cell r="C66" t="str">
            <v>電線</v>
          </cell>
          <cell r="D66" t="str">
            <v>CVV1.25sq×4C</v>
          </cell>
          <cell r="E66" t="str">
            <v>ｍ</v>
          </cell>
          <cell r="F66">
            <v>1.1000000000000001</v>
          </cell>
          <cell r="G66">
            <v>71.400000000000006</v>
          </cell>
          <cell r="H66">
            <v>78.540000000000006</v>
          </cell>
          <cell r="I66" t="str">
            <v>物 P476名古屋</v>
          </cell>
        </row>
        <row r="67">
          <cell r="C67" t="str">
            <v>雑材料</v>
          </cell>
          <cell r="D67" t="str">
            <v>（材）×３％</v>
          </cell>
          <cell r="E67" t="str">
            <v>式</v>
          </cell>
          <cell r="F67">
            <v>1</v>
          </cell>
          <cell r="G67">
            <v>0</v>
          </cell>
          <cell r="H67">
            <v>2.35</v>
          </cell>
          <cell r="I67">
            <v>78.540000000000006</v>
          </cell>
          <cell r="J67">
            <v>0</v>
          </cell>
          <cell r="K67" t="str">
            <v>×</v>
          </cell>
          <cell r="L67">
            <v>0.03</v>
          </cell>
        </row>
        <row r="68">
          <cell r="C68" t="str">
            <v>電工</v>
          </cell>
          <cell r="D68">
            <v>0</v>
          </cell>
          <cell r="E68" t="str">
            <v>人</v>
          </cell>
          <cell r="F68">
            <v>1.4999999999999999E-2</v>
          </cell>
          <cell r="G68">
            <v>17400</v>
          </cell>
          <cell r="H68">
            <v>261</v>
          </cell>
          <cell r="I68" t="str">
            <v>三重県</v>
          </cell>
          <cell r="J68">
            <v>1.9E-2</v>
          </cell>
          <cell r="K68" t="str">
            <v>×</v>
          </cell>
          <cell r="L68">
            <v>0.8</v>
          </cell>
        </row>
        <row r="69">
          <cell r="C69" t="str">
            <v>その他</v>
          </cell>
          <cell r="D69" t="str">
            <v>（労）×１６％</v>
          </cell>
          <cell r="E69" t="str">
            <v>式</v>
          </cell>
          <cell r="F69">
            <v>1</v>
          </cell>
          <cell r="G69">
            <v>0</v>
          </cell>
          <cell r="H69">
            <v>41.76</v>
          </cell>
          <cell r="I69">
            <v>261</v>
          </cell>
          <cell r="J69">
            <v>0</v>
          </cell>
          <cell r="K69" t="str">
            <v>×</v>
          </cell>
          <cell r="L69">
            <v>0.16</v>
          </cell>
        </row>
        <row r="71">
          <cell r="A71">
            <v>11</v>
          </cell>
          <cell r="B71" t="str">
            <v>有線式灯台監視装置撤去</v>
          </cell>
          <cell r="C71" t="str">
            <v>送信装置</v>
          </cell>
          <cell r="D71">
            <v>0</v>
          </cell>
          <cell r="E71" t="str">
            <v>式</v>
          </cell>
          <cell r="F71">
            <v>1</v>
          </cell>
          <cell r="G71">
            <v>0</v>
          </cell>
          <cell r="H71">
            <v>5371.65</v>
          </cell>
          <cell r="I71" t="str">
            <v>海電 P2-30</v>
          </cell>
          <cell r="J71">
            <v>0</v>
          </cell>
          <cell r="K71">
            <v>0</v>
          </cell>
          <cell r="L71">
            <v>0</v>
          </cell>
          <cell r="M71">
            <v>0</v>
          </cell>
          <cell r="N71">
            <v>0</v>
          </cell>
          <cell r="O71">
            <v>0</v>
          </cell>
          <cell r="P71">
            <v>0</v>
          </cell>
          <cell r="Q71">
            <v>0</v>
          </cell>
          <cell r="R71">
            <v>0</v>
          </cell>
          <cell r="S71">
            <v>0</v>
          </cell>
          <cell r="T71">
            <v>1</v>
          </cell>
        </row>
        <row r="72">
          <cell r="C72" t="str">
            <v>電工</v>
          </cell>
          <cell r="D72">
            <v>0</v>
          </cell>
          <cell r="E72" t="str">
            <v>人</v>
          </cell>
          <cell r="F72">
            <v>0.18</v>
          </cell>
          <cell r="G72">
            <v>17400</v>
          </cell>
          <cell r="H72">
            <v>3132</v>
          </cell>
          <cell r="I72" t="str">
            <v>三重県</v>
          </cell>
          <cell r="J72">
            <v>0.6</v>
          </cell>
          <cell r="K72" t="str">
            <v>×</v>
          </cell>
          <cell r="L72">
            <v>0.3</v>
          </cell>
        </row>
        <row r="73">
          <cell r="C73" t="str">
            <v>普通作業員</v>
          </cell>
          <cell r="D73">
            <v>0</v>
          </cell>
          <cell r="E73" t="str">
            <v>人</v>
          </cell>
          <cell r="F73">
            <v>0.09</v>
          </cell>
          <cell r="G73">
            <v>17100</v>
          </cell>
          <cell r="H73">
            <v>1539</v>
          </cell>
          <cell r="I73" t="str">
            <v>三重県</v>
          </cell>
          <cell r="J73">
            <v>0.3</v>
          </cell>
          <cell r="K73" t="str">
            <v>×</v>
          </cell>
          <cell r="L73">
            <v>0.3</v>
          </cell>
        </row>
        <row r="74">
          <cell r="C74" t="str">
            <v>その他</v>
          </cell>
          <cell r="D74" t="str">
            <v>（労）×１５％</v>
          </cell>
          <cell r="E74" t="str">
            <v>式</v>
          </cell>
          <cell r="F74">
            <v>1</v>
          </cell>
          <cell r="G74">
            <v>0</v>
          </cell>
          <cell r="H74">
            <v>700.65</v>
          </cell>
          <cell r="I74">
            <v>4671</v>
          </cell>
          <cell r="J74">
            <v>0</v>
          </cell>
          <cell r="K74" t="str">
            <v>×</v>
          </cell>
          <cell r="L74">
            <v>0.15</v>
          </cell>
        </row>
        <row r="76">
          <cell r="A76">
            <v>12</v>
          </cell>
          <cell r="B76" t="str">
            <v>電線管撤去</v>
          </cell>
          <cell r="C76" t="str">
            <v>VE22</v>
          </cell>
          <cell r="D76">
            <v>0</v>
          </cell>
          <cell r="E76" t="str">
            <v>ｍ</v>
          </cell>
          <cell r="F76">
            <v>1</v>
          </cell>
          <cell r="G76">
            <v>0</v>
          </cell>
          <cell r="H76">
            <v>260.13</v>
          </cell>
          <cell r="I76" t="str">
            <v>建 P578</v>
          </cell>
        </row>
        <row r="77">
          <cell r="C77" t="str">
            <v>電工</v>
          </cell>
          <cell r="D77">
            <v>0</v>
          </cell>
          <cell r="E77" t="str">
            <v>人</v>
          </cell>
          <cell r="F77">
            <v>1.2999999999999999E-2</v>
          </cell>
          <cell r="G77">
            <v>17400</v>
          </cell>
          <cell r="H77">
            <v>226.2</v>
          </cell>
          <cell r="I77" t="str">
            <v>三重県</v>
          </cell>
          <cell r="J77">
            <v>5.3999999999999999E-2</v>
          </cell>
          <cell r="K77" t="str">
            <v>×</v>
          </cell>
          <cell r="L77">
            <v>1.2</v>
          </cell>
          <cell r="M77" t="str">
            <v>×</v>
          </cell>
          <cell r="N77">
            <v>0.2</v>
          </cell>
          <cell r="O77">
            <v>0</v>
          </cell>
          <cell r="P77">
            <v>0</v>
          </cell>
          <cell r="Q77">
            <v>0</v>
          </cell>
          <cell r="R77">
            <v>0</v>
          </cell>
          <cell r="S77">
            <v>0</v>
          </cell>
          <cell r="T77">
            <v>6</v>
          </cell>
        </row>
        <row r="78">
          <cell r="C78" t="str">
            <v>その他</v>
          </cell>
          <cell r="D78" t="str">
            <v>（労）×１５％</v>
          </cell>
          <cell r="E78" t="str">
            <v>式</v>
          </cell>
          <cell r="F78">
            <v>1</v>
          </cell>
          <cell r="G78">
            <v>0</v>
          </cell>
          <cell r="H78">
            <v>33.93</v>
          </cell>
          <cell r="I78">
            <v>226.2</v>
          </cell>
          <cell r="J78">
            <v>0</v>
          </cell>
          <cell r="K78" t="str">
            <v>×</v>
          </cell>
          <cell r="L78">
            <v>0.15</v>
          </cell>
        </row>
        <row r="80">
          <cell r="A80">
            <v>13</v>
          </cell>
          <cell r="B80" t="str">
            <v>電線管撤去</v>
          </cell>
          <cell r="C80" t="str">
            <v>VE16</v>
          </cell>
          <cell r="D80">
            <v>0</v>
          </cell>
          <cell r="E80" t="str">
            <v>ｍ</v>
          </cell>
          <cell r="F80">
            <v>1</v>
          </cell>
          <cell r="G80">
            <v>0</v>
          </cell>
          <cell r="H80">
            <v>220.11</v>
          </cell>
          <cell r="I80" t="str">
            <v>建 P578</v>
          </cell>
        </row>
        <row r="81">
          <cell r="C81" t="str">
            <v>電工</v>
          </cell>
          <cell r="D81">
            <v>0</v>
          </cell>
          <cell r="E81" t="str">
            <v>人</v>
          </cell>
          <cell r="F81">
            <v>1.0999999999999999E-2</v>
          </cell>
          <cell r="G81">
            <v>17400</v>
          </cell>
          <cell r="H81">
            <v>191.4</v>
          </cell>
          <cell r="I81" t="str">
            <v>三重県</v>
          </cell>
          <cell r="J81">
            <v>4.3999999999999997E-2</v>
          </cell>
          <cell r="K81" t="str">
            <v>×</v>
          </cell>
          <cell r="L81">
            <v>1.2</v>
          </cell>
          <cell r="M81" t="str">
            <v>×</v>
          </cell>
          <cell r="N81">
            <v>0.2</v>
          </cell>
          <cell r="O81">
            <v>0</v>
          </cell>
          <cell r="P81">
            <v>0</v>
          </cell>
          <cell r="Q81">
            <v>0</v>
          </cell>
          <cell r="R81">
            <v>0</v>
          </cell>
          <cell r="S81">
            <v>0</v>
          </cell>
          <cell r="T81">
            <v>6</v>
          </cell>
        </row>
        <row r="82">
          <cell r="C82" t="str">
            <v>その他</v>
          </cell>
          <cell r="D82" t="str">
            <v>（労）×１５％</v>
          </cell>
          <cell r="E82" t="str">
            <v>式</v>
          </cell>
          <cell r="F82">
            <v>1</v>
          </cell>
          <cell r="G82">
            <v>0</v>
          </cell>
          <cell r="H82">
            <v>28.71</v>
          </cell>
          <cell r="I82">
            <v>191.4</v>
          </cell>
          <cell r="J82">
            <v>0</v>
          </cell>
          <cell r="K82" t="str">
            <v>×</v>
          </cell>
          <cell r="L82">
            <v>0.15</v>
          </cell>
        </row>
        <row r="86">
          <cell r="A86">
            <v>14</v>
          </cell>
          <cell r="B86" t="str">
            <v>電線撤去</v>
          </cell>
          <cell r="C86" t="str">
            <v>VVR14sq×2C</v>
          </cell>
          <cell r="D86" t="str">
            <v>管内（VE）</v>
          </cell>
          <cell r="E86" t="str">
            <v>ｍ</v>
          </cell>
          <cell r="F86">
            <v>1</v>
          </cell>
          <cell r="G86">
            <v>0</v>
          </cell>
          <cell r="H86">
            <v>120.06</v>
          </cell>
          <cell r="I86" t="str">
            <v>建 P206</v>
          </cell>
        </row>
        <row r="87">
          <cell r="C87" t="str">
            <v>電工</v>
          </cell>
          <cell r="D87">
            <v>0</v>
          </cell>
          <cell r="E87" t="str">
            <v>人</v>
          </cell>
          <cell r="F87">
            <v>6.0000000000000001E-3</v>
          </cell>
          <cell r="G87">
            <v>17400</v>
          </cell>
          <cell r="H87">
            <v>104.4</v>
          </cell>
          <cell r="I87" t="str">
            <v>三重県</v>
          </cell>
          <cell r="J87">
            <v>2.9000000000000001E-2</v>
          </cell>
          <cell r="K87" t="str">
            <v>×</v>
          </cell>
          <cell r="L87">
            <v>0.2</v>
          </cell>
          <cell r="M87">
            <v>0</v>
          </cell>
          <cell r="N87">
            <v>0</v>
          </cell>
          <cell r="O87">
            <v>0</v>
          </cell>
          <cell r="P87">
            <v>0</v>
          </cell>
          <cell r="Q87">
            <v>0</v>
          </cell>
          <cell r="R87">
            <v>0</v>
          </cell>
          <cell r="S87">
            <v>0</v>
          </cell>
          <cell r="T87">
            <v>6</v>
          </cell>
        </row>
        <row r="88">
          <cell r="C88" t="str">
            <v>その他</v>
          </cell>
          <cell r="D88" t="str">
            <v>（労）×１５％</v>
          </cell>
          <cell r="E88" t="str">
            <v>式</v>
          </cell>
          <cell r="F88">
            <v>1</v>
          </cell>
          <cell r="G88">
            <v>0</v>
          </cell>
          <cell r="H88">
            <v>15.66</v>
          </cell>
          <cell r="I88">
            <v>104.4</v>
          </cell>
          <cell r="J88">
            <v>0</v>
          </cell>
          <cell r="K88" t="str">
            <v>×</v>
          </cell>
          <cell r="L88">
            <v>0.15</v>
          </cell>
        </row>
        <row r="90">
          <cell r="A90">
            <v>15</v>
          </cell>
          <cell r="B90" t="str">
            <v>電線撤去</v>
          </cell>
          <cell r="C90" t="str">
            <v>VVR14sq×2C</v>
          </cell>
          <cell r="D90" t="str">
            <v>ﾋﾟｯﾄ内</v>
          </cell>
          <cell r="E90" t="str">
            <v>ｍ</v>
          </cell>
          <cell r="F90">
            <v>1</v>
          </cell>
          <cell r="G90">
            <v>0</v>
          </cell>
          <cell r="H90">
            <v>100.05</v>
          </cell>
          <cell r="I90" t="str">
            <v>建 P206</v>
          </cell>
        </row>
        <row r="91">
          <cell r="C91" t="str">
            <v>電工</v>
          </cell>
          <cell r="D91">
            <v>0</v>
          </cell>
          <cell r="E91" t="str">
            <v>人</v>
          </cell>
          <cell r="F91">
            <v>5.0000000000000001E-3</v>
          </cell>
          <cell r="G91">
            <v>17400</v>
          </cell>
          <cell r="H91">
            <v>87</v>
          </cell>
          <cell r="I91" t="str">
            <v>三重県</v>
          </cell>
          <cell r="J91">
            <v>2.9000000000000001E-2</v>
          </cell>
          <cell r="K91" t="str">
            <v>×</v>
          </cell>
          <cell r="L91">
            <v>0.8</v>
          </cell>
          <cell r="M91" t="str">
            <v>×</v>
          </cell>
          <cell r="N91">
            <v>0.2</v>
          </cell>
          <cell r="O91">
            <v>0</v>
          </cell>
          <cell r="P91">
            <v>0</v>
          </cell>
          <cell r="Q91">
            <v>0</v>
          </cell>
          <cell r="R91">
            <v>0</v>
          </cell>
          <cell r="S91">
            <v>0</v>
          </cell>
          <cell r="T91">
            <v>6</v>
          </cell>
        </row>
        <row r="92">
          <cell r="C92" t="str">
            <v>その他</v>
          </cell>
          <cell r="D92" t="str">
            <v>（労）×１５％</v>
          </cell>
          <cell r="E92" t="str">
            <v>式</v>
          </cell>
          <cell r="F92">
            <v>1</v>
          </cell>
          <cell r="G92">
            <v>0</v>
          </cell>
          <cell r="H92">
            <v>13.05</v>
          </cell>
          <cell r="I92">
            <v>87</v>
          </cell>
          <cell r="J92">
            <v>0</v>
          </cell>
          <cell r="K92" t="str">
            <v>×</v>
          </cell>
          <cell r="L92">
            <v>0.15</v>
          </cell>
        </row>
        <row r="94">
          <cell r="A94">
            <v>16</v>
          </cell>
          <cell r="B94" t="str">
            <v>電線撤去</v>
          </cell>
          <cell r="C94" t="str">
            <v>CVV1.25sq×10C</v>
          </cell>
          <cell r="D94" t="str">
            <v>管内（VE）</v>
          </cell>
          <cell r="E94" t="str">
            <v>ｍ</v>
          </cell>
          <cell r="F94">
            <v>1</v>
          </cell>
          <cell r="G94">
            <v>0</v>
          </cell>
          <cell r="H94">
            <v>140.07</v>
          </cell>
          <cell r="I94" t="str">
            <v>建 P209</v>
          </cell>
          <cell r="J94">
            <v>0</v>
          </cell>
          <cell r="K94">
            <v>0</v>
          </cell>
          <cell r="L94">
            <v>0</v>
          </cell>
          <cell r="M94">
            <v>0</v>
          </cell>
          <cell r="N94">
            <v>0</v>
          </cell>
          <cell r="O94">
            <v>0</v>
          </cell>
          <cell r="P94">
            <v>0</v>
          </cell>
          <cell r="Q94">
            <v>0</v>
          </cell>
          <cell r="R94">
            <v>0</v>
          </cell>
          <cell r="S94">
            <v>0</v>
          </cell>
          <cell r="T94">
            <v>10</v>
          </cell>
        </row>
        <row r="95">
          <cell r="C95" t="str">
            <v>電工</v>
          </cell>
          <cell r="D95">
            <v>0</v>
          </cell>
          <cell r="E95" t="str">
            <v>人</v>
          </cell>
          <cell r="F95">
            <v>7.0000000000000001E-3</v>
          </cell>
          <cell r="G95">
            <v>17400</v>
          </cell>
          <cell r="H95">
            <v>121.8</v>
          </cell>
          <cell r="I95" t="str">
            <v>三重県</v>
          </cell>
          <cell r="J95">
            <v>3.6999999999999998E-2</v>
          </cell>
          <cell r="K95" t="str">
            <v>×</v>
          </cell>
          <cell r="L95">
            <v>0.2</v>
          </cell>
        </row>
        <row r="96">
          <cell r="C96" t="str">
            <v>その他</v>
          </cell>
          <cell r="D96" t="str">
            <v>（労）×１５％</v>
          </cell>
          <cell r="E96" t="str">
            <v>式</v>
          </cell>
          <cell r="F96">
            <v>1</v>
          </cell>
          <cell r="G96">
            <v>0</v>
          </cell>
          <cell r="H96">
            <v>18.27</v>
          </cell>
          <cell r="I96">
            <v>121.8</v>
          </cell>
          <cell r="J96">
            <v>0</v>
          </cell>
          <cell r="K96" t="str">
            <v>×</v>
          </cell>
          <cell r="L96">
            <v>0.15</v>
          </cell>
        </row>
        <row r="98">
          <cell r="A98">
            <v>17</v>
          </cell>
          <cell r="B98" t="str">
            <v>電線撤去</v>
          </cell>
          <cell r="C98" t="str">
            <v>CVV1.25sq×6C</v>
          </cell>
          <cell r="D98" t="str">
            <v>管内（VE）</v>
          </cell>
          <cell r="E98" t="str">
            <v>ｍ</v>
          </cell>
          <cell r="F98">
            <v>1</v>
          </cell>
          <cell r="G98">
            <v>0</v>
          </cell>
          <cell r="H98">
            <v>100.05</v>
          </cell>
          <cell r="I98" t="str">
            <v>建 P209</v>
          </cell>
          <cell r="J98">
            <v>0</v>
          </cell>
          <cell r="K98">
            <v>0</v>
          </cell>
          <cell r="L98">
            <v>0</v>
          </cell>
          <cell r="M98">
            <v>0</v>
          </cell>
          <cell r="N98">
            <v>0</v>
          </cell>
          <cell r="O98">
            <v>0</v>
          </cell>
          <cell r="P98">
            <v>0</v>
          </cell>
          <cell r="Q98">
            <v>0</v>
          </cell>
          <cell r="R98">
            <v>0</v>
          </cell>
          <cell r="S98">
            <v>0</v>
          </cell>
          <cell r="T98">
            <v>10</v>
          </cell>
        </row>
        <row r="99">
          <cell r="C99" t="str">
            <v>電工</v>
          </cell>
          <cell r="D99">
            <v>0</v>
          </cell>
          <cell r="E99" t="str">
            <v>人</v>
          </cell>
          <cell r="F99">
            <v>5.0000000000000001E-3</v>
          </cell>
          <cell r="G99">
            <v>17400</v>
          </cell>
          <cell r="H99">
            <v>87</v>
          </cell>
          <cell r="I99" t="str">
            <v>三重県</v>
          </cell>
          <cell r="J99">
            <v>2.5000000000000001E-2</v>
          </cell>
          <cell r="K99" t="str">
            <v>×</v>
          </cell>
          <cell r="L99">
            <v>0.2</v>
          </cell>
        </row>
        <row r="100">
          <cell r="C100" t="str">
            <v>その他</v>
          </cell>
          <cell r="D100" t="str">
            <v>（労）×１５％</v>
          </cell>
          <cell r="E100" t="str">
            <v>式</v>
          </cell>
          <cell r="F100">
            <v>1</v>
          </cell>
          <cell r="G100">
            <v>0</v>
          </cell>
          <cell r="H100">
            <v>13.05</v>
          </cell>
          <cell r="I100">
            <v>87</v>
          </cell>
          <cell r="J100">
            <v>0</v>
          </cell>
          <cell r="K100" t="str">
            <v>×</v>
          </cell>
          <cell r="L100">
            <v>0.15</v>
          </cell>
        </row>
        <row r="102">
          <cell r="A102">
            <v>18</v>
          </cell>
          <cell r="B102" t="str">
            <v>電線撤去</v>
          </cell>
          <cell r="C102" t="str">
            <v>CVV1.25sq×2C</v>
          </cell>
          <cell r="D102" t="str">
            <v>管内（VE）</v>
          </cell>
          <cell r="E102" t="str">
            <v>ｍ</v>
          </cell>
          <cell r="F102">
            <v>1</v>
          </cell>
          <cell r="G102">
            <v>0</v>
          </cell>
          <cell r="H102">
            <v>60.03</v>
          </cell>
          <cell r="I102" t="str">
            <v>建 P209</v>
          </cell>
          <cell r="J102">
            <v>0</v>
          </cell>
          <cell r="K102">
            <v>0</v>
          </cell>
          <cell r="L102">
            <v>0</v>
          </cell>
          <cell r="M102">
            <v>0</v>
          </cell>
          <cell r="N102">
            <v>0</v>
          </cell>
          <cell r="O102">
            <v>0</v>
          </cell>
          <cell r="P102">
            <v>0</v>
          </cell>
          <cell r="Q102">
            <v>0</v>
          </cell>
          <cell r="R102">
            <v>0</v>
          </cell>
          <cell r="S102">
            <v>0</v>
          </cell>
          <cell r="T102">
            <v>10</v>
          </cell>
        </row>
        <row r="103">
          <cell r="C103" t="str">
            <v>電工</v>
          </cell>
          <cell r="D103">
            <v>0</v>
          </cell>
          <cell r="E103" t="str">
            <v>人</v>
          </cell>
          <cell r="F103">
            <v>3.0000000000000001E-3</v>
          </cell>
          <cell r="G103">
            <v>17400</v>
          </cell>
          <cell r="H103">
            <v>52.2</v>
          </cell>
          <cell r="I103" t="str">
            <v>三重県</v>
          </cell>
          <cell r="J103">
            <v>1.4999999999999999E-2</v>
          </cell>
          <cell r="K103" t="str">
            <v>×</v>
          </cell>
          <cell r="L103">
            <v>0.2</v>
          </cell>
        </row>
        <row r="104">
          <cell r="C104" t="str">
            <v>その他</v>
          </cell>
          <cell r="D104" t="str">
            <v>（労）×１５％</v>
          </cell>
          <cell r="E104" t="str">
            <v>式</v>
          </cell>
          <cell r="F104">
            <v>1</v>
          </cell>
          <cell r="G104">
            <v>0</v>
          </cell>
          <cell r="H104">
            <v>7.83</v>
          </cell>
          <cell r="I104">
            <v>52.2</v>
          </cell>
          <cell r="J104">
            <v>0</v>
          </cell>
          <cell r="K104" t="str">
            <v>×</v>
          </cell>
          <cell r="L104">
            <v>0.15</v>
          </cell>
        </row>
        <row r="107">
          <cell r="A107">
            <v>19</v>
          </cell>
          <cell r="B107" t="str">
            <v>電線撤去</v>
          </cell>
          <cell r="C107" t="str">
            <v>CVV1.25sq×6C</v>
          </cell>
          <cell r="D107" t="str">
            <v>ﾋﾟｯﾄ内</v>
          </cell>
          <cell r="E107" t="str">
            <v>ｍ</v>
          </cell>
          <cell r="F107">
            <v>1</v>
          </cell>
          <cell r="G107">
            <v>0</v>
          </cell>
          <cell r="H107">
            <v>80.039999999999992</v>
          </cell>
          <cell r="I107" t="str">
            <v>建 P209</v>
          </cell>
          <cell r="J107">
            <v>0</v>
          </cell>
          <cell r="K107">
            <v>0</v>
          </cell>
          <cell r="L107">
            <v>0</v>
          </cell>
          <cell r="M107">
            <v>0</v>
          </cell>
          <cell r="N107">
            <v>0</v>
          </cell>
          <cell r="O107">
            <v>0</v>
          </cell>
          <cell r="P107">
            <v>0</v>
          </cell>
          <cell r="Q107">
            <v>0</v>
          </cell>
          <cell r="R107">
            <v>0</v>
          </cell>
          <cell r="S107">
            <v>0</v>
          </cell>
          <cell r="T107">
            <v>10</v>
          </cell>
        </row>
        <row r="108">
          <cell r="C108" t="str">
            <v>電工</v>
          </cell>
          <cell r="D108">
            <v>0</v>
          </cell>
          <cell r="E108" t="str">
            <v>人</v>
          </cell>
          <cell r="F108">
            <v>4.0000000000000001E-3</v>
          </cell>
          <cell r="G108">
            <v>17400</v>
          </cell>
          <cell r="H108">
            <v>69.599999999999994</v>
          </cell>
          <cell r="I108" t="str">
            <v>三重県</v>
          </cell>
          <cell r="J108">
            <v>2.5000000000000001E-2</v>
          </cell>
          <cell r="K108" t="str">
            <v>×</v>
          </cell>
          <cell r="L108">
            <v>0.8</v>
          </cell>
          <cell r="M108" t="str">
            <v>×</v>
          </cell>
          <cell r="N108">
            <v>0.2</v>
          </cell>
        </row>
        <row r="109">
          <cell r="C109" t="str">
            <v>その他</v>
          </cell>
          <cell r="D109" t="str">
            <v>（労）×１５％</v>
          </cell>
          <cell r="E109" t="str">
            <v>式</v>
          </cell>
          <cell r="F109">
            <v>1</v>
          </cell>
          <cell r="G109">
            <v>0</v>
          </cell>
          <cell r="H109">
            <v>10.44</v>
          </cell>
          <cell r="I109">
            <v>69.599999999999994</v>
          </cell>
          <cell r="J109">
            <v>0</v>
          </cell>
          <cell r="K109" t="str">
            <v>×</v>
          </cell>
          <cell r="L109">
            <v>0.15</v>
          </cell>
        </row>
        <row r="111">
          <cell r="A111">
            <v>20</v>
          </cell>
          <cell r="B111" t="str">
            <v>有線式灯台監視装置改造</v>
          </cell>
          <cell r="C111" t="str">
            <v>受信装置</v>
          </cell>
          <cell r="D111">
            <v>0</v>
          </cell>
          <cell r="E111" t="str">
            <v>式</v>
          </cell>
          <cell r="F111">
            <v>1</v>
          </cell>
          <cell r="G111">
            <v>0</v>
          </cell>
          <cell r="H111">
            <v>51860.5</v>
          </cell>
          <cell r="I111">
            <v>0</v>
          </cell>
          <cell r="J111">
            <v>0</v>
          </cell>
          <cell r="K111">
            <v>0</v>
          </cell>
          <cell r="L111">
            <v>0</v>
          </cell>
          <cell r="M111">
            <v>0</v>
          </cell>
          <cell r="N111">
            <v>0</v>
          </cell>
          <cell r="O111">
            <v>0</v>
          </cell>
          <cell r="P111">
            <v>0</v>
          </cell>
          <cell r="Q111">
            <v>0</v>
          </cell>
          <cell r="R111">
            <v>0</v>
          </cell>
          <cell r="S111">
            <v>0</v>
          </cell>
          <cell r="T111">
            <v>10</v>
          </cell>
        </row>
        <row r="112">
          <cell r="C112" t="str">
            <v>ＭＰＩユニット用ＲＯＭ</v>
          </cell>
          <cell r="D112" t="str">
            <v>ＭＰＩユニット用</v>
          </cell>
          <cell r="E112" t="str">
            <v>個</v>
          </cell>
          <cell r="F112">
            <v>1</v>
          </cell>
          <cell r="G112">
            <v>0</v>
          </cell>
          <cell r="H112">
            <v>50000</v>
          </cell>
          <cell r="I112" t="str">
            <v>市価</v>
          </cell>
          <cell r="J112">
            <v>0</v>
          </cell>
          <cell r="K112">
            <v>0</v>
          </cell>
          <cell r="L112">
            <v>0</v>
          </cell>
          <cell r="M112">
            <v>0</v>
          </cell>
          <cell r="N112">
            <v>0</v>
          </cell>
          <cell r="O112">
            <v>0</v>
          </cell>
          <cell r="P112">
            <v>0</v>
          </cell>
          <cell r="Q112">
            <v>0</v>
          </cell>
          <cell r="R112" t="str">
            <v>特定材料A</v>
          </cell>
        </row>
        <row r="113">
          <cell r="C113" t="str">
            <v>ダイオード</v>
          </cell>
          <cell r="D113" t="str">
            <v>1S953</v>
          </cell>
          <cell r="E113" t="str">
            <v>個</v>
          </cell>
          <cell r="F113">
            <v>2</v>
          </cell>
          <cell r="G113">
            <v>100</v>
          </cell>
          <cell r="H113">
            <v>200</v>
          </cell>
          <cell r="I113" t="str">
            <v>市価</v>
          </cell>
        </row>
        <row r="114">
          <cell r="C114" t="str">
            <v>ピンヘッタ</v>
          </cell>
          <cell r="D114" t="str">
            <v>5P</v>
          </cell>
          <cell r="E114" t="str">
            <v>個</v>
          </cell>
          <cell r="F114">
            <v>1</v>
          </cell>
          <cell r="G114">
            <v>0</v>
          </cell>
          <cell r="H114">
            <v>100</v>
          </cell>
          <cell r="I114" t="str">
            <v>市価</v>
          </cell>
        </row>
        <row r="115">
          <cell r="C115" t="str">
            <v>ショートソケット</v>
          </cell>
          <cell r="D115">
            <v>0</v>
          </cell>
          <cell r="E115" t="str">
            <v>個</v>
          </cell>
          <cell r="F115">
            <v>2</v>
          </cell>
          <cell r="G115">
            <v>25</v>
          </cell>
          <cell r="H115">
            <v>50</v>
          </cell>
          <cell r="I115" t="str">
            <v>市価</v>
          </cell>
        </row>
        <row r="116">
          <cell r="C116" t="str">
            <v>雑材料</v>
          </cell>
          <cell r="D116" t="str">
            <v>（材）×３％</v>
          </cell>
          <cell r="E116" t="str">
            <v>式</v>
          </cell>
          <cell r="F116">
            <v>1</v>
          </cell>
          <cell r="G116">
            <v>0</v>
          </cell>
          <cell r="H116">
            <v>1510.5</v>
          </cell>
          <cell r="I116">
            <v>50350</v>
          </cell>
          <cell r="J116">
            <v>0</v>
          </cell>
          <cell r="K116" t="str">
            <v>×</v>
          </cell>
          <cell r="L116">
            <v>0.03</v>
          </cell>
        </row>
        <row r="118">
          <cell r="A118">
            <v>21</v>
          </cell>
          <cell r="B118" t="str">
            <v>ＬＡ管制器Ⅰ型改造</v>
          </cell>
          <cell r="C118">
            <v>0</v>
          </cell>
          <cell r="D118">
            <v>0</v>
          </cell>
          <cell r="E118" t="str">
            <v>式</v>
          </cell>
          <cell r="F118">
            <v>1</v>
          </cell>
          <cell r="G118">
            <v>0</v>
          </cell>
          <cell r="H118">
            <v>132048</v>
          </cell>
        </row>
        <row r="119">
          <cell r="C119" t="str">
            <v>ＬＡ管制器Ⅰ型改造</v>
          </cell>
          <cell r="D119" t="str">
            <v>南灯台</v>
          </cell>
          <cell r="E119" t="str">
            <v>式</v>
          </cell>
          <cell r="F119">
            <v>1</v>
          </cell>
          <cell r="G119">
            <v>0</v>
          </cell>
          <cell r="H119">
            <v>309</v>
          </cell>
          <cell r="I119">
            <v>0</v>
          </cell>
          <cell r="J119" t="str">
            <v>一位代価</v>
          </cell>
          <cell r="K119">
            <v>22</v>
          </cell>
        </row>
        <row r="120">
          <cell r="C120" t="str">
            <v>ＬＡ管制器Ⅰ型改造</v>
          </cell>
          <cell r="D120" t="str">
            <v>北灯台</v>
          </cell>
          <cell r="E120" t="str">
            <v>式</v>
          </cell>
          <cell r="F120">
            <v>1</v>
          </cell>
          <cell r="G120">
            <v>0</v>
          </cell>
          <cell r="H120">
            <v>131739</v>
          </cell>
          <cell r="I120">
            <v>0</v>
          </cell>
          <cell r="J120" t="str">
            <v>一位代価</v>
          </cell>
          <cell r="K120">
            <v>23</v>
          </cell>
        </row>
        <row r="122">
          <cell r="A122">
            <v>22</v>
          </cell>
          <cell r="B122" t="str">
            <v>ＬＡ管制器Ⅰ型改造</v>
          </cell>
          <cell r="C122">
            <v>0</v>
          </cell>
          <cell r="D122" t="str">
            <v>南灯台</v>
          </cell>
          <cell r="E122" t="str">
            <v>式</v>
          </cell>
          <cell r="F122">
            <v>1</v>
          </cell>
          <cell r="G122">
            <v>0</v>
          </cell>
          <cell r="H122">
            <v>309</v>
          </cell>
        </row>
        <row r="123">
          <cell r="C123" t="str">
            <v>４Ｐ端子</v>
          </cell>
          <cell r="D123" t="str">
            <v>ML3391-4P</v>
          </cell>
          <cell r="E123" t="str">
            <v>個</v>
          </cell>
          <cell r="F123">
            <v>1</v>
          </cell>
          <cell r="G123">
            <v>0</v>
          </cell>
          <cell r="H123">
            <v>300</v>
          </cell>
          <cell r="I123" t="str">
            <v>市価</v>
          </cell>
        </row>
        <row r="124">
          <cell r="C124" t="str">
            <v>雑材料</v>
          </cell>
          <cell r="D124" t="str">
            <v>（材）×３％</v>
          </cell>
          <cell r="E124" t="str">
            <v>式</v>
          </cell>
          <cell r="F124">
            <v>1</v>
          </cell>
          <cell r="G124">
            <v>0</v>
          </cell>
          <cell r="H124">
            <v>9</v>
          </cell>
          <cell r="I124">
            <v>300</v>
          </cell>
          <cell r="J124">
            <v>0</v>
          </cell>
          <cell r="K124" t="str">
            <v>×</v>
          </cell>
          <cell r="L124">
            <v>0.03</v>
          </cell>
        </row>
        <row r="128">
          <cell r="A128">
            <v>23</v>
          </cell>
          <cell r="B128" t="str">
            <v>ＬＡ管制器Ⅰ型改造</v>
          </cell>
          <cell r="C128">
            <v>0</v>
          </cell>
          <cell r="D128" t="str">
            <v>北灯台</v>
          </cell>
          <cell r="E128" t="str">
            <v>式</v>
          </cell>
          <cell r="F128">
            <v>1</v>
          </cell>
          <cell r="G128">
            <v>0</v>
          </cell>
          <cell r="H128">
            <v>131739</v>
          </cell>
        </row>
        <row r="129">
          <cell r="C129" t="str">
            <v>４Ｐ端子</v>
          </cell>
          <cell r="D129" t="str">
            <v>ML3391-4P</v>
          </cell>
          <cell r="E129" t="str">
            <v>個</v>
          </cell>
          <cell r="F129">
            <v>1</v>
          </cell>
          <cell r="G129">
            <v>0</v>
          </cell>
          <cell r="H129">
            <v>300</v>
          </cell>
          <cell r="I129" t="str">
            <v>市価</v>
          </cell>
        </row>
        <row r="130">
          <cell r="C130" t="str">
            <v>雑材料</v>
          </cell>
          <cell r="D130" t="str">
            <v>（材）×３％</v>
          </cell>
          <cell r="E130" t="str">
            <v>式</v>
          </cell>
          <cell r="F130">
            <v>1</v>
          </cell>
          <cell r="G130">
            <v>0</v>
          </cell>
          <cell r="H130">
            <v>9</v>
          </cell>
          <cell r="I130">
            <v>300</v>
          </cell>
          <cell r="J130">
            <v>0</v>
          </cell>
          <cell r="K130" t="str">
            <v>×</v>
          </cell>
          <cell r="L130">
            <v>0.03</v>
          </cell>
        </row>
        <row r="131">
          <cell r="C131" t="str">
            <v>保護端子函ＳＰＴ－ＢＯＸ</v>
          </cell>
          <cell r="D131" t="str">
            <v>取付</v>
          </cell>
          <cell r="E131" t="str">
            <v>式</v>
          </cell>
          <cell r="F131">
            <v>1</v>
          </cell>
          <cell r="G131">
            <v>0</v>
          </cell>
          <cell r="H131">
            <v>131430</v>
          </cell>
          <cell r="I131">
            <v>0</v>
          </cell>
          <cell r="J131" t="str">
            <v>一位代価</v>
          </cell>
          <cell r="K131">
            <v>2</v>
          </cell>
        </row>
        <row r="133">
          <cell r="A133">
            <v>24</v>
          </cell>
          <cell r="B133" t="str">
            <v>交通船</v>
          </cell>
          <cell r="C133" t="str">
            <v>鋼D 50PS 4.9t</v>
          </cell>
          <cell r="D133">
            <v>0</v>
          </cell>
          <cell r="E133" t="str">
            <v>日</v>
          </cell>
          <cell r="F133">
            <v>1</v>
          </cell>
          <cell r="G133">
            <v>0</v>
          </cell>
          <cell r="H133">
            <v>64708.93</v>
          </cell>
          <cell r="I133" t="str">
            <v>港湾 単P27</v>
          </cell>
          <cell r="J133">
            <v>0</v>
          </cell>
          <cell r="K133">
            <v>0</v>
          </cell>
          <cell r="L133">
            <v>0</v>
          </cell>
          <cell r="M133">
            <v>0</v>
          </cell>
          <cell r="N133">
            <v>0</v>
          </cell>
          <cell r="O133">
            <v>0</v>
          </cell>
          <cell r="P133">
            <v>0</v>
          </cell>
          <cell r="Q133">
            <v>0</v>
          </cell>
          <cell r="R133">
            <v>0</v>
          </cell>
          <cell r="S133">
            <v>0</v>
          </cell>
          <cell r="T133">
            <v>26</v>
          </cell>
        </row>
        <row r="134">
          <cell r="C134" t="str">
            <v>主燃料</v>
          </cell>
          <cell r="D134" t="str">
            <v>Ａ重油</v>
          </cell>
          <cell r="E134" t="str">
            <v>㍑</v>
          </cell>
          <cell r="F134">
            <v>45</v>
          </cell>
          <cell r="G134">
            <v>29.5</v>
          </cell>
          <cell r="H134">
            <v>1327.5</v>
          </cell>
          <cell r="I134" t="str">
            <v>物 P694 四日市 ローリ</v>
          </cell>
        </row>
        <row r="135">
          <cell r="C135" t="str">
            <v>高級船員</v>
          </cell>
          <cell r="D135">
            <v>0</v>
          </cell>
          <cell r="E135" t="str">
            <v>人</v>
          </cell>
          <cell r="F135">
            <v>1.2</v>
          </cell>
          <cell r="G135">
            <v>26400</v>
          </cell>
          <cell r="H135">
            <v>31680</v>
          </cell>
          <cell r="I135" t="str">
            <v>三重県</v>
          </cell>
          <cell r="J135">
            <v>0</v>
          </cell>
          <cell r="K135">
            <v>0</v>
          </cell>
          <cell r="L135" t="str">
            <v>β</v>
          </cell>
          <cell r="M135" t="str">
            <v>＝</v>
          </cell>
          <cell r="N135">
            <v>1.2</v>
          </cell>
        </row>
        <row r="136">
          <cell r="C136" t="str">
            <v>普通船員</v>
          </cell>
          <cell r="D136">
            <v>0</v>
          </cell>
          <cell r="E136" t="str">
            <v>人</v>
          </cell>
          <cell r="F136">
            <v>1.2</v>
          </cell>
          <cell r="G136">
            <v>19700</v>
          </cell>
          <cell r="H136">
            <v>23640</v>
          </cell>
          <cell r="I136" t="str">
            <v>三重県</v>
          </cell>
          <cell r="J136">
            <v>0</v>
          </cell>
          <cell r="K136">
            <v>0</v>
          </cell>
          <cell r="L136" t="str">
            <v>β</v>
          </cell>
          <cell r="M136" t="str">
            <v>＝</v>
          </cell>
          <cell r="N136">
            <v>1.2</v>
          </cell>
        </row>
        <row r="137">
          <cell r="C137" t="str">
            <v>損料</v>
          </cell>
          <cell r="D137" t="str">
            <v>運転</v>
          </cell>
          <cell r="E137" t="str">
            <v>日</v>
          </cell>
          <cell r="F137">
            <v>1</v>
          </cell>
          <cell r="G137">
            <v>2740</v>
          </cell>
          <cell r="H137">
            <v>2740</v>
          </cell>
          <cell r="I137" t="str">
            <v>損 船P13</v>
          </cell>
        </row>
        <row r="138">
          <cell r="C138" t="str">
            <v>損料</v>
          </cell>
          <cell r="D138" t="str">
            <v>供用</v>
          </cell>
          <cell r="E138" t="str">
            <v>日</v>
          </cell>
          <cell r="F138">
            <v>1.65</v>
          </cell>
          <cell r="G138">
            <v>3030</v>
          </cell>
          <cell r="H138">
            <v>4999.5</v>
          </cell>
          <cell r="I138" t="str">
            <v>損 船P14</v>
          </cell>
          <cell r="J138">
            <v>0</v>
          </cell>
          <cell r="K138">
            <v>0</v>
          </cell>
          <cell r="L138" t="str">
            <v>α</v>
          </cell>
          <cell r="M138" t="str">
            <v>＝</v>
          </cell>
          <cell r="N138">
            <v>1.65</v>
          </cell>
        </row>
        <row r="139">
          <cell r="C139" t="str">
            <v>雑材料</v>
          </cell>
          <cell r="D139" t="str">
            <v>（上記）×０.５％</v>
          </cell>
          <cell r="E139" t="str">
            <v>式</v>
          </cell>
          <cell r="F139">
            <v>1</v>
          </cell>
          <cell r="G139">
            <v>0</v>
          </cell>
          <cell r="H139">
            <v>321.93</v>
          </cell>
          <cell r="I139">
            <v>64387</v>
          </cell>
          <cell r="J139">
            <v>0</v>
          </cell>
          <cell r="K139" t="str">
            <v>×</v>
          </cell>
          <cell r="L139">
            <v>5.0000000000000001E-3</v>
          </cell>
        </row>
        <row r="141">
          <cell r="A141">
            <v>25</v>
          </cell>
          <cell r="B141" t="str">
            <v>試験調整費</v>
          </cell>
          <cell r="C141">
            <v>0</v>
          </cell>
          <cell r="D141">
            <v>0</v>
          </cell>
          <cell r="E141" t="str">
            <v>式</v>
          </cell>
          <cell r="F141">
            <v>1</v>
          </cell>
          <cell r="G141">
            <v>0</v>
          </cell>
          <cell r="H141">
            <v>500000</v>
          </cell>
          <cell r="I141" t="str">
            <v>海電指 P2-12</v>
          </cell>
          <cell r="J141">
            <v>0</v>
          </cell>
          <cell r="K141">
            <v>0</v>
          </cell>
          <cell r="L141">
            <v>0</v>
          </cell>
          <cell r="M141">
            <v>0</v>
          </cell>
          <cell r="N141">
            <v>0</v>
          </cell>
          <cell r="O141">
            <v>0</v>
          </cell>
          <cell r="P141">
            <v>0</v>
          </cell>
          <cell r="Q141">
            <v>0</v>
          </cell>
          <cell r="R141">
            <v>0</v>
          </cell>
          <cell r="S141">
            <v>0</v>
          </cell>
          <cell r="T141">
            <v>26</v>
          </cell>
        </row>
        <row r="142">
          <cell r="C142" t="str">
            <v>技術者</v>
          </cell>
          <cell r="D142">
            <v>0</v>
          </cell>
          <cell r="E142" t="str">
            <v>人</v>
          </cell>
          <cell r="F142">
            <v>10</v>
          </cell>
          <cell r="G142">
            <v>50000</v>
          </cell>
          <cell r="H142">
            <v>500000</v>
          </cell>
          <cell r="I142" t="str">
            <v>市価</v>
          </cell>
        </row>
        <row r="144">
          <cell r="A144">
            <v>26</v>
          </cell>
          <cell r="B144" t="str">
            <v>旅費</v>
          </cell>
          <cell r="C144" t="str">
            <v>技術者</v>
          </cell>
          <cell r="D144">
            <v>0</v>
          </cell>
          <cell r="E144" t="str">
            <v>式</v>
          </cell>
          <cell r="F144">
            <v>1</v>
          </cell>
          <cell r="G144">
            <v>0</v>
          </cell>
          <cell r="H144">
            <v>121878</v>
          </cell>
          <cell r="I144" t="str">
            <v>海電指 P2-7</v>
          </cell>
          <cell r="J144">
            <v>0</v>
          </cell>
          <cell r="K144">
            <v>0</v>
          </cell>
          <cell r="L144">
            <v>0</v>
          </cell>
          <cell r="M144">
            <v>0</v>
          </cell>
          <cell r="N144">
            <v>0</v>
          </cell>
          <cell r="O144">
            <v>0</v>
          </cell>
          <cell r="P144">
            <v>0</v>
          </cell>
          <cell r="Q144">
            <v>0</v>
          </cell>
          <cell r="R144">
            <v>0</v>
          </cell>
          <cell r="S144">
            <v>0</v>
          </cell>
          <cell r="T144">
            <v>26</v>
          </cell>
        </row>
        <row r="145">
          <cell r="C145" t="str">
            <v>ＪＲ運賃等</v>
          </cell>
          <cell r="D145" t="str">
            <v>東京～四日市</v>
          </cell>
          <cell r="E145" t="str">
            <v>往復</v>
          </cell>
          <cell r="F145">
            <v>2</v>
          </cell>
          <cell r="G145">
            <v>21160</v>
          </cell>
          <cell r="H145">
            <v>42320</v>
          </cell>
          <cell r="I145">
            <v>11110</v>
          </cell>
          <cell r="J145">
            <v>0</v>
          </cell>
          <cell r="K145" t="str">
            <v>÷</v>
          </cell>
          <cell r="L145">
            <v>1.05</v>
          </cell>
          <cell r="M145" t="str">
            <v>×</v>
          </cell>
          <cell r="N145">
            <v>2</v>
          </cell>
        </row>
        <row r="146">
          <cell r="C146" t="str">
            <v>宿泊費</v>
          </cell>
          <cell r="D146" t="str">
            <v>４級以上</v>
          </cell>
          <cell r="E146" t="str">
            <v>泊</v>
          </cell>
          <cell r="F146">
            <v>2</v>
          </cell>
          <cell r="G146">
            <v>9333</v>
          </cell>
          <cell r="H146">
            <v>18666</v>
          </cell>
          <cell r="I146">
            <v>9800</v>
          </cell>
          <cell r="J146">
            <v>0</v>
          </cell>
          <cell r="K146" t="str">
            <v>÷</v>
          </cell>
          <cell r="L146">
            <v>1.05</v>
          </cell>
        </row>
        <row r="147">
          <cell r="C147" t="str">
            <v>滞在日額旅費</v>
          </cell>
          <cell r="D147" t="str">
            <v>４級以上</v>
          </cell>
          <cell r="E147" t="str">
            <v>泊</v>
          </cell>
          <cell r="F147">
            <v>6</v>
          </cell>
          <cell r="G147">
            <v>8752</v>
          </cell>
          <cell r="H147">
            <v>52512</v>
          </cell>
          <cell r="I147">
            <v>9190</v>
          </cell>
          <cell r="J147">
            <v>0</v>
          </cell>
          <cell r="K147" t="str">
            <v>÷</v>
          </cell>
          <cell r="L147">
            <v>1.05</v>
          </cell>
        </row>
        <row r="148">
          <cell r="C148" t="str">
            <v>日当</v>
          </cell>
          <cell r="D148" t="str">
            <v>４級以上</v>
          </cell>
          <cell r="E148" t="str">
            <v>日</v>
          </cell>
          <cell r="F148">
            <v>4</v>
          </cell>
          <cell r="G148">
            <v>2095</v>
          </cell>
          <cell r="H148">
            <v>8380</v>
          </cell>
          <cell r="I148">
            <v>2200</v>
          </cell>
          <cell r="J148">
            <v>0</v>
          </cell>
          <cell r="K148" t="str">
            <v>÷</v>
          </cell>
          <cell r="L148">
            <v>1.05</v>
          </cell>
        </row>
        <row r="149">
          <cell r="A149">
            <v>27</v>
          </cell>
          <cell r="B149" t="str">
            <v>携帯電話契約</v>
          </cell>
          <cell r="C149">
            <v>0</v>
          </cell>
          <cell r="D149">
            <v>0</v>
          </cell>
          <cell r="E149" t="str">
            <v>台</v>
          </cell>
          <cell r="F149">
            <v>1</v>
          </cell>
          <cell r="G149">
            <v>0</v>
          </cell>
          <cell r="H149">
            <v>3000</v>
          </cell>
          <cell r="I149">
            <v>0</v>
          </cell>
          <cell r="J149">
            <v>0</v>
          </cell>
          <cell r="K149">
            <v>0</v>
          </cell>
          <cell r="L149">
            <v>0</v>
          </cell>
          <cell r="M149">
            <v>0</v>
          </cell>
          <cell r="N149">
            <v>0</v>
          </cell>
          <cell r="O149">
            <v>0</v>
          </cell>
          <cell r="P149">
            <v>0</v>
          </cell>
          <cell r="Q149">
            <v>0</v>
          </cell>
          <cell r="R149">
            <v>0</v>
          </cell>
          <cell r="S149">
            <v>0</v>
          </cell>
          <cell r="T149">
            <v>26</v>
          </cell>
        </row>
        <row r="150">
          <cell r="C150" t="str">
            <v>契約事務手数料</v>
          </cell>
          <cell r="D150">
            <v>0</v>
          </cell>
          <cell r="E150" t="str">
            <v>台</v>
          </cell>
          <cell r="F150">
            <v>1</v>
          </cell>
          <cell r="G150">
            <v>3000</v>
          </cell>
          <cell r="H150">
            <v>3000</v>
          </cell>
          <cell r="I150" t="str">
            <v>市価</v>
          </cell>
        </row>
        <row r="152">
          <cell r="A152">
            <v>28</v>
          </cell>
          <cell r="B152" t="str">
            <v>電話休止事務</v>
          </cell>
          <cell r="C152">
            <v>0</v>
          </cell>
          <cell r="D152">
            <v>0</v>
          </cell>
          <cell r="E152" t="str">
            <v>台</v>
          </cell>
          <cell r="F152">
            <v>1</v>
          </cell>
          <cell r="G152">
            <v>0</v>
          </cell>
          <cell r="H152">
            <v>2000</v>
          </cell>
          <cell r="I152">
            <v>0</v>
          </cell>
          <cell r="J152">
            <v>0</v>
          </cell>
          <cell r="K152">
            <v>0</v>
          </cell>
          <cell r="L152">
            <v>0</v>
          </cell>
          <cell r="M152">
            <v>0</v>
          </cell>
          <cell r="N152">
            <v>0</v>
          </cell>
          <cell r="O152">
            <v>0</v>
          </cell>
          <cell r="P152">
            <v>0</v>
          </cell>
          <cell r="Q152">
            <v>0</v>
          </cell>
          <cell r="R152">
            <v>0</v>
          </cell>
          <cell r="S152">
            <v>0</v>
          </cell>
          <cell r="T152">
            <v>26</v>
          </cell>
        </row>
        <row r="153">
          <cell r="C153" t="str">
            <v>休止事務手数料</v>
          </cell>
          <cell r="D153">
            <v>0</v>
          </cell>
          <cell r="E153" t="str">
            <v>台</v>
          </cell>
          <cell r="F153">
            <v>1</v>
          </cell>
          <cell r="G153">
            <v>2000</v>
          </cell>
          <cell r="H153">
            <v>2000</v>
          </cell>
          <cell r="I153" t="str">
            <v>市価</v>
          </cell>
        </row>
      </sheetData>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単価コード"/>
      <sheetName val="明細 (屋外) "/>
      <sheetName val="明細 (便)"/>
      <sheetName val="明細 (浄)"/>
      <sheetName val="明細 (小)"/>
      <sheetName val="代価表"/>
      <sheetName val="県単価"/>
      <sheetName val="市場単価"/>
      <sheetName val="刊行物"/>
      <sheetName val="便所見積"/>
      <sheetName val="その他見積 "/>
    </sheetNames>
    <sheetDataSet>
      <sheetData sheetId="0">
        <row r="1">
          <cell r="B1" t="str">
            <v>コード</v>
          </cell>
          <cell r="C1" t="str">
            <v>名　　称</v>
          </cell>
          <cell r="D1" t="str">
            <v>形状寸法</v>
          </cell>
          <cell r="E1" t="str">
            <v>金　　額</v>
          </cell>
          <cell r="F1" t="str">
            <v>単位数量</v>
          </cell>
          <cell r="G1" t="str">
            <v>単位</v>
          </cell>
          <cell r="H1" t="str">
            <v>摘要欄</v>
          </cell>
        </row>
        <row r="2">
          <cell r="B2">
            <v>101</v>
          </cell>
          <cell r="C2" t="str">
            <v>特殊作業員</v>
          </cell>
          <cell r="E2">
            <v>21600</v>
          </cell>
          <cell r="F2">
            <v>1</v>
          </cell>
          <cell r="G2" t="str">
            <v>人</v>
          </cell>
          <cell r="H2" t="str">
            <v>R0100</v>
          </cell>
        </row>
        <row r="3">
          <cell r="B3">
            <v>102</v>
          </cell>
          <cell r="C3" t="str">
            <v>普通作業員</v>
          </cell>
          <cell r="E3">
            <v>17400</v>
          </cell>
          <cell r="F3">
            <v>1</v>
          </cell>
          <cell r="G3" t="str">
            <v>人</v>
          </cell>
          <cell r="H3" t="str">
            <v>R0200</v>
          </cell>
        </row>
        <row r="4">
          <cell r="B4">
            <v>103</v>
          </cell>
          <cell r="C4" t="str">
            <v>世話役</v>
          </cell>
          <cell r="E4">
            <v>25700</v>
          </cell>
          <cell r="F4">
            <v>1</v>
          </cell>
          <cell r="G4" t="str">
            <v>人</v>
          </cell>
          <cell r="H4" t="str">
            <v>R4000</v>
          </cell>
        </row>
        <row r="5">
          <cell r="B5">
            <v>104</v>
          </cell>
          <cell r="C5" t="str">
            <v>電工</v>
          </cell>
          <cell r="E5">
            <v>18300</v>
          </cell>
          <cell r="F5">
            <v>1</v>
          </cell>
          <cell r="G5" t="str">
            <v>人</v>
          </cell>
          <cell r="H5" t="str">
            <v>R0800</v>
          </cell>
        </row>
        <row r="6">
          <cell r="B6">
            <v>105</v>
          </cell>
          <cell r="C6" t="str">
            <v>配管工</v>
          </cell>
          <cell r="E6">
            <v>16700</v>
          </cell>
          <cell r="F6">
            <v>1</v>
          </cell>
          <cell r="G6" t="str">
            <v>人</v>
          </cell>
          <cell r="H6" t="str">
            <v>R3100</v>
          </cell>
        </row>
        <row r="7">
          <cell r="B7">
            <v>106</v>
          </cell>
        </row>
        <row r="8">
          <cell r="B8">
            <v>107</v>
          </cell>
        </row>
        <row r="9">
          <cell r="B9">
            <v>108</v>
          </cell>
        </row>
        <row r="10">
          <cell r="B10">
            <v>109</v>
          </cell>
        </row>
        <row r="11">
          <cell r="B11">
            <v>110</v>
          </cell>
        </row>
        <row r="12">
          <cell r="B12">
            <v>201</v>
          </cell>
          <cell r="C12" t="str">
            <v>遣り方</v>
          </cell>
          <cell r="D12" t="str">
            <v>一般</v>
          </cell>
          <cell r="E12">
            <v>220</v>
          </cell>
          <cell r="F12">
            <v>1</v>
          </cell>
          <cell r="G12" t="str">
            <v>m2</v>
          </cell>
          <cell r="H12" t="str">
            <v>B0-132511</v>
          </cell>
        </row>
        <row r="13">
          <cell r="B13">
            <v>202</v>
          </cell>
          <cell r="C13" t="str">
            <v>平遣り方</v>
          </cell>
          <cell r="E13">
            <v>2550</v>
          </cell>
          <cell r="F13">
            <v>1</v>
          </cell>
          <cell r="G13" t="str">
            <v>箇所</v>
          </cell>
          <cell r="H13" t="str">
            <v>B0-132512</v>
          </cell>
        </row>
        <row r="14">
          <cell r="B14">
            <v>203</v>
          </cell>
          <cell r="C14" t="str">
            <v>隅遣り方</v>
          </cell>
          <cell r="E14">
            <v>3830</v>
          </cell>
          <cell r="F14">
            <v>1</v>
          </cell>
          <cell r="G14" t="str">
            <v>箇所</v>
          </cell>
          <cell r="H14" t="str">
            <v>B0-132513</v>
          </cell>
        </row>
        <row r="15">
          <cell r="B15">
            <v>204</v>
          </cell>
          <cell r="C15" t="str">
            <v>墨出し</v>
          </cell>
          <cell r="D15" t="str">
            <v>一般</v>
          </cell>
          <cell r="E15">
            <v>390</v>
          </cell>
          <cell r="F15">
            <v>1</v>
          </cell>
          <cell r="G15" t="str">
            <v>m2</v>
          </cell>
          <cell r="H15" t="str">
            <v>B0-132514</v>
          </cell>
        </row>
        <row r="16">
          <cell r="B16">
            <v>205</v>
          </cell>
          <cell r="C16" t="str">
            <v>外部単管足場</v>
          </cell>
          <cell r="D16" t="str">
            <v>高さ10m未満,2ヶ月</v>
          </cell>
          <cell r="E16">
            <v>1180</v>
          </cell>
          <cell r="F16">
            <v>1</v>
          </cell>
          <cell r="G16" t="str">
            <v>掛m2</v>
          </cell>
          <cell r="H16" t="str">
            <v>B0-131222</v>
          </cell>
        </row>
        <row r="17">
          <cell r="B17">
            <v>206</v>
          </cell>
          <cell r="C17" t="str">
            <v>内部足場</v>
          </cell>
          <cell r="D17" t="str">
            <v>脚立足場,2ヶ月</v>
          </cell>
          <cell r="E17">
            <v>230</v>
          </cell>
          <cell r="F17">
            <v>1</v>
          </cell>
          <cell r="G17" t="str">
            <v>延m2</v>
          </cell>
          <cell r="H17" t="str">
            <v>B0-131231</v>
          </cell>
        </row>
        <row r="18">
          <cell r="B18">
            <v>207</v>
          </cell>
          <cell r="C18" t="str">
            <v>養生</v>
          </cell>
          <cell r="D18" t="str">
            <v>一般</v>
          </cell>
          <cell r="E18">
            <v>215</v>
          </cell>
          <cell r="F18">
            <v>1</v>
          </cell>
          <cell r="G18" t="str">
            <v>延m2</v>
          </cell>
          <cell r="H18" t="str">
            <v>B0-132515</v>
          </cell>
        </row>
        <row r="19">
          <cell r="B19">
            <v>208</v>
          </cell>
          <cell r="C19" t="str">
            <v>整理清掃跡片付け</v>
          </cell>
          <cell r="D19" t="str">
            <v>一般</v>
          </cell>
          <cell r="E19">
            <v>900</v>
          </cell>
          <cell r="F19">
            <v>1</v>
          </cell>
          <cell r="G19" t="str">
            <v>延m2</v>
          </cell>
          <cell r="H19" t="str">
            <v>B0-132531</v>
          </cell>
        </row>
        <row r="20">
          <cell r="B20">
            <v>209</v>
          </cell>
          <cell r="C20" t="str">
            <v>根切り</v>
          </cell>
          <cell r="D20" t="str">
            <v>つぼ掘り,ﾊﾞｯｸﾎｳ0.35m3</v>
          </cell>
          <cell r="E20">
            <v>1170</v>
          </cell>
          <cell r="F20">
            <v>1</v>
          </cell>
          <cell r="G20" t="str">
            <v>m3</v>
          </cell>
          <cell r="H20" t="str">
            <v>B0-132233</v>
          </cell>
        </row>
        <row r="21">
          <cell r="B21">
            <v>209.1</v>
          </cell>
          <cell r="C21" t="str">
            <v>すきとり</v>
          </cell>
          <cell r="D21" t="str">
            <v>ﾌﾞﾙﾄｰｻﾞ3t</v>
          </cell>
          <cell r="E21">
            <v>666</v>
          </cell>
          <cell r="F21">
            <v>1</v>
          </cell>
          <cell r="G21" t="str">
            <v>m3</v>
          </cell>
          <cell r="H21" t="str">
            <v>B0-132218</v>
          </cell>
        </row>
        <row r="22">
          <cell r="B22">
            <v>209.2</v>
          </cell>
          <cell r="C22" t="str">
            <v>根切り</v>
          </cell>
          <cell r="D22" t="str">
            <v>山留め,ﾊﾞｯｸﾎｳ0.6m3</v>
          </cell>
          <cell r="E22">
            <v>685</v>
          </cell>
          <cell r="F22">
            <v>1</v>
          </cell>
          <cell r="G22" t="str">
            <v>m3</v>
          </cell>
          <cell r="H22" t="str">
            <v>B0-132233</v>
          </cell>
        </row>
        <row r="23">
          <cell r="B23">
            <v>209.3</v>
          </cell>
          <cell r="C23" t="str">
            <v>根切り</v>
          </cell>
          <cell r="D23" t="str">
            <v>小規模土工,ﾊﾞｯｸﾎｳ0.2m3</v>
          </cell>
          <cell r="E23">
            <v>1780</v>
          </cell>
          <cell r="F23">
            <v>1</v>
          </cell>
          <cell r="G23" t="str">
            <v>m3</v>
          </cell>
          <cell r="H23" t="str">
            <v>B0-132233</v>
          </cell>
        </row>
        <row r="24">
          <cell r="B24">
            <v>209.4</v>
          </cell>
          <cell r="C24" t="str">
            <v>根切り</v>
          </cell>
          <cell r="D24" t="str">
            <v>人力土工</v>
          </cell>
          <cell r="E24">
            <v>9120</v>
          </cell>
          <cell r="F24">
            <v>1</v>
          </cell>
          <cell r="G24" t="str">
            <v>m3</v>
          </cell>
          <cell r="H24" t="str">
            <v>B0-132233</v>
          </cell>
        </row>
        <row r="25">
          <cell r="B25">
            <v>209.5</v>
          </cell>
          <cell r="C25" t="str">
            <v>床付け</v>
          </cell>
          <cell r="E25">
            <v>434</v>
          </cell>
          <cell r="F25">
            <v>1</v>
          </cell>
          <cell r="G25" t="str">
            <v>m2</v>
          </cell>
          <cell r="H25" t="str">
            <v>B0-132226</v>
          </cell>
        </row>
        <row r="26">
          <cell r="B26">
            <v>210</v>
          </cell>
          <cell r="C26" t="str">
            <v>埋戻し</v>
          </cell>
          <cell r="D26" t="str">
            <v>つぼ掘り,ﾊﾞｯｸﾎｳ0.35m3</v>
          </cell>
          <cell r="E26">
            <v>1630</v>
          </cell>
          <cell r="F26">
            <v>1</v>
          </cell>
          <cell r="G26" t="str">
            <v>m3</v>
          </cell>
          <cell r="H26" t="str">
            <v>B0-132251</v>
          </cell>
        </row>
        <row r="27">
          <cell r="B27">
            <v>210.1</v>
          </cell>
          <cell r="C27" t="str">
            <v>埋戻し</v>
          </cell>
          <cell r="D27" t="str">
            <v>つぼ掘り,ﾊﾞｯｸﾎｳ0.6m3</v>
          </cell>
          <cell r="E27">
            <v>1430</v>
          </cell>
          <cell r="F27">
            <v>1</v>
          </cell>
          <cell r="G27" t="str">
            <v>m3</v>
          </cell>
          <cell r="H27" t="str">
            <v>B0-132251</v>
          </cell>
        </row>
        <row r="28">
          <cell r="B28">
            <v>210.2</v>
          </cell>
          <cell r="C28" t="str">
            <v>埋戻し</v>
          </cell>
          <cell r="D28" t="str">
            <v>山留め,ﾊﾞｯｸﾎｳ0.6m3</v>
          </cell>
          <cell r="E28">
            <v>1430</v>
          </cell>
          <cell r="F28">
            <v>1</v>
          </cell>
          <cell r="G28" t="str">
            <v>m3</v>
          </cell>
          <cell r="H28" t="str">
            <v>B0-132251</v>
          </cell>
        </row>
        <row r="29">
          <cell r="B29">
            <v>210.3</v>
          </cell>
          <cell r="C29" t="str">
            <v>埋戻し</v>
          </cell>
          <cell r="D29" t="str">
            <v>小規模土工,ﾊﾞｯｸﾎｳ0.2m3</v>
          </cell>
          <cell r="E29">
            <v>3300</v>
          </cell>
          <cell r="F29">
            <v>1</v>
          </cell>
          <cell r="G29" t="str">
            <v>m3</v>
          </cell>
          <cell r="H29" t="str">
            <v>B0-132251</v>
          </cell>
        </row>
        <row r="30">
          <cell r="B30">
            <v>210.4</v>
          </cell>
          <cell r="C30" t="str">
            <v>埋戻し</v>
          </cell>
          <cell r="D30" t="str">
            <v>人力土工</v>
          </cell>
          <cell r="E30">
            <v>4120</v>
          </cell>
          <cell r="F30">
            <v>1</v>
          </cell>
          <cell r="G30" t="str">
            <v>m3</v>
          </cell>
          <cell r="H30" t="str">
            <v>B0-132251</v>
          </cell>
        </row>
        <row r="31">
          <cell r="B31">
            <v>211</v>
          </cell>
          <cell r="C31" t="str">
            <v>積込み</v>
          </cell>
          <cell r="D31" t="str">
            <v>小規模土工,ﾊﾞｯｸﾎｳ0.2m3</v>
          </cell>
          <cell r="E31">
            <v>588</v>
          </cell>
          <cell r="F31">
            <v>1</v>
          </cell>
          <cell r="G31" t="str">
            <v>m3</v>
          </cell>
          <cell r="H31" t="str">
            <v>B0-132612</v>
          </cell>
        </row>
        <row r="32">
          <cell r="B32">
            <v>212</v>
          </cell>
          <cell r="C32" t="str">
            <v>建設発生土運搬</v>
          </cell>
          <cell r="D32" t="str">
            <v>ﾀﾞﾝﾌﾟ4t,0.2km以下</v>
          </cell>
          <cell r="E32">
            <v>730</v>
          </cell>
          <cell r="F32">
            <v>1</v>
          </cell>
          <cell r="G32" t="str">
            <v>m3</v>
          </cell>
          <cell r="H32" t="str">
            <v>B0-132623</v>
          </cell>
        </row>
        <row r="33">
          <cell r="B33">
            <v>213</v>
          </cell>
          <cell r="C33" t="str">
            <v>敷きならし締固め</v>
          </cell>
          <cell r="D33" t="str">
            <v>ﾌﾞﾙ3t,振動ﾛｰﾗｰ2.5～2.8t</v>
          </cell>
          <cell r="E33">
            <v>932</v>
          </cell>
          <cell r="F33">
            <v>1</v>
          </cell>
          <cell r="G33" t="str">
            <v>m3</v>
          </cell>
          <cell r="H33" t="str">
            <v>B0-132247</v>
          </cell>
        </row>
        <row r="34">
          <cell r="B34">
            <v>213.5</v>
          </cell>
          <cell r="C34" t="str">
            <v>敷きならし</v>
          </cell>
          <cell r="D34" t="str">
            <v>ﾌﾞﾙﾄｰｻﾞ3t</v>
          </cell>
          <cell r="E34">
            <v>431</v>
          </cell>
          <cell r="F34">
            <v>1</v>
          </cell>
          <cell r="G34" t="str">
            <v>m3</v>
          </cell>
          <cell r="H34" t="str">
            <v>B0-132243</v>
          </cell>
        </row>
        <row r="35">
          <cell r="B35">
            <v>214</v>
          </cell>
          <cell r="C35" t="str">
            <v>人力敷きならし</v>
          </cell>
          <cell r="D35" t="str">
            <v>構内敷均し</v>
          </cell>
          <cell r="E35">
            <v>3690</v>
          </cell>
          <cell r="F35">
            <v>1</v>
          </cell>
          <cell r="G35" t="str">
            <v>m3</v>
          </cell>
          <cell r="H35" t="str">
            <v>B0-132244</v>
          </cell>
        </row>
        <row r="36">
          <cell r="B36">
            <v>214.1</v>
          </cell>
          <cell r="C36" t="str">
            <v>盛土</v>
          </cell>
          <cell r="D36" t="str">
            <v>ﾊﾞｯｸﾎｳ0.35m3</v>
          </cell>
          <cell r="E36">
            <v>1630</v>
          </cell>
          <cell r="F36">
            <v>1</v>
          </cell>
          <cell r="G36" t="str">
            <v>m3</v>
          </cell>
          <cell r="H36" t="str">
            <v>B0-132261</v>
          </cell>
        </row>
        <row r="37">
          <cell r="B37">
            <v>214.2</v>
          </cell>
          <cell r="C37" t="str">
            <v>盛土</v>
          </cell>
          <cell r="D37" t="str">
            <v>ﾊﾞｯｸﾎｳ0.6m3</v>
          </cell>
          <cell r="E37">
            <v>1430</v>
          </cell>
          <cell r="F37">
            <v>1</v>
          </cell>
          <cell r="G37" t="str">
            <v>m3</v>
          </cell>
          <cell r="H37" t="str">
            <v>B0-132261</v>
          </cell>
        </row>
        <row r="38">
          <cell r="B38">
            <v>214.3</v>
          </cell>
          <cell r="C38" t="str">
            <v>敷砂</v>
          </cell>
          <cell r="E38">
            <v>6050</v>
          </cell>
          <cell r="F38">
            <v>1</v>
          </cell>
          <cell r="G38" t="str">
            <v>m3</v>
          </cell>
          <cell r="H38" t="str">
            <v>B0-141211</v>
          </cell>
        </row>
        <row r="39">
          <cell r="B39">
            <v>215</v>
          </cell>
          <cell r="C39" t="str">
            <v>砂利地業</v>
          </cell>
          <cell r="E39">
            <v>5900</v>
          </cell>
          <cell r="F39">
            <v>1</v>
          </cell>
          <cell r="G39" t="str">
            <v>m3</v>
          </cell>
          <cell r="H39" t="str">
            <v>B1-133311</v>
          </cell>
        </row>
        <row r="40">
          <cell r="B40">
            <v>301</v>
          </cell>
          <cell r="C40" t="str">
            <v>生コンクリート</v>
          </cell>
          <cell r="D40" t="str">
            <v>18N/mm2</v>
          </cell>
          <cell r="E40">
            <v>9900</v>
          </cell>
          <cell r="F40">
            <v>1</v>
          </cell>
          <cell r="G40" t="str">
            <v>m3</v>
          </cell>
          <cell r="H40" t="str">
            <v>B1-134202</v>
          </cell>
        </row>
        <row r="41">
          <cell r="B41">
            <v>302</v>
          </cell>
          <cell r="C41" t="str">
            <v>生コンクリート</v>
          </cell>
          <cell r="D41" t="str">
            <v>21N/mm2</v>
          </cell>
          <cell r="E41">
            <v>10200</v>
          </cell>
          <cell r="F41">
            <v>1</v>
          </cell>
          <cell r="G41" t="str">
            <v>m3</v>
          </cell>
          <cell r="H41" t="str">
            <v>B1-134202</v>
          </cell>
        </row>
        <row r="42">
          <cell r="B42">
            <v>303</v>
          </cell>
          <cell r="C42" t="str">
            <v>ｺﾝｸﾘｰﾄ打設手間</v>
          </cell>
          <cell r="D42" t="str">
            <v>均し,ｼｭｰﾄ打</v>
          </cell>
          <cell r="E42">
            <v>3140</v>
          </cell>
          <cell r="F42">
            <v>1</v>
          </cell>
          <cell r="G42" t="str">
            <v>m3</v>
          </cell>
          <cell r="H42" t="str">
            <v>B0-134214</v>
          </cell>
        </row>
        <row r="43">
          <cell r="B43">
            <v>304</v>
          </cell>
          <cell r="C43" t="str">
            <v>ｺﾝｸﾘｰﾄ打設手間</v>
          </cell>
          <cell r="D43" t="str">
            <v>一般,ﾌﾞｰﾑ式,20m3未満</v>
          </cell>
          <cell r="E43">
            <v>2790</v>
          </cell>
          <cell r="F43">
            <v>1</v>
          </cell>
          <cell r="G43" t="str">
            <v>m3</v>
          </cell>
          <cell r="H43" t="str">
            <v>B0-134214</v>
          </cell>
        </row>
        <row r="44">
          <cell r="B44">
            <v>305</v>
          </cell>
          <cell r="C44" t="str">
            <v>ｺﾝｸﾘｰﾄ打設手間</v>
          </cell>
          <cell r="D44" t="str">
            <v>土間,ﾌﾞｰﾑ式,20m3未満</v>
          </cell>
          <cell r="E44">
            <v>863</v>
          </cell>
          <cell r="F44">
            <v>1</v>
          </cell>
          <cell r="G44" t="str">
            <v>m3</v>
          </cell>
          <cell r="H44" t="str">
            <v>B0-134214</v>
          </cell>
        </row>
        <row r="45">
          <cell r="B45">
            <v>306</v>
          </cell>
          <cell r="C45" t="str">
            <v>ｺﾝｸﾘｰﾄ打設手間</v>
          </cell>
          <cell r="D45" t="str">
            <v>耐圧,ﾌﾞｰﾑ式,20m3未満</v>
          </cell>
          <cell r="E45">
            <v>1250</v>
          </cell>
          <cell r="F45">
            <v>1</v>
          </cell>
          <cell r="G45" t="str">
            <v>m3</v>
          </cell>
          <cell r="H45" t="str">
            <v>B0-134214</v>
          </cell>
        </row>
        <row r="46">
          <cell r="B46">
            <v>307</v>
          </cell>
          <cell r="C46" t="str">
            <v>型枠</v>
          </cell>
          <cell r="D46" t="str">
            <v>独立基礎</v>
          </cell>
          <cell r="E46">
            <v>3300</v>
          </cell>
          <cell r="F46">
            <v>1</v>
          </cell>
          <cell r="G46" t="str">
            <v>m2</v>
          </cell>
          <cell r="H46" t="str">
            <v>B1-134415</v>
          </cell>
        </row>
        <row r="47">
          <cell r="B47">
            <v>308</v>
          </cell>
          <cell r="C47" t="str">
            <v>型枠</v>
          </cell>
          <cell r="D47" t="str">
            <v>布基礎</v>
          </cell>
          <cell r="E47">
            <v>3250</v>
          </cell>
          <cell r="F47">
            <v>1</v>
          </cell>
          <cell r="G47" t="str">
            <v>m2</v>
          </cell>
          <cell r="H47" t="str">
            <v>B1-134416</v>
          </cell>
        </row>
        <row r="48">
          <cell r="B48">
            <v>309</v>
          </cell>
          <cell r="C48" t="str">
            <v>異形鉄筋（材のみ）</v>
          </cell>
          <cell r="D48" t="str">
            <v>SD295A D10</v>
          </cell>
          <cell r="E48">
            <v>29000</v>
          </cell>
          <cell r="F48">
            <v>1</v>
          </cell>
          <cell r="G48" t="str">
            <v>t</v>
          </cell>
          <cell r="H48" t="str">
            <v>B1-136211</v>
          </cell>
        </row>
        <row r="49">
          <cell r="B49">
            <v>310</v>
          </cell>
          <cell r="C49" t="str">
            <v>異形鉄筋（材のみ）</v>
          </cell>
          <cell r="D49" t="str">
            <v>SD295A D13</v>
          </cell>
          <cell r="E49">
            <v>26900</v>
          </cell>
          <cell r="F49">
            <v>1</v>
          </cell>
          <cell r="G49" t="str">
            <v>t</v>
          </cell>
          <cell r="H49" t="str">
            <v>B1-136211</v>
          </cell>
        </row>
        <row r="50">
          <cell r="B50">
            <v>311</v>
          </cell>
          <cell r="C50" t="str">
            <v>異形鉄筋（材のみ）</v>
          </cell>
          <cell r="D50" t="str">
            <v>SD295A D16からD25</v>
          </cell>
          <cell r="E50">
            <v>24800</v>
          </cell>
          <cell r="F50">
            <v>1</v>
          </cell>
          <cell r="G50" t="str">
            <v>t</v>
          </cell>
          <cell r="H50" t="str">
            <v>B1-136211</v>
          </cell>
        </row>
        <row r="51">
          <cell r="B51">
            <v>312</v>
          </cell>
          <cell r="C51" t="str">
            <v>鉄筋加工組立</v>
          </cell>
          <cell r="D51" t="str">
            <v>RC 5t未満</v>
          </cell>
          <cell r="E51">
            <v>53000</v>
          </cell>
          <cell r="F51">
            <v>1</v>
          </cell>
          <cell r="G51" t="str">
            <v>t</v>
          </cell>
          <cell r="H51" t="str">
            <v>B1-136221</v>
          </cell>
        </row>
        <row r="52">
          <cell r="B52">
            <v>313</v>
          </cell>
          <cell r="C52" t="str">
            <v>天井化粧石膏ﾎﾞｰﾄﾞ</v>
          </cell>
          <cell r="D52" t="str">
            <v>t9.5,不燃</v>
          </cell>
          <cell r="E52">
            <v>1730</v>
          </cell>
          <cell r="F52">
            <v>1</v>
          </cell>
          <cell r="G52" t="str">
            <v>m2</v>
          </cell>
          <cell r="H52" t="str">
            <v>B0-238413</v>
          </cell>
        </row>
        <row r="54">
          <cell r="B54">
            <v>314</v>
          </cell>
          <cell r="C54" t="str">
            <v>軽鉄天井下地</v>
          </cell>
          <cell r="D54" t="str">
            <v>@360,下張り,19型</v>
          </cell>
          <cell r="E54">
            <v>1310</v>
          </cell>
          <cell r="F54">
            <v>1</v>
          </cell>
          <cell r="G54" t="str">
            <v>m2</v>
          </cell>
          <cell r="H54" t="str">
            <v>B0-235411</v>
          </cell>
        </row>
        <row r="55">
          <cell r="B55">
            <v>315</v>
          </cell>
        </row>
        <row r="56">
          <cell r="B56">
            <v>316</v>
          </cell>
          <cell r="C56" t="str">
            <v>ｺﾝｸﾘｰﾄﾎﾟﾝﾌﾟ車運転</v>
          </cell>
          <cell r="D56" t="str">
            <v>ﾌﾞｰﾑ式,20m3未満</v>
          </cell>
          <cell r="E56">
            <v>36</v>
          </cell>
          <cell r="F56">
            <v>1</v>
          </cell>
          <cell r="G56" t="str">
            <v>m3</v>
          </cell>
          <cell r="H56" t="str">
            <v>B0-134223</v>
          </cell>
        </row>
        <row r="57">
          <cell r="B57">
            <v>317</v>
          </cell>
          <cell r="C57" t="str">
            <v>ｺﾝｸﾘｰﾄﾎﾟﾝﾌﾟ車組立</v>
          </cell>
          <cell r="D57" t="str">
            <v>ﾌﾞｰﾑ式,20m3未満</v>
          </cell>
          <cell r="E57">
            <v>37400</v>
          </cell>
          <cell r="F57">
            <v>1</v>
          </cell>
          <cell r="G57" t="str">
            <v>台</v>
          </cell>
          <cell r="H57" t="str">
            <v>B0-134224</v>
          </cell>
        </row>
        <row r="58">
          <cell r="B58">
            <v>318</v>
          </cell>
          <cell r="C58" t="str">
            <v>床ﾓｻﾞｲｸﾀｲﾙ</v>
          </cell>
          <cell r="D58" t="str">
            <v>無ゆう,50mm角</v>
          </cell>
          <cell r="E58">
            <v>6810</v>
          </cell>
          <cell r="F58">
            <v>1</v>
          </cell>
          <cell r="G58" t="str">
            <v>m2</v>
          </cell>
          <cell r="H58" t="str">
            <v>B0-233254</v>
          </cell>
        </row>
        <row r="59">
          <cell r="B59">
            <v>319</v>
          </cell>
          <cell r="C59" t="str">
            <v>布基礎天端ﾓﾙﾀﾙ</v>
          </cell>
          <cell r="E59">
            <v>2070</v>
          </cell>
          <cell r="F59">
            <v>1</v>
          </cell>
          <cell r="G59" t="str">
            <v>m</v>
          </cell>
          <cell r="H59" t="str">
            <v>B0-236631</v>
          </cell>
        </row>
        <row r="60">
          <cell r="B60">
            <v>320</v>
          </cell>
          <cell r="C60" t="str">
            <v>布基礎幅木ﾓﾙﾀﾙ</v>
          </cell>
          <cell r="D60" t="str">
            <v>H&lt;150</v>
          </cell>
          <cell r="E60">
            <v>1340</v>
          </cell>
          <cell r="F60">
            <v>1</v>
          </cell>
          <cell r="G60" t="str">
            <v>m</v>
          </cell>
          <cell r="H60" t="str">
            <v>B0-236611</v>
          </cell>
        </row>
        <row r="61">
          <cell r="B61">
            <v>321</v>
          </cell>
          <cell r="C61" t="str">
            <v>布基礎幅木ﾓﾙﾀﾙ</v>
          </cell>
          <cell r="D61" t="str">
            <v>H=200</v>
          </cell>
          <cell r="E61">
            <v>1590</v>
          </cell>
          <cell r="F61">
            <v>1</v>
          </cell>
          <cell r="G61" t="str">
            <v>m</v>
          </cell>
          <cell r="H61" t="str">
            <v>B0-236611</v>
          </cell>
        </row>
        <row r="62">
          <cell r="B62">
            <v>322</v>
          </cell>
          <cell r="C62" t="str">
            <v>床ﾓﾙﾀﾙ</v>
          </cell>
          <cell r="E62">
            <v>2330</v>
          </cell>
          <cell r="F62">
            <v>1</v>
          </cell>
          <cell r="G62" t="str">
            <v>m2</v>
          </cell>
          <cell r="H62" t="str">
            <v>B0-236611</v>
          </cell>
        </row>
        <row r="63">
          <cell r="B63">
            <v>323</v>
          </cell>
          <cell r="C63" t="str">
            <v>ﾓｻﾞｲｸ下地ﾓﾙﾀﾙ</v>
          </cell>
          <cell r="E63">
            <v>1830</v>
          </cell>
          <cell r="F63">
            <v>1</v>
          </cell>
          <cell r="G63" t="str">
            <v>m2</v>
          </cell>
          <cell r="H63" t="str">
            <v>B0-236611</v>
          </cell>
        </row>
        <row r="64">
          <cell r="B64">
            <v>324</v>
          </cell>
        </row>
        <row r="65">
          <cell r="B65">
            <v>325</v>
          </cell>
          <cell r="C65" t="str">
            <v>ﾌｪﾝｽ撤去</v>
          </cell>
          <cell r="D65" t="str">
            <v>廃材処理含む,基礎共</v>
          </cell>
          <cell r="E65">
            <v>2160</v>
          </cell>
          <cell r="F65">
            <v>1</v>
          </cell>
          <cell r="G65" t="str">
            <v>m</v>
          </cell>
          <cell r="H65" t="str">
            <v>B1-351441</v>
          </cell>
        </row>
        <row r="66">
          <cell r="B66">
            <v>326</v>
          </cell>
          <cell r="C66" t="str">
            <v>ｱｽﾌｧﾙﾄ撤去</v>
          </cell>
          <cell r="D66" t="str">
            <v>廃材処理含む</v>
          </cell>
          <cell r="E66">
            <v>1000</v>
          </cell>
          <cell r="F66">
            <v>1</v>
          </cell>
          <cell r="G66" t="str">
            <v>m2</v>
          </cell>
          <cell r="H66" t="str">
            <v>B1-351442</v>
          </cell>
        </row>
        <row r="67">
          <cell r="B67">
            <v>327</v>
          </cell>
          <cell r="C67" t="str">
            <v>ｱｽﾌｧﾙﾄ舗装</v>
          </cell>
          <cell r="D67" t="str">
            <v>厚30(歩道用),掘削別途</v>
          </cell>
          <cell r="E67">
            <v>1360</v>
          </cell>
          <cell r="F67">
            <v>1</v>
          </cell>
          <cell r="G67" t="str">
            <v>m2</v>
          </cell>
          <cell r="H67" t="str">
            <v>B1-331011</v>
          </cell>
        </row>
        <row r="68">
          <cell r="B68">
            <v>328</v>
          </cell>
        </row>
        <row r="69">
          <cell r="B69">
            <v>329</v>
          </cell>
        </row>
        <row r="70">
          <cell r="B70">
            <v>330</v>
          </cell>
        </row>
        <row r="71">
          <cell r="B71">
            <v>331</v>
          </cell>
        </row>
        <row r="72">
          <cell r="B72">
            <v>332</v>
          </cell>
        </row>
        <row r="73">
          <cell r="B73">
            <v>350</v>
          </cell>
          <cell r="C73" t="str">
            <v>外壁ﾓｻﾞｲｸﾀｲﾙ</v>
          </cell>
          <cell r="D73" t="str">
            <v>50二丁,磁器質</v>
          </cell>
          <cell r="E73">
            <v>5500</v>
          </cell>
          <cell r="F73">
            <v>1</v>
          </cell>
          <cell r="G73" t="str">
            <v>m2</v>
          </cell>
          <cell r="H73" t="str">
            <v>刊行物比較一覧</v>
          </cell>
        </row>
        <row r="74">
          <cell r="C74" t="e">
            <v>#N/A</v>
          </cell>
          <cell r="D74" t="e">
            <v>#N/A</v>
          </cell>
          <cell r="E74" t="e">
            <v>#N/A</v>
          </cell>
          <cell r="F74">
            <v>1</v>
          </cell>
          <cell r="G74" t="e">
            <v>#N/A</v>
          </cell>
          <cell r="H74" t="str">
            <v>刊行物比較一覧</v>
          </cell>
        </row>
        <row r="75">
          <cell r="C75" t="e">
            <v>#N/A</v>
          </cell>
          <cell r="D75" t="e">
            <v>#N/A</v>
          </cell>
          <cell r="E75" t="e">
            <v>#N/A</v>
          </cell>
          <cell r="F75">
            <v>1</v>
          </cell>
          <cell r="G75" t="e">
            <v>#N/A</v>
          </cell>
          <cell r="H75" t="str">
            <v>刊行物比較一覧</v>
          </cell>
        </row>
        <row r="76">
          <cell r="C76" t="e">
            <v>#N/A</v>
          </cell>
          <cell r="D76" t="e">
            <v>#N/A</v>
          </cell>
          <cell r="E76" t="e">
            <v>#N/A</v>
          </cell>
          <cell r="F76">
            <v>1</v>
          </cell>
          <cell r="G76" t="e">
            <v>#N/A</v>
          </cell>
          <cell r="H76" t="str">
            <v>刊行物比較一覧</v>
          </cell>
        </row>
        <row r="77">
          <cell r="C77" t="e">
            <v>#N/A</v>
          </cell>
          <cell r="D77" t="e">
            <v>#N/A</v>
          </cell>
          <cell r="E77" t="e">
            <v>#N/A</v>
          </cell>
          <cell r="F77">
            <v>1</v>
          </cell>
          <cell r="G77" t="e">
            <v>#N/A</v>
          </cell>
          <cell r="H77" t="str">
            <v>刊行物比較一覧</v>
          </cell>
        </row>
        <row r="78">
          <cell r="C78" t="e">
            <v>#N/A</v>
          </cell>
          <cell r="D78" t="e">
            <v>#N/A</v>
          </cell>
          <cell r="E78" t="e">
            <v>#N/A</v>
          </cell>
          <cell r="F78">
            <v>1</v>
          </cell>
          <cell r="G78" t="e">
            <v>#N/A</v>
          </cell>
          <cell r="H78" t="str">
            <v>刊行物比較一覧</v>
          </cell>
        </row>
        <row r="79">
          <cell r="C79" t="e">
            <v>#N/A</v>
          </cell>
          <cell r="D79" t="e">
            <v>#N/A</v>
          </cell>
          <cell r="E79" t="e">
            <v>#N/A</v>
          </cell>
          <cell r="F79">
            <v>1</v>
          </cell>
          <cell r="G79" t="e">
            <v>#N/A</v>
          </cell>
          <cell r="H79" t="str">
            <v>刊行物比較一覧</v>
          </cell>
        </row>
        <row r="80">
          <cell r="C80" t="e">
            <v>#N/A</v>
          </cell>
          <cell r="D80" t="e">
            <v>#N/A</v>
          </cell>
          <cell r="E80" t="e">
            <v>#N/A</v>
          </cell>
          <cell r="F80">
            <v>1</v>
          </cell>
          <cell r="G80" t="e">
            <v>#N/A</v>
          </cell>
          <cell r="H80" t="str">
            <v>刊行物比較一覧</v>
          </cell>
        </row>
        <row r="81">
          <cell r="C81" t="e">
            <v>#N/A</v>
          </cell>
          <cell r="D81" t="e">
            <v>#N/A</v>
          </cell>
          <cell r="E81" t="e">
            <v>#N/A</v>
          </cell>
          <cell r="F81">
            <v>1</v>
          </cell>
          <cell r="G81" t="e">
            <v>#N/A</v>
          </cell>
          <cell r="H81" t="str">
            <v>刊行物比較一覧</v>
          </cell>
        </row>
        <row r="82">
          <cell r="C82" t="e">
            <v>#N/A</v>
          </cell>
          <cell r="D82" t="e">
            <v>#N/A</v>
          </cell>
          <cell r="E82" t="e">
            <v>#N/A</v>
          </cell>
          <cell r="F82">
            <v>1</v>
          </cell>
          <cell r="G82" t="e">
            <v>#N/A</v>
          </cell>
          <cell r="H82" t="str">
            <v>刊行物比較一覧</v>
          </cell>
        </row>
        <row r="83">
          <cell r="C83" t="e">
            <v>#N/A</v>
          </cell>
          <cell r="D83" t="e">
            <v>#N/A</v>
          </cell>
          <cell r="E83" t="e">
            <v>#N/A</v>
          </cell>
          <cell r="F83">
            <v>1</v>
          </cell>
          <cell r="G83" t="e">
            <v>#N/A</v>
          </cell>
          <cell r="H83" t="str">
            <v>刊行物比較一覧</v>
          </cell>
        </row>
        <row r="84">
          <cell r="B84">
            <v>401</v>
          </cell>
          <cell r="C84" t="str">
            <v>鋼矢板工法</v>
          </cell>
          <cell r="D84" t="str">
            <v>１段,Ⅲ型,ﾊﾞｲﾌﾞﾛ,2ヶ月</v>
          </cell>
          <cell r="E84">
            <v>16900</v>
          </cell>
          <cell r="F84">
            <v>1</v>
          </cell>
          <cell r="G84" t="str">
            <v>壁m2</v>
          </cell>
          <cell r="H84" t="str">
            <v>市場単価一覧</v>
          </cell>
        </row>
        <row r="85">
          <cell r="B85">
            <v>402</v>
          </cell>
          <cell r="C85" t="str">
            <v>鋼製腹起し切ばり</v>
          </cell>
          <cell r="D85" t="str">
            <v>1段,2ヶ月</v>
          </cell>
          <cell r="E85">
            <v>6230</v>
          </cell>
          <cell r="F85">
            <v>1</v>
          </cell>
          <cell r="G85" t="str">
            <v>延伏m2</v>
          </cell>
          <cell r="H85" t="str">
            <v>市場単価一覧</v>
          </cell>
        </row>
        <row r="86">
          <cell r="B86">
            <v>403</v>
          </cell>
          <cell r="C86" t="e">
            <v>#N/A</v>
          </cell>
          <cell r="D86" t="e">
            <v>#N/A</v>
          </cell>
          <cell r="E86" t="e">
            <v>#N/A</v>
          </cell>
          <cell r="F86">
            <v>1</v>
          </cell>
          <cell r="G86" t="e">
            <v>#N/A</v>
          </cell>
          <cell r="H86" t="str">
            <v>市場単価一覧</v>
          </cell>
        </row>
        <row r="87">
          <cell r="B87">
            <v>404</v>
          </cell>
          <cell r="C87" t="e">
            <v>#N/A</v>
          </cell>
          <cell r="D87" t="e">
            <v>#N/A</v>
          </cell>
          <cell r="E87" t="e">
            <v>#N/A</v>
          </cell>
          <cell r="F87">
            <v>1</v>
          </cell>
          <cell r="G87" t="e">
            <v>#N/A</v>
          </cell>
          <cell r="H87" t="str">
            <v>市場単価一覧</v>
          </cell>
        </row>
        <row r="88">
          <cell r="B88">
            <v>405</v>
          </cell>
          <cell r="C88" t="e">
            <v>#N/A</v>
          </cell>
          <cell r="D88" t="e">
            <v>#N/A</v>
          </cell>
          <cell r="E88" t="e">
            <v>#N/A</v>
          </cell>
          <cell r="F88">
            <v>1</v>
          </cell>
          <cell r="G88" t="e">
            <v>#N/A</v>
          </cell>
          <cell r="H88" t="str">
            <v>市場単価一覧</v>
          </cell>
        </row>
        <row r="89">
          <cell r="B89">
            <v>406</v>
          </cell>
          <cell r="C89" t="e">
            <v>#N/A</v>
          </cell>
          <cell r="D89" t="e">
            <v>#N/A</v>
          </cell>
          <cell r="E89" t="e">
            <v>#N/A</v>
          </cell>
          <cell r="F89">
            <v>1</v>
          </cell>
          <cell r="G89" t="e">
            <v>#N/A</v>
          </cell>
          <cell r="H89" t="str">
            <v>市場単価一覧</v>
          </cell>
        </row>
        <row r="90">
          <cell r="B90">
            <v>407</v>
          </cell>
          <cell r="C90" t="e">
            <v>#N/A</v>
          </cell>
          <cell r="D90" t="e">
            <v>#N/A</v>
          </cell>
          <cell r="E90" t="e">
            <v>#N/A</v>
          </cell>
          <cell r="F90">
            <v>1</v>
          </cell>
          <cell r="G90" t="e">
            <v>#N/A</v>
          </cell>
          <cell r="H90" t="str">
            <v>市場単価一覧</v>
          </cell>
        </row>
        <row r="91">
          <cell r="B91">
            <v>408</v>
          </cell>
          <cell r="C91" t="e">
            <v>#N/A</v>
          </cell>
          <cell r="D91" t="e">
            <v>#N/A</v>
          </cell>
          <cell r="E91" t="e">
            <v>#N/A</v>
          </cell>
          <cell r="F91">
            <v>1</v>
          </cell>
          <cell r="G91" t="e">
            <v>#N/A</v>
          </cell>
          <cell r="H91" t="str">
            <v>市場単価一覧</v>
          </cell>
        </row>
        <row r="92">
          <cell r="B92">
            <v>409</v>
          </cell>
          <cell r="C92" t="e">
            <v>#N/A</v>
          </cell>
          <cell r="D92" t="e">
            <v>#N/A</v>
          </cell>
          <cell r="E92" t="e">
            <v>#N/A</v>
          </cell>
          <cell r="F92">
            <v>1</v>
          </cell>
          <cell r="G92" t="e">
            <v>#N/A</v>
          </cell>
          <cell r="H92" t="str">
            <v>市場単価一覧</v>
          </cell>
        </row>
        <row r="93">
          <cell r="B93">
            <v>410</v>
          </cell>
        </row>
        <row r="94">
          <cell r="B94">
            <v>501</v>
          </cell>
          <cell r="C94" t="e">
            <v>#N/A</v>
          </cell>
          <cell r="D94" t="e">
            <v>#N/A</v>
          </cell>
          <cell r="E94" t="e">
            <v>#N/A</v>
          </cell>
          <cell r="F94" t="e">
            <v>#N/A</v>
          </cell>
          <cell r="G94" t="e">
            <v>#N/A</v>
          </cell>
          <cell r="H94" t="str">
            <v>見積×0.8</v>
          </cell>
        </row>
        <row r="95">
          <cell r="B95">
            <v>502</v>
          </cell>
          <cell r="C95" t="str">
            <v>ｱﾝｶｰﾎﾞﾙﾄ(SUS304)</v>
          </cell>
          <cell r="D95" t="str">
            <v>M10,350L,N2W2</v>
          </cell>
          <cell r="E95">
            <v>480</v>
          </cell>
          <cell r="F95">
            <v>1</v>
          </cell>
          <cell r="G95" t="str">
            <v>m2</v>
          </cell>
          <cell r="H95" t="str">
            <v>見積×0.8</v>
          </cell>
        </row>
        <row r="96">
          <cell r="B96">
            <v>503</v>
          </cell>
          <cell r="C96" t="str">
            <v>布基礎ｱﾝｶｰ打設</v>
          </cell>
          <cell r="D96" t="str">
            <v>手間のみ</v>
          </cell>
          <cell r="E96">
            <v>1200</v>
          </cell>
          <cell r="F96">
            <v>1</v>
          </cell>
          <cell r="G96" t="str">
            <v>m2</v>
          </cell>
          <cell r="H96" t="str">
            <v>見積×0.8</v>
          </cell>
        </row>
        <row r="97">
          <cell r="B97">
            <v>504</v>
          </cell>
          <cell r="C97" t="e">
            <v>#N/A</v>
          </cell>
          <cell r="D97" t="e">
            <v>#N/A</v>
          </cell>
          <cell r="E97" t="e">
            <v>#N/A</v>
          </cell>
          <cell r="F97" t="e">
            <v>#N/A</v>
          </cell>
          <cell r="G97" t="e">
            <v>#N/A</v>
          </cell>
          <cell r="H97" t="str">
            <v>見積×0.8</v>
          </cell>
        </row>
        <row r="98">
          <cell r="B98">
            <v>505</v>
          </cell>
          <cell r="C98" t="e">
            <v>#N/A</v>
          </cell>
          <cell r="D98" t="e">
            <v>#N/A</v>
          </cell>
          <cell r="E98" t="e">
            <v>#N/A</v>
          </cell>
          <cell r="F98" t="e">
            <v>#N/A</v>
          </cell>
          <cell r="G98" t="e">
            <v>#N/A</v>
          </cell>
          <cell r="H98" t="str">
            <v>見積×0.8</v>
          </cell>
        </row>
        <row r="99">
          <cell r="B99">
            <v>506</v>
          </cell>
          <cell r="C99" t="e">
            <v>#N/A</v>
          </cell>
          <cell r="D99" t="e">
            <v>#N/A</v>
          </cell>
          <cell r="E99" t="e">
            <v>#N/A</v>
          </cell>
          <cell r="F99" t="e">
            <v>#N/A</v>
          </cell>
          <cell r="G99" t="e">
            <v>#N/A</v>
          </cell>
          <cell r="H99" t="str">
            <v>見積×0.8</v>
          </cell>
        </row>
        <row r="100">
          <cell r="B100">
            <v>507</v>
          </cell>
          <cell r="C100" t="e">
            <v>#N/A</v>
          </cell>
          <cell r="D100" t="e">
            <v>#N/A</v>
          </cell>
          <cell r="E100" t="e">
            <v>#N/A</v>
          </cell>
          <cell r="F100" t="e">
            <v>#N/A</v>
          </cell>
          <cell r="G100" t="e">
            <v>#N/A</v>
          </cell>
          <cell r="H100" t="str">
            <v>見積×0.8</v>
          </cell>
        </row>
        <row r="101">
          <cell r="B101">
            <v>508</v>
          </cell>
          <cell r="C101" t="e">
            <v>#N/A</v>
          </cell>
          <cell r="D101" t="e">
            <v>#N/A</v>
          </cell>
          <cell r="E101" t="e">
            <v>#N/A</v>
          </cell>
          <cell r="F101" t="e">
            <v>#N/A</v>
          </cell>
          <cell r="G101" t="e">
            <v>#N/A</v>
          </cell>
          <cell r="H101" t="str">
            <v>見積×0.8</v>
          </cell>
        </row>
        <row r="102">
          <cell r="B102">
            <v>509</v>
          </cell>
          <cell r="C102" t="e">
            <v>#N/A</v>
          </cell>
          <cell r="D102" t="e">
            <v>#N/A</v>
          </cell>
          <cell r="E102" t="e">
            <v>#N/A</v>
          </cell>
          <cell r="F102" t="e">
            <v>#N/A</v>
          </cell>
          <cell r="G102" t="e">
            <v>#N/A</v>
          </cell>
          <cell r="H102" t="str">
            <v>見積×0.8</v>
          </cell>
        </row>
        <row r="103">
          <cell r="B103">
            <v>510</v>
          </cell>
          <cell r="C103" t="e">
            <v>#N/A</v>
          </cell>
          <cell r="D103" t="e">
            <v>#N/A</v>
          </cell>
          <cell r="E103" t="e">
            <v>#N/A</v>
          </cell>
          <cell r="F103" t="e">
            <v>#N/A</v>
          </cell>
          <cell r="G103" t="e">
            <v>#N/A</v>
          </cell>
          <cell r="H103" t="str">
            <v>見積×0.8</v>
          </cell>
        </row>
        <row r="104">
          <cell r="B104">
            <v>511</v>
          </cell>
          <cell r="C104" t="e">
            <v>#N/A</v>
          </cell>
          <cell r="D104" t="e">
            <v>#N/A</v>
          </cell>
          <cell r="E104" t="e">
            <v>#N/A</v>
          </cell>
          <cell r="F104" t="e">
            <v>#N/A</v>
          </cell>
          <cell r="G104" t="e">
            <v>#N/A</v>
          </cell>
          <cell r="H104" t="str">
            <v>見積×0.8</v>
          </cell>
        </row>
        <row r="105">
          <cell r="B105">
            <v>512</v>
          </cell>
          <cell r="C105" t="e">
            <v>#N/A</v>
          </cell>
          <cell r="D105" t="e">
            <v>#N/A</v>
          </cell>
          <cell r="E105" t="e">
            <v>#N/A</v>
          </cell>
          <cell r="F105" t="e">
            <v>#N/A</v>
          </cell>
          <cell r="G105" t="e">
            <v>#N/A</v>
          </cell>
          <cell r="H105" t="str">
            <v>見積×0.8</v>
          </cell>
        </row>
        <row r="106">
          <cell r="B106">
            <v>513</v>
          </cell>
          <cell r="C106" t="e">
            <v>#N/A</v>
          </cell>
          <cell r="D106" t="e">
            <v>#N/A</v>
          </cell>
          <cell r="E106" t="e">
            <v>#N/A</v>
          </cell>
          <cell r="F106" t="e">
            <v>#N/A</v>
          </cell>
          <cell r="G106" t="e">
            <v>#N/A</v>
          </cell>
          <cell r="H106" t="str">
            <v>見積×0.8</v>
          </cell>
        </row>
        <row r="107">
          <cell r="B107">
            <v>514</v>
          </cell>
          <cell r="C107" t="e">
            <v>#N/A</v>
          </cell>
          <cell r="D107" t="e">
            <v>#N/A</v>
          </cell>
          <cell r="E107" t="e">
            <v>#N/A</v>
          </cell>
          <cell r="F107" t="e">
            <v>#N/A</v>
          </cell>
          <cell r="G107" t="e">
            <v>#N/A</v>
          </cell>
          <cell r="H107" t="str">
            <v>見積×0.8</v>
          </cell>
        </row>
        <row r="108">
          <cell r="B108">
            <v>515</v>
          </cell>
          <cell r="C108" t="e">
            <v>#N/A</v>
          </cell>
          <cell r="D108" t="e">
            <v>#N/A</v>
          </cell>
          <cell r="E108" t="e">
            <v>#N/A</v>
          </cell>
          <cell r="F108" t="e">
            <v>#N/A</v>
          </cell>
          <cell r="G108" t="e">
            <v>#N/A</v>
          </cell>
          <cell r="H108" t="str">
            <v>見積×0.8</v>
          </cell>
        </row>
        <row r="109">
          <cell r="B109">
            <v>516</v>
          </cell>
          <cell r="C109" t="e">
            <v>#N/A</v>
          </cell>
          <cell r="D109" t="e">
            <v>#N/A</v>
          </cell>
          <cell r="E109" t="e">
            <v>#N/A</v>
          </cell>
          <cell r="F109" t="e">
            <v>#N/A</v>
          </cell>
          <cell r="G109" t="e">
            <v>#N/A</v>
          </cell>
          <cell r="H109" t="str">
            <v>見積×0.8</v>
          </cell>
        </row>
        <row r="110">
          <cell r="B110">
            <v>517</v>
          </cell>
          <cell r="C110" t="e">
            <v>#N/A</v>
          </cell>
          <cell r="D110" t="e">
            <v>#N/A</v>
          </cell>
          <cell r="E110" t="e">
            <v>#N/A</v>
          </cell>
          <cell r="F110" t="e">
            <v>#N/A</v>
          </cell>
          <cell r="G110" t="e">
            <v>#N/A</v>
          </cell>
          <cell r="H110" t="str">
            <v>見積×0.8</v>
          </cell>
        </row>
        <row r="111">
          <cell r="B111">
            <v>518</v>
          </cell>
          <cell r="C111" t="e">
            <v>#N/A</v>
          </cell>
          <cell r="D111" t="e">
            <v>#N/A</v>
          </cell>
          <cell r="E111" t="e">
            <v>#N/A</v>
          </cell>
          <cell r="F111" t="e">
            <v>#N/A</v>
          </cell>
          <cell r="G111" t="e">
            <v>#N/A</v>
          </cell>
          <cell r="H111" t="str">
            <v>見積×0.8</v>
          </cell>
        </row>
        <row r="112">
          <cell r="B112">
            <v>519</v>
          </cell>
          <cell r="C112" t="e">
            <v>#N/A</v>
          </cell>
          <cell r="D112" t="e">
            <v>#N/A</v>
          </cell>
          <cell r="E112" t="e">
            <v>#N/A</v>
          </cell>
          <cell r="F112" t="e">
            <v>#N/A</v>
          </cell>
          <cell r="G112" t="e">
            <v>#N/A</v>
          </cell>
          <cell r="H112" t="str">
            <v>見積×0.8</v>
          </cell>
        </row>
        <row r="113">
          <cell r="B113">
            <v>520</v>
          </cell>
          <cell r="C113" t="e">
            <v>#N/A</v>
          </cell>
          <cell r="D113" t="e">
            <v>#N/A</v>
          </cell>
          <cell r="E113" t="e">
            <v>#N/A</v>
          </cell>
          <cell r="F113" t="e">
            <v>#N/A</v>
          </cell>
          <cell r="G113" t="e">
            <v>#N/A</v>
          </cell>
          <cell r="H113" t="str">
            <v>見積×0.8</v>
          </cell>
        </row>
        <row r="114">
          <cell r="B114">
            <v>521</v>
          </cell>
          <cell r="C114" t="str">
            <v>屋根ﾊﾟﾈﾙ　2ｲﾝﾁ</v>
          </cell>
          <cell r="D114" t="str">
            <v>50.8t ST</v>
          </cell>
          <cell r="E114">
            <v>8720</v>
          </cell>
          <cell r="F114">
            <v>1</v>
          </cell>
          <cell r="G114" t="str">
            <v>m2</v>
          </cell>
          <cell r="H114" t="str">
            <v>見積×0.8</v>
          </cell>
        </row>
        <row r="115">
          <cell r="B115">
            <v>522</v>
          </cell>
          <cell r="C115" t="str">
            <v>壁ﾊﾟﾈﾙ</v>
          </cell>
          <cell r="D115" t="str">
            <v>50.8t 標準仕様</v>
          </cell>
          <cell r="E115">
            <v>15280</v>
          </cell>
          <cell r="F115">
            <v>1</v>
          </cell>
          <cell r="G115" t="str">
            <v>m2</v>
          </cell>
          <cell r="H115" t="str">
            <v>見積×0.8</v>
          </cell>
        </row>
        <row r="116">
          <cell r="B116">
            <v>523</v>
          </cell>
          <cell r="C116" t="str">
            <v>新袖壁(A)ﾋﾝｼﾞ付</v>
          </cell>
          <cell r="D116" t="str">
            <v>50.8t 標準仕様</v>
          </cell>
          <cell r="E116">
            <v>13360</v>
          </cell>
          <cell r="F116">
            <v>1</v>
          </cell>
          <cell r="G116" t="str">
            <v>枚</v>
          </cell>
          <cell r="H116" t="str">
            <v>見積×0.8</v>
          </cell>
        </row>
        <row r="117">
          <cell r="B117">
            <v>524</v>
          </cell>
          <cell r="C117" t="str">
            <v>新袖壁(B)ﾋｮｳｼﾞｷ付</v>
          </cell>
          <cell r="D117" t="str">
            <v>50.8t,1.2*2.2</v>
          </cell>
          <cell r="E117">
            <v>18160</v>
          </cell>
          <cell r="F117">
            <v>1</v>
          </cell>
          <cell r="G117" t="str">
            <v>枚</v>
          </cell>
          <cell r="H117" t="str">
            <v>見積×0.8</v>
          </cell>
        </row>
        <row r="118">
          <cell r="B118">
            <v>525</v>
          </cell>
          <cell r="C118" t="str">
            <v>新袖壁(B)ﾋｮｳｼﾞｷ付</v>
          </cell>
          <cell r="D118" t="str">
            <v>50.8t,1.0*2.2</v>
          </cell>
          <cell r="E118">
            <v>13040</v>
          </cell>
          <cell r="F118">
            <v>1</v>
          </cell>
          <cell r="G118" t="str">
            <v>枚</v>
          </cell>
          <cell r="H118" t="str">
            <v>見積×0.8</v>
          </cell>
        </row>
        <row r="119">
          <cell r="B119">
            <v>526</v>
          </cell>
          <cell r="C119" t="str">
            <v>棚パネル</v>
          </cell>
          <cell r="D119" t="str">
            <v>35.0t(210×2100)</v>
          </cell>
          <cell r="E119">
            <v>15520</v>
          </cell>
          <cell r="F119">
            <v>1</v>
          </cell>
          <cell r="G119" t="str">
            <v>枚</v>
          </cell>
          <cell r="H119" t="str">
            <v>見積×0.8</v>
          </cell>
        </row>
        <row r="120">
          <cell r="B120">
            <v>527</v>
          </cell>
          <cell r="C120" t="str">
            <v>棚パネル</v>
          </cell>
          <cell r="D120" t="str">
            <v>35.0t(210×1410)</v>
          </cell>
          <cell r="E120">
            <v>13200</v>
          </cell>
          <cell r="F120">
            <v>1</v>
          </cell>
          <cell r="G120" t="str">
            <v>枚</v>
          </cell>
          <cell r="H120" t="str">
            <v>見積×0.8</v>
          </cell>
        </row>
        <row r="121">
          <cell r="B121">
            <v>528</v>
          </cell>
          <cell r="C121" t="str">
            <v>棚パネル</v>
          </cell>
          <cell r="D121" t="str">
            <v>35.0t(210×810)</v>
          </cell>
          <cell r="E121">
            <v>10720</v>
          </cell>
          <cell r="F121">
            <v>1</v>
          </cell>
          <cell r="G121" t="str">
            <v>枚</v>
          </cell>
          <cell r="H121" t="str">
            <v>見積×0.8</v>
          </cell>
        </row>
        <row r="122">
          <cell r="B122">
            <v>529</v>
          </cell>
          <cell r="C122" t="str">
            <v>パネル建て方費</v>
          </cell>
          <cell r="D122" t="str">
            <v>屋根パネル</v>
          </cell>
          <cell r="E122">
            <v>4160</v>
          </cell>
          <cell r="F122">
            <v>1</v>
          </cell>
          <cell r="G122" t="str">
            <v>m2</v>
          </cell>
          <cell r="H122" t="str">
            <v>見積×0.8</v>
          </cell>
        </row>
        <row r="123">
          <cell r="B123">
            <v>530</v>
          </cell>
          <cell r="C123" t="str">
            <v>パネル建て方費</v>
          </cell>
          <cell r="D123" t="str">
            <v>壁パネル</v>
          </cell>
          <cell r="E123">
            <v>3040</v>
          </cell>
          <cell r="F123">
            <v>1</v>
          </cell>
          <cell r="G123" t="str">
            <v>m2</v>
          </cell>
          <cell r="H123" t="str">
            <v>見積×0.8</v>
          </cell>
        </row>
        <row r="124">
          <cell r="B124">
            <v>531</v>
          </cell>
          <cell r="C124" t="e">
            <v>#N/A</v>
          </cell>
          <cell r="D124" t="e">
            <v>#N/A</v>
          </cell>
          <cell r="E124" t="e">
            <v>#N/A</v>
          </cell>
          <cell r="F124" t="e">
            <v>#N/A</v>
          </cell>
          <cell r="G124" t="e">
            <v>#N/A</v>
          </cell>
          <cell r="H124" t="str">
            <v>見積×0.8</v>
          </cell>
        </row>
        <row r="125">
          <cell r="B125">
            <v>532</v>
          </cell>
          <cell r="C125" t="e">
            <v>#N/A</v>
          </cell>
          <cell r="D125" t="e">
            <v>#N/A</v>
          </cell>
          <cell r="E125" t="e">
            <v>#N/A</v>
          </cell>
          <cell r="F125" t="e">
            <v>#N/A</v>
          </cell>
          <cell r="G125" t="e">
            <v>#N/A</v>
          </cell>
          <cell r="H125" t="str">
            <v>見積×0.8</v>
          </cell>
        </row>
        <row r="126">
          <cell r="B126">
            <v>533</v>
          </cell>
          <cell r="C126" t="str">
            <v>ﾍﾞｰｽﾁｬﾝﾈﾙ</v>
          </cell>
          <cell r="D126" t="str">
            <v>ｱﾙﾐ材</v>
          </cell>
          <cell r="E126">
            <v>3192</v>
          </cell>
          <cell r="F126">
            <v>1</v>
          </cell>
          <cell r="G126" t="str">
            <v>m</v>
          </cell>
          <cell r="H126" t="str">
            <v>見積×0.8</v>
          </cell>
        </row>
        <row r="127">
          <cell r="B127">
            <v>534</v>
          </cell>
          <cell r="C127" t="str">
            <v>ｹﾞｰﾌﾞﾙ</v>
          </cell>
          <cell r="D127" t="str">
            <v>ｱﾙﾐ材</v>
          </cell>
          <cell r="E127">
            <v>3632</v>
          </cell>
          <cell r="F127">
            <v>1</v>
          </cell>
          <cell r="G127" t="str">
            <v>m</v>
          </cell>
          <cell r="H127" t="str">
            <v>見積×0.8</v>
          </cell>
        </row>
        <row r="128">
          <cell r="B128">
            <v>535</v>
          </cell>
          <cell r="C128" t="str">
            <v>ｲｰﾌﾞﾁｬﾝﾈﾙ</v>
          </cell>
          <cell r="D128" t="str">
            <v>ｱﾙﾐ材</v>
          </cell>
          <cell r="E128">
            <v>3344</v>
          </cell>
          <cell r="F128">
            <v>1</v>
          </cell>
          <cell r="G128" t="str">
            <v>m</v>
          </cell>
          <cell r="H128" t="str">
            <v>見積×0.8</v>
          </cell>
        </row>
        <row r="129">
          <cell r="B129">
            <v>536</v>
          </cell>
          <cell r="C129" t="str">
            <v>ﾘｯﾁﾋﾞｰﾑ</v>
          </cell>
          <cell r="D129" t="str">
            <v>ｱﾙﾐ材</v>
          </cell>
          <cell r="E129">
            <v>5040</v>
          </cell>
          <cell r="F129">
            <v>1</v>
          </cell>
          <cell r="G129" t="str">
            <v>m</v>
          </cell>
          <cell r="H129" t="str">
            <v>見積×0.8</v>
          </cell>
        </row>
        <row r="130">
          <cell r="B130">
            <v>537</v>
          </cell>
          <cell r="C130" t="str">
            <v>内・ｷｬｯﾌﾟ</v>
          </cell>
          <cell r="D130" t="str">
            <v>ｱﾙﾐ材,角型</v>
          </cell>
          <cell r="E130">
            <v>1352</v>
          </cell>
          <cell r="F130">
            <v>1</v>
          </cell>
          <cell r="G130" t="str">
            <v>m</v>
          </cell>
          <cell r="H130" t="str">
            <v>見積×0.8</v>
          </cell>
        </row>
        <row r="131">
          <cell r="B131">
            <v>538</v>
          </cell>
          <cell r="C131" t="str">
            <v>Rｷｬｯﾌﾟ</v>
          </cell>
          <cell r="D131" t="str">
            <v>ｱﾙﾐ材,R型</v>
          </cell>
          <cell r="E131">
            <v>1320</v>
          </cell>
          <cell r="F131">
            <v>1</v>
          </cell>
          <cell r="G131" t="str">
            <v>m</v>
          </cell>
          <cell r="H131" t="str">
            <v>見積×0.8</v>
          </cell>
        </row>
        <row r="132">
          <cell r="B132">
            <v>539</v>
          </cell>
          <cell r="C132" t="str">
            <v>外・ｷｬｯﾌﾟ</v>
          </cell>
          <cell r="D132" t="str">
            <v>ｱﾙﾐ材</v>
          </cell>
          <cell r="E132">
            <v>1280</v>
          </cell>
          <cell r="F132">
            <v>1</v>
          </cell>
          <cell r="G132" t="str">
            <v>m</v>
          </cell>
          <cell r="H132" t="str">
            <v>見積×0.8</v>
          </cell>
        </row>
        <row r="133">
          <cell r="B133">
            <v>540</v>
          </cell>
          <cell r="C133" t="str">
            <v>大便除ﾄﾞｱ枠</v>
          </cell>
          <cell r="D133" t="str">
            <v>ｱﾙﾐ材</v>
          </cell>
          <cell r="E133">
            <v>3672</v>
          </cell>
          <cell r="F133">
            <v>1</v>
          </cell>
          <cell r="G133" t="str">
            <v>m</v>
          </cell>
          <cell r="H133" t="str">
            <v>見積×0.8</v>
          </cell>
        </row>
        <row r="134">
          <cell r="B134">
            <v>541</v>
          </cell>
          <cell r="C134" t="str">
            <v>ｺｰﾅｰﾎﾟｽﾄ</v>
          </cell>
          <cell r="D134" t="str">
            <v>ｱﾙﾐ材</v>
          </cell>
          <cell r="E134">
            <v>3280</v>
          </cell>
          <cell r="F134">
            <v>1</v>
          </cell>
          <cell r="G134" t="str">
            <v>m</v>
          </cell>
          <cell r="H134" t="str">
            <v>見積×0.8</v>
          </cell>
        </row>
        <row r="135">
          <cell r="B135">
            <v>542</v>
          </cell>
          <cell r="C135" t="str">
            <v>ﾌｪｲｼｬｰ</v>
          </cell>
          <cell r="D135" t="str">
            <v>ｱﾙﾐ材</v>
          </cell>
          <cell r="E135">
            <v>2904</v>
          </cell>
          <cell r="F135">
            <v>1</v>
          </cell>
          <cell r="G135" t="str">
            <v>m</v>
          </cell>
          <cell r="H135" t="str">
            <v>見積×0.8</v>
          </cell>
        </row>
        <row r="136">
          <cell r="B136">
            <v>543</v>
          </cell>
          <cell r="C136" t="str">
            <v>Gｷｬｯﾌﾟ</v>
          </cell>
          <cell r="D136" t="str">
            <v>ｱﾙﾐ材</v>
          </cell>
          <cell r="E136">
            <v>784</v>
          </cell>
          <cell r="F136">
            <v>1</v>
          </cell>
          <cell r="G136" t="str">
            <v>m</v>
          </cell>
          <cell r="H136" t="str">
            <v>見積×0.8</v>
          </cell>
        </row>
        <row r="137">
          <cell r="B137">
            <v>544</v>
          </cell>
          <cell r="C137" t="str">
            <v>Gｷｬｯﾌﾟ（角ﾊﾟｲﾌﾟ）</v>
          </cell>
          <cell r="D137" t="str">
            <v>ｱﾙﾐ材,50×25×2.5</v>
          </cell>
          <cell r="E137">
            <v>1816</v>
          </cell>
          <cell r="F137">
            <v>1</v>
          </cell>
          <cell r="G137" t="str">
            <v>m</v>
          </cell>
          <cell r="H137" t="str">
            <v>見積×0.8</v>
          </cell>
        </row>
        <row r="138">
          <cell r="B138">
            <v>545</v>
          </cell>
          <cell r="C138" t="str">
            <v>角ﾊﾟｲﾌﾟ</v>
          </cell>
          <cell r="D138" t="str">
            <v>ｱﾙﾐ材,50×38×2</v>
          </cell>
          <cell r="E138">
            <v>2840</v>
          </cell>
          <cell r="F138">
            <v>1</v>
          </cell>
          <cell r="G138" t="str">
            <v>m</v>
          </cell>
          <cell r="H138" t="str">
            <v>見積×0.8</v>
          </cell>
        </row>
        <row r="139">
          <cell r="B139">
            <v>546</v>
          </cell>
          <cell r="C139" t="str">
            <v>組込み型材（A）</v>
          </cell>
          <cell r="D139" t="str">
            <v>ｱﾙﾐ材</v>
          </cell>
          <cell r="E139">
            <v>872</v>
          </cell>
          <cell r="F139">
            <v>1</v>
          </cell>
          <cell r="G139" t="str">
            <v>m</v>
          </cell>
          <cell r="H139" t="str">
            <v>見積×0.8</v>
          </cell>
        </row>
        <row r="140">
          <cell r="B140">
            <v>547</v>
          </cell>
          <cell r="C140" t="str">
            <v>組込み型材（新型）</v>
          </cell>
          <cell r="D140" t="str">
            <v>ｱﾙﾐ材</v>
          </cell>
          <cell r="E140">
            <v>2640</v>
          </cell>
          <cell r="F140">
            <v>1</v>
          </cell>
          <cell r="G140" t="str">
            <v>m</v>
          </cell>
          <cell r="H140" t="str">
            <v>見積×0.8</v>
          </cell>
        </row>
        <row r="141">
          <cell r="B141">
            <v>548</v>
          </cell>
          <cell r="C141" t="str">
            <v>ｱﾝｸﾞﾙ</v>
          </cell>
          <cell r="D141" t="str">
            <v>ｱﾙﾐ材,30×30×2</v>
          </cell>
          <cell r="E141">
            <v>944</v>
          </cell>
          <cell r="F141">
            <v>1</v>
          </cell>
          <cell r="G141" t="str">
            <v>m</v>
          </cell>
          <cell r="H141" t="str">
            <v>見積×0.8</v>
          </cell>
        </row>
        <row r="142">
          <cell r="B142">
            <v>549</v>
          </cell>
          <cell r="C142" t="str">
            <v>ｱﾝｸﾞﾙ</v>
          </cell>
          <cell r="D142" t="str">
            <v>ｱﾙﾐ材,40×40×2</v>
          </cell>
          <cell r="E142">
            <v>944</v>
          </cell>
          <cell r="F142">
            <v>1</v>
          </cell>
          <cell r="G142" t="str">
            <v>m</v>
          </cell>
          <cell r="H142" t="str">
            <v>見積×0.8</v>
          </cell>
        </row>
        <row r="143">
          <cell r="B143">
            <v>550</v>
          </cell>
          <cell r="C143" t="str">
            <v>軒下見切り材</v>
          </cell>
          <cell r="D143" t="str">
            <v>ｱﾙﾐ材</v>
          </cell>
          <cell r="E143">
            <v>1200</v>
          </cell>
          <cell r="F143">
            <v>1</v>
          </cell>
          <cell r="G143" t="str">
            <v>m</v>
          </cell>
          <cell r="H143" t="str">
            <v>見積×0.8</v>
          </cell>
        </row>
        <row r="144">
          <cell r="B144">
            <v>551</v>
          </cell>
          <cell r="C144" t="str">
            <v>同上取付費</v>
          </cell>
          <cell r="D144" t="str">
            <v>軒下見切り材</v>
          </cell>
          <cell r="E144">
            <v>1600</v>
          </cell>
          <cell r="F144">
            <v>1</v>
          </cell>
          <cell r="G144" t="str">
            <v>m</v>
          </cell>
          <cell r="H144" t="str">
            <v>見積×0.8</v>
          </cell>
        </row>
        <row r="145">
          <cell r="B145">
            <v>552</v>
          </cell>
          <cell r="C145" t="str">
            <v>外壁ﾀｲﾙ見切材</v>
          </cell>
          <cell r="D145" t="str">
            <v>ｱﾙﾐ材</v>
          </cell>
          <cell r="E145">
            <v>584</v>
          </cell>
          <cell r="F145">
            <v>1</v>
          </cell>
          <cell r="G145" t="str">
            <v>m</v>
          </cell>
          <cell r="H145" t="str">
            <v>見積×0.8</v>
          </cell>
        </row>
        <row r="146">
          <cell r="B146">
            <v>553</v>
          </cell>
          <cell r="C146" t="str">
            <v>同上取付費</v>
          </cell>
          <cell r="D146" t="str">
            <v>外壁ﾀｲﾙ見切材</v>
          </cell>
          <cell r="E146">
            <v>800</v>
          </cell>
          <cell r="F146">
            <v>1</v>
          </cell>
          <cell r="G146" t="str">
            <v>m</v>
          </cell>
          <cell r="H146" t="str">
            <v>見積×0.8</v>
          </cell>
        </row>
        <row r="147">
          <cell r="B147">
            <v>554</v>
          </cell>
          <cell r="C147" t="str">
            <v>軒樋,ﾌｪｰｼｬｰ部水切り</v>
          </cell>
          <cell r="D147" t="str">
            <v>ｱﾙﾐ材,2.0t焼付塗装</v>
          </cell>
          <cell r="E147">
            <v>3680</v>
          </cell>
          <cell r="F147">
            <v>1</v>
          </cell>
          <cell r="G147" t="str">
            <v>m</v>
          </cell>
          <cell r="H147" t="str">
            <v>見積×0.8</v>
          </cell>
        </row>
        <row r="148">
          <cell r="B148">
            <v>555</v>
          </cell>
          <cell r="C148" t="str">
            <v>同上取付費</v>
          </cell>
          <cell r="D148" t="str">
            <v>軒樋,ﾌｪｰｼｬｰ部水切り</v>
          </cell>
          <cell r="E148">
            <v>1600</v>
          </cell>
          <cell r="F148">
            <v>1</v>
          </cell>
          <cell r="G148" t="str">
            <v>m</v>
          </cell>
          <cell r="H148" t="str">
            <v>見積×0.8</v>
          </cell>
        </row>
        <row r="149">
          <cell r="B149">
            <v>556</v>
          </cell>
          <cell r="C149" t="str">
            <v>ｱﾙﾐﾘﾍﾞｯﾄ</v>
          </cell>
          <cell r="D149" t="str">
            <v>AD64ABS</v>
          </cell>
          <cell r="E149">
            <v>16.8</v>
          </cell>
          <cell r="F149">
            <v>1</v>
          </cell>
          <cell r="G149" t="str">
            <v>本</v>
          </cell>
          <cell r="H149" t="str">
            <v>見積×0.8</v>
          </cell>
        </row>
        <row r="150">
          <cell r="B150">
            <v>557</v>
          </cell>
          <cell r="C150" t="str">
            <v>ｸﾞﾘｯﾌﾟｱﾝｶｰ</v>
          </cell>
          <cell r="D150" t="str">
            <v>GA10M</v>
          </cell>
          <cell r="E150">
            <v>600</v>
          </cell>
          <cell r="F150">
            <v>1</v>
          </cell>
          <cell r="G150" t="str">
            <v>組</v>
          </cell>
          <cell r="H150" t="str">
            <v>見積×0.8</v>
          </cell>
        </row>
        <row r="151">
          <cell r="B151">
            <v>502</v>
          </cell>
          <cell r="C151" t="str">
            <v>ｱﾝｶｰﾎﾞﾙﾄ(SUS304)</v>
          </cell>
          <cell r="D151" t="str">
            <v>M10,350L,N2W2</v>
          </cell>
          <cell r="E151">
            <v>480</v>
          </cell>
          <cell r="F151">
            <v>1</v>
          </cell>
          <cell r="G151" t="str">
            <v>m2</v>
          </cell>
          <cell r="H151" t="str">
            <v>見積×0.8</v>
          </cell>
        </row>
        <row r="152">
          <cell r="B152">
            <v>503</v>
          </cell>
          <cell r="C152" t="str">
            <v>布基礎ｱﾝｶｰ打設</v>
          </cell>
          <cell r="D152" t="str">
            <v>手間のみ</v>
          </cell>
          <cell r="E152">
            <v>1200</v>
          </cell>
          <cell r="F152">
            <v>1</v>
          </cell>
          <cell r="G152" t="str">
            <v>m2</v>
          </cell>
          <cell r="H152" t="str">
            <v>見積×0.8</v>
          </cell>
        </row>
        <row r="153">
          <cell r="B153">
            <v>558</v>
          </cell>
          <cell r="C153" t="str">
            <v>目地接合材</v>
          </cell>
          <cell r="D153" t="str">
            <v>ｸﾘｰﾄ（L=4.8m）</v>
          </cell>
          <cell r="E153">
            <v>496</v>
          </cell>
          <cell r="F153">
            <v>1</v>
          </cell>
          <cell r="G153" t="str">
            <v>本</v>
          </cell>
          <cell r="H153" t="str">
            <v>見積×0.8</v>
          </cell>
        </row>
        <row r="154">
          <cell r="B154">
            <v>559</v>
          </cell>
          <cell r="C154" t="str">
            <v>目地接合材</v>
          </cell>
          <cell r="D154" t="str">
            <v>ｸﾘｰﾄ（L=3.0m）</v>
          </cell>
          <cell r="E154">
            <v>312</v>
          </cell>
          <cell r="F154">
            <v>1</v>
          </cell>
          <cell r="G154" t="str">
            <v>本</v>
          </cell>
          <cell r="H154" t="str">
            <v>見積×0.8</v>
          </cell>
        </row>
        <row r="155">
          <cell r="B155">
            <v>560</v>
          </cell>
          <cell r="C155" t="str">
            <v>帽子掛兼戸当り</v>
          </cell>
          <cell r="D155">
            <v>0</v>
          </cell>
          <cell r="E155">
            <v>2120</v>
          </cell>
          <cell r="F155">
            <v>1</v>
          </cell>
          <cell r="G155" t="str">
            <v>個</v>
          </cell>
          <cell r="H155" t="str">
            <v>見積×0.8</v>
          </cell>
        </row>
        <row r="156">
          <cell r="B156">
            <v>561</v>
          </cell>
          <cell r="C156" t="str">
            <v>化粧石膏ﾎﾞｰﾄﾞ（天井）</v>
          </cell>
          <cell r="D156" t="str">
            <v>耐水性,軽天下地共</v>
          </cell>
          <cell r="E156">
            <v>16320</v>
          </cell>
          <cell r="F156">
            <v>1</v>
          </cell>
          <cell r="G156" t="str">
            <v>m2</v>
          </cell>
          <cell r="H156" t="str">
            <v>見積×0.8</v>
          </cell>
        </row>
        <row r="157">
          <cell r="B157">
            <v>562</v>
          </cell>
          <cell r="C157" t="str">
            <v>ｼﾝｸﾞﾙ葺（屋根）</v>
          </cell>
          <cell r="D157" t="str">
            <v>切妻</v>
          </cell>
          <cell r="E157">
            <v>12160</v>
          </cell>
          <cell r="F157">
            <v>1</v>
          </cell>
          <cell r="G157" t="str">
            <v>m2</v>
          </cell>
          <cell r="H157" t="str">
            <v>見積×0.8</v>
          </cell>
        </row>
        <row r="158">
          <cell r="B158">
            <v>563</v>
          </cell>
          <cell r="C158" t="str">
            <v>棟包（屋根）</v>
          </cell>
          <cell r="D158">
            <v>0</v>
          </cell>
          <cell r="E158">
            <v>5120</v>
          </cell>
          <cell r="F158">
            <v>1</v>
          </cell>
          <cell r="G158" t="str">
            <v>m</v>
          </cell>
          <cell r="H158" t="str">
            <v>見積×0.8</v>
          </cell>
        </row>
        <row r="159">
          <cell r="B159">
            <v>564</v>
          </cell>
          <cell r="C159" t="str">
            <v>布基礎天端ﾓﾙﾀﾙ</v>
          </cell>
          <cell r="D159">
            <v>0</v>
          </cell>
          <cell r="E159">
            <v>2400</v>
          </cell>
          <cell r="F159">
            <v>1</v>
          </cell>
          <cell r="G159" t="str">
            <v>m</v>
          </cell>
          <cell r="H159" t="str">
            <v>見積×0.8</v>
          </cell>
        </row>
        <row r="160">
          <cell r="B160">
            <v>565</v>
          </cell>
          <cell r="C160" t="str">
            <v>布基礎幅木ﾓﾙﾀﾙ</v>
          </cell>
          <cell r="D160" t="str">
            <v>H＜150</v>
          </cell>
          <cell r="E160">
            <v>1840</v>
          </cell>
          <cell r="F160">
            <v>1</v>
          </cell>
          <cell r="G160" t="str">
            <v>m</v>
          </cell>
          <cell r="H160" t="str">
            <v>見積×0.8</v>
          </cell>
        </row>
        <row r="161">
          <cell r="B161">
            <v>566</v>
          </cell>
          <cell r="C161" t="str">
            <v>布基礎幅木ﾓﾙﾀﾙ</v>
          </cell>
          <cell r="D161" t="str">
            <v>H＝200</v>
          </cell>
          <cell r="E161">
            <v>2080</v>
          </cell>
          <cell r="F161">
            <v>1</v>
          </cell>
          <cell r="G161" t="str">
            <v>m</v>
          </cell>
          <cell r="H161" t="str">
            <v>見積×0.8</v>
          </cell>
        </row>
        <row r="162">
          <cell r="B162">
            <v>567</v>
          </cell>
          <cell r="C162" t="str">
            <v>床ﾓﾙﾀﾙ</v>
          </cell>
          <cell r="D162">
            <v>0</v>
          </cell>
          <cell r="E162">
            <v>2960</v>
          </cell>
          <cell r="F162">
            <v>1</v>
          </cell>
          <cell r="G162" t="str">
            <v>m2</v>
          </cell>
          <cell r="H162" t="str">
            <v>見積×0.8</v>
          </cell>
        </row>
        <row r="163">
          <cell r="B163">
            <v>568</v>
          </cell>
          <cell r="C163" t="str">
            <v>ﾓｻﾞｲｸ下地ﾓﾙﾀﾙ</v>
          </cell>
          <cell r="D163">
            <v>0</v>
          </cell>
          <cell r="E163">
            <v>2800</v>
          </cell>
          <cell r="F163">
            <v>1</v>
          </cell>
          <cell r="G163" t="str">
            <v>m2</v>
          </cell>
          <cell r="H163" t="str">
            <v>見積×0.8</v>
          </cell>
        </row>
        <row r="164">
          <cell r="B164">
            <v>569</v>
          </cell>
          <cell r="C164" t="str">
            <v>外壁ﾀｲﾙ（湿式）</v>
          </cell>
          <cell r="D164" t="str">
            <v>ﾈｵﾋﾟﾀ#88共</v>
          </cell>
          <cell r="E164">
            <v>19200</v>
          </cell>
          <cell r="F164">
            <v>1</v>
          </cell>
          <cell r="G164" t="str">
            <v>m2</v>
          </cell>
          <cell r="H164" t="str">
            <v>見積×0.8</v>
          </cell>
        </row>
        <row r="165">
          <cell r="B165">
            <v>570</v>
          </cell>
          <cell r="C165" t="str">
            <v>床ﾀｲﾙ（磁器質）</v>
          </cell>
          <cell r="D165" t="str">
            <v>ｱｺﾙﾃﾞｨG,45×45×7</v>
          </cell>
          <cell r="E165">
            <v>9200</v>
          </cell>
          <cell r="F165">
            <v>1</v>
          </cell>
          <cell r="G165" t="str">
            <v>m2</v>
          </cell>
          <cell r="H165" t="str">
            <v>見積×0.8</v>
          </cell>
        </row>
        <row r="166">
          <cell r="B166">
            <v>571</v>
          </cell>
          <cell r="C166" t="str">
            <v>採光ｶﾞﾗﾘ</v>
          </cell>
          <cell r="D166" t="str">
            <v>500×200</v>
          </cell>
          <cell r="E166">
            <v>7040</v>
          </cell>
          <cell r="F166">
            <v>1</v>
          </cell>
          <cell r="G166" t="str">
            <v>枚</v>
          </cell>
          <cell r="H166" t="str">
            <v>見積×0.8</v>
          </cell>
        </row>
        <row r="167">
          <cell r="B167">
            <v>572</v>
          </cell>
          <cell r="C167" t="str">
            <v>FIXｶﾞﾗﾘ</v>
          </cell>
          <cell r="D167" t="str">
            <v>AL500×500</v>
          </cell>
          <cell r="E167">
            <v>27000</v>
          </cell>
          <cell r="F167">
            <v>1</v>
          </cell>
          <cell r="G167" t="str">
            <v>枚</v>
          </cell>
          <cell r="H167" t="str">
            <v>見積×0.8</v>
          </cell>
        </row>
        <row r="168">
          <cell r="B168">
            <v>573</v>
          </cell>
          <cell r="C168" t="str">
            <v>天井点検口</v>
          </cell>
          <cell r="D168" t="str">
            <v>RL-445</v>
          </cell>
          <cell r="E168">
            <v>6400</v>
          </cell>
          <cell r="F168">
            <v>1</v>
          </cell>
          <cell r="G168" t="str">
            <v>枚</v>
          </cell>
          <cell r="H168" t="str">
            <v>見積×0.8</v>
          </cell>
        </row>
        <row r="169">
          <cell r="B169">
            <v>574</v>
          </cell>
          <cell r="C169" t="str">
            <v>同上取付費</v>
          </cell>
          <cell r="D169" t="str">
            <v>天井点検口</v>
          </cell>
          <cell r="E169">
            <v>8000</v>
          </cell>
          <cell r="F169">
            <v>1</v>
          </cell>
          <cell r="G169" t="str">
            <v>枚</v>
          </cell>
          <cell r="H169" t="str">
            <v>見積×0.8</v>
          </cell>
        </row>
        <row r="170">
          <cell r="B170">
            <v>575</v>
          </cell>
          <cell r="C170" t="str">
            <v>大便除ﾄﾞｱ（ﾋﾟﾎﾟｯﾄﾋﾝｼﾞ）</v>
          </cell>
          <cell r="D170" t="str">
            <v>650×1900</v>
          </cell>
          <cell r="E170">
            <v>60080</v>
          </cell>
          <cell r="F170">
            <v>1</v>
          </cell>
          <cell r="G170" t="str">
            <v>枚</v>
          </cell>
          <cell r="H170" t="str">
            <v>見積×0.8</v>
          </cell>
        </row>
        <row r="171">
          <cell r="B171">
            <v>576</v>
          </cell>
          <cell r="C171" t="str">
            <v>物置ﾄﾞｱ</v>
          </cell>
          <cell r="D171" t="str">
            <v>491×1191</v>
          </cell>
          <cell r="E171">
            <v>26160</v>
          </cell>
          <cell r="F171">
            <v>1</v>
          </cell>
          <cell r="G171" t="str">
            <v>枚</v>
          </cell>
          <cell r="H171" t="str">
            <v>見積×0.8</v>
          </cell>
        </row>
        <row r="172">
          <cell r="B172">
            <v>578</v>
          </cell>
          <cell r="C172" t="str">
            <v>機械室ﾄﾞｱ</v>
          </cell>
          <cell r="D172" t="str">
            <v>900×1800</v>
          </cell>
          <cell r="E172">
            <v>41120</v>
          </cell>
          <cell r="F172">
            <v>1</v>
          </cell>
          <cell r="G172" t="str">
            <v>枚</v>
          </cell>
          <cell r="H172" t="str">
            <v>見積×0.8</v>
          </cell>
        </row>
        <row r="173">
          <cell r="B173">
            <v>580</v>
          </cell>
          <cell r="C173" t="str">
            <v>SUSｽﾗｲﾃﾞｨﾝｸﾞﾄﾞｱ</v>
          </cell>
          <cell r="D173" t="str">
            <v>1085×1910,片引戸</v>
          </cell>
          <cell r="E173">
            <v>208800</v>
          </cell>
          <cell r="F173">
            <v>1</v>
          </cell>
          <cell r="G173" t="str">
            <v>組</v>
          </cell>
          <cell r="H173" t="str">
            <v>見積×0.8</v>
          </cell>
        </row>
        <row r="174">
          <cell r="B174">
            <v>581</v>
          </cell>
          <cell r="C174" t="str">
            <v>同上取付費</v>
          </cell>
          <cell r="D174" t="str">
            <v>SUSｽﾗｲﾃﾞｨﾝｸﾞﾄﾞｱ</v>
          </cell>
          <cell r="E174">
            <v>11200</v>
          </cell>
          <cell r="F174">
            <v>1</v>
          </cell>
          <cell r="G174" t="str">
            <v>組</v>
          </cell>
          <cell r="H174" t="str">
            <v>見積×0.8</v>
          </cell>
        </row>
        <row r="175">
          <cell r="B175">
            <v>582</v>
          </cell>
          <cell r="C175" t="str">
            <v>SUS手摺（可動式）</v>
          </cell>
          <cell r="D175" t="str">
            <v>C3N39011（塩ﾋﾞ被覆）</v>
          </cell>
          <cell r="E175">
            <v>80000</v>
          </cell>
          <cell r="F175">
            <v>1</v>
          </cell>
          <cell r="G175" t="str">
            <v>組</v>
          </cell>
          <cell r="H175" t="str">
            <v>見積×0.8</v>
          </cell>
        </row>
        <row r="176">
          <cell r="B176">
            <v>583</v>
          </cell>
          <cell r="C176" t="str">
            <v>SUS手摺（大便器）</v>
          </cell>
          <cell r="D176" t="str">
            <v>C3N39010（塩ﾋﾞ被覆）</v>
          </cell>
          <cell r="E176">
            <v>25200</v>
          </cell>
          <cell r="F176">
            <v>1</v>
          </cell>
          <cell r="G176" t="str">
            <v>組</v>
          </cell>
          <cell r="H176" t="str">
            <v>見積×0.8</v>
          </cell>
        </row>
        <row r="177">
          <cell r="B177">
            <v>584</v>
          </cell>
          <cell r="C177" t="str">
            <v>同上取付費</v>
          </cell>
          <cell r="D177" t="str">
            <v>SUS手摺（可動式・大便器）</v>
          </cell>
          <cell r="E177">
            <v>12000</v>
          </cell>
          <cell r="F177">
            <v>1</v>
          </cell>
          <cell r="G177" t="str">
            <v>組</v>
          </cell>
          <cell r="H177" t="str">
            <v>見積×0.8</v>
          </cell>
        </row>
        <row r="178">
          <cell r="B178">
            <v>585</v>
          </cell>
          <cell r="C178" t="str">
            <v>SUS手摺（小便器）</v>
          </cell>
          <cell r="D178" t="str">
            <v>C3N39005（塩ﾋﾞ被覆）</v>
          </cell>
          <cell r="E178">
            <v>41600</v>
          </cell>
          <cell r="F178">
            <v>1</v>
          </cell>
          <cell r="G178" t="str">
            <v>組</v>
          </cell>
          <cell r="H178" t="str">
            <v>見積×0.8</v>
          </cell>
        </row>
        <row r="179">
          <cell r="B179">
            <v>586</v>
          </cell>
          <cell r="C179" t="str">
            <v>同上取付費</v>
          </cell>
          <cell r="D179" t="str">
            <v>SUS手摺（小便器）</v>
          </cell>
          <cell r="E179">
            <v>16000</v>
          </cell>
          <cell r="F179">
            <v>1</v>
          </cell>
          <cell r="G179" t="str">
            <v>組</v>
          </cell>
          <cell r="H179" t="str">
            <v>見積×0.8</v>
          </cell>
        </row>
        <row r="180">
          <cell r="B180">
            <v>587</v>
          </cell>
          <cell r="C180" t="str">
            <v>SUS手摺（洗面器）</v>
          </cell>
          <cell r="D180" t="str">
            <v>C3N39012（塩ﾋﾞ被覆）</v>
          </cell>
          <cell r="E180">
            <v>28640</v>
          </cell>
          <cell r="F180">
            <v>1</v>
          </cell>
          <cell r="G180" t="str">
            <v>組</v>
          </cell>
          <cell r="H180" t="str">
            <v>見積×0.8</v>
          </cell>
        </row>
        <row r="181">
          <cell r="B181">
            <v>588</v>
          </cell>
          <cell r="C181" t="str">
            <v>同上取付費</v>
          </cell>
          <cell r="D181" t="str">
            <v>SUS手摺（洗面器）</v>
          </cell>
          <cell r="E181">
            <v>14000</v>
          </cell>
          <cell r="F181">
            <v>1</v>
          </cell>
          <cell r="G181" t="str">
            <v>組</v>
          </cell>
          <cell r="H181" t="str">
            <v>見積×0.8</v>
          </cell>
        </row>
        <row r="182">
          <cell r="B182">
            <v>589</v>
          </cell>
          <cell r="C182" t="str">
            <v>ﾎﾟﾘｶｰﾎﾞ樹脂板</v>
          </cell>
          <cell r="D182" t="str">
            <v>5.0t ｶﾗｰ</v>
          </cell>
          <cell r="E182">
            <v>16800</v>
          </cell>
          <cell r="F182">
            <v>1</v>
          </cell>
          <cell r="G182" t="str">
            <v>m2</v>
          </cell>
          <cell r="H182" t="str">
            <v>見積×0.8</v>
          </cell>
        </row>
        <row r="183">
          <cell r="B183">
            <v>590</v>
          </cell>
          <cell r="C183" t="str">
            <v>同上取付費</v>
          </cell>
          <cell r="D183" t="str">
            <v>ﾎﾟﾘｶｰﾎﾞ樹脂板</v>
          </cell>
          <cell r="E183">
            <v>3200</v>
          </cell>
          <cell r="F183">
            <v>1</v>
          </cell>
          <cell r="G183" t="str">
            <v>m2</v>
          </cell>
          <cell r="H183" t="str">
            <v>見積×0.8</v>
          </cell>
        </row>
        <row r="184">
          <cell r="B184">
            <v>591</v>
          </cell>
          <cell r="C184" t="str">
            <v>軒樋</v>
          </cell>
          <cell r="D184" t="str">
            <v>NL-80U,金具・上合共</v>
          </cell>
          <cell r="E184">
            <v>2320</v>
          </cell>
          <cell r="F184">
            <v>1</v>
          </cell>
          <cell r="G184" t="str">
            <v>m</v>
          </cell>
          <cell r="H184" t="str">
            <v>見積×0.8</v>
          </cell>
        </row>
        <row r="185">
          <cell r="B185">
            <v>592</v>
          </cell>
          <cell r="C185" t="str">
            <v>竪樋</v>
          </cell>
          <cell r="D185" t="str">
            <v>φ60,ｴﾙﾎﾞ共</v>
          </cell>
          <cell r="E185">
            <v>1200</v>
          </cell>
          <cell r="F185">
            <v>1</v>
          </cell>
          <cell r="G185" t="str">
            <v>m</v>
          </cell>
          <cell r="H185" t="str">
            <v>見積×0.8</v>
          </cell>
        </row>
        <row r="186">
          <cell r="B186">
            <v>593</v>
          </cell>
          <cell r="C186" t="str">
            <v>同上取付費</v>
          </cell>
          <cell r="D186" t="str">
            <v>雨樋</v>
          </cell>
          <cell r="E186">
            <v>2560</v>
          </cell>
          <cell r="F186">
            <v>1</v>
          </cell>
          <cell r="G186" t="str">
            <v>m</v>
          </cell>
          <cell r="H186" t="str">
            <v>見積×0.8</v>
          </cell>
        </row>
        <row r="187">
          <cell r="B187">
            <v>594</v>
          </cell>
          <cell r="C187" t="str">
            <v>男子ﾏｰｸ</v>
          </cell>
          <cell r="D187" t="str">
            <v>AL200×200</v>
          </cell>
          <cell r="E187">
            <v>8800</v>
          </cell>
          <cell r="F187">
            <v>1</v>
          </cell>
          <cell r="G187" t="str">
            <v>枚</v>
          </cell>
          <cell r="H187" t="str">
            <v>見積×0.8</v>
          </cell>
        </row>
        <row r="188">
          <cell r="B188">
            <v>595</v>
          </cell>
          <cell r="C188" t="str">
            <v>女子ﾏｰｸ</v>
          </cell>
          <cell r="D188" t="str">
            <v>AL200×200</v>
          </cell>
          <cell r="E188">
            <v>8800</v>
          </cell>
          <cell r="F188">
            <v>1</v>
          </cell>
          <cell r="G188" t="str">
            <v>枚</v>
          </cell>
          <cell r="H188" t="str">
            <v>見積×0.8</v>
          </cell>
        </row>
        <row r="189">
          <cell r="B189">
            <v>596</v>
          </cell>
          <cell r="C189" t="str">
            <v>多目的ﾏｰｸ</v>
          </cell>
          <cell r="D189" t="str">
            <v>ｼﾙｸ印刷,AL200×600</v>
          </cell>
          <cell r="E189">
            <v>19200</v>
          </cell>
          <cell r="F189">
            <v>1</v>
          </cell>
          <cell r="G189" t="str">
            <v>枚</v>
          </cell>
          <cell r="H189" t="str">
            <v>見積×0.8</v>
          </cell>
        </row>
        <row r="190">
          <cell r="B190">
            <v>597</v>
          </cell>
          <cell r="C190" t="str">
            <v>材料運搬費</v>
          </cell>
          <cell r="D190">
            <v>0</v>
          </cell>
          <cell r="E190">
            <v>21600</v>
          </cell>
          <cell r="F190">
            <v>1</v>
          </cell>
          <cell r="G190" t="str">
            <v>式</v>
          </cell>
          <cell r="H190" t="str">
            <v>見積×0.8</v>
          </cell>
        </row>
        <row r="191">
          <cell r="B191">
            <v>598</v>
          </cell>
          <cell r="C191">
            <v>0</v>
          </cell>
          <cell r="D191">
            <v>0</v>
          </cell>
          <cell r="E191">
            <v>0</v>
          </cell>
          <cell r="F191">
            <v>0</v>
          </cell>
          <cell r="G191">
            <v>0</v>
          </cell>
          <cell r="H191" t="str">
            <v>見積×0.8</v>
          </cell>
        </row>
        <row r="192">
          <cell r="B192">
            <v>601</v>
          </cell>
          <cell r="C192" t="str">
            <v>水替え（ﾎﾟﾝﾌﾟ）</v>
          </cell>
          <cell r="D192" t="str">
            <v>50φ1.5kw,1ヶ月</v>
          </cell>
          <cell r="E192">
            <v>80000</v>
          </cell>
          <cell r="F192">
            <v>1</v>
          </cell>
          <cell r="G192" t="str">
            <v>箇所</v>
          </cell>
          <cell r="H192" t="str">
            <v>見積×0.8</v>
          </cell>
        </row>
        <row r="193">
          <cell r="B193">
            <v>602</v>
          </cell>
          <cell r="C193" t="str">
            <v>ｺﾝｸﾘｰﾄ金ｺﾞﾃ</v>
          </cell>
          <cell r="D193">
            <v>0</v>
          </cell>
          <cell r="E193">
            <v>576</v>
          </cell>
          <cell r="F193">
            <v>1</v>
          </cell>
          <cell r="G193" t="str">
            <v>m2</v>
          </cell>
          <cell r="H193" t="str">
            <v>見積×0.8</v>
          </cell>
        </row>
        <row r="194">
          <cell r="B194">
            <v>603</v>
          </cell>
          <cell r="C194" t="str">
            <v>安全管理費</v>
          </cell>
          <cell r="D194">
            <v>0</v>
          </cell>
          <cell r="E194">
            <v>37600</v>
          </cell>
          <cell r="F194">
            <v>1</v>
          </cell>
          <cell r="G194" t="str">
            <v>式</v>
          </cell>
          <cell r="H194" t="str">
            <v>見積×0.8</v>
          </cell>
        </row>
        <row r="195">
          <cell r="B195">
            <v>604</v>
          </cell>
          <cell r="C195" t="str">
            <v>場内小運搬</v>
          </cell>
          <cell r="D195">
            <v>0</v>
          </cell>
          <cell r="E195">
            <v>19220</v>
          </cell>
          <cell r="F195">
            <v>1</v>
          </cell>
          <cell r="G195" t="str">
            <v>式</v>
          </cell>
          <cell r="H195" t="str">
            <v>見積×0.8</v>
          </cell>
        </row>
        <row r="197">
          <cell r="B197">
            <v>611</v>
          </cell>
          <cell r="C197" t="str">
            <v>樹木伐採</v>
          </cell>
          <cell r="D197" t="str">
            <v>C=29cm未満</v>
          </cell>
          <cell r="E197">
            <v>3120</v>
          </cell>
          <cell r="F197">
            <v>1</v>
          </cell>
          <cell r="G197" t="str">
            <v>本</v>
          </cell>
          <cell r="H197" t="str">
            <v>見積×0.8</v>
          </cell>
        </row>
        <row r="198">
          <cell r="B198">
            <v>612</v>
          </cell>
          <cell r="C198" t="str">
            <v>樹木伐採</v>
          </cell>
          <cell r="D198" t="str">
            <v>C=30～59cm</v>
          </cell>
          <cell r="E198">
            <v>10000</v>
          </cell>
          <cell r="F198">
            <v>1</v>
          </cell>
          <cell r="G198" t="str">
            <v>本</v>
          </cell>
          <cell r="H198" t="str">
            <v>見積×0.8</v>
          </cell>
        </row>
        <row r="199">
          <cell r="B199">
            <v>613</v>
          </cell>
          <cell r="C199" t="str">
            <v>樹木伐採</v>
          </cell>
          <cell r="D199" t="str">
            <v>C=60～89cm</v>
          </cell>
          <cell r="E199">
            <v>22960</v>
          </cell>
          <cell r="F199">
            <v>1</v>
          </cell>
          <cell r="G199" t="str">
            <v>本</v>
          </cell>
          <cell r="H199" t="str">
            <v>見積×0.8</v>
          </cell>
        </row>
        <row r="200">
          <cell r="B200">
            <v>614</v>
          </cell>
          <cell r="C200" t="str">
            <v>樹木抜根</v>
          </cell>
          <cell r="D200" t="str">
            <v>C=29cm未満</v>
          </cell>
          <cell r="E200">
            <v>1680</v>
          </cell>
          <cell r="F200">
            <v>1</v>
          </cell>
          <cell r="G200" t="str">
            <v>本</v>
          </cell>
          <cell r="H200" t="str">
            <v>見積×0.8</v>
          </cell>
        </row>
        <row r="201">
          <cell r="B201">
            <v>615</v>
          </cell>
          <cell r="C201" t="str">
            <v>樹木抜根</v>
          </cell>
          <cell r="D201" t="str">
            <v>C=30～59cm</v>
          </cell>
          <cell r="E201">
            <v>3840</v>
          </cell>
          <cell r="F201">
            <v>1</v>
          </cell>
          <cell r="G201" t="str">
            <v>本</v>
          </cell>
          <cell r="H201" t="str">
            <v>見積×0.8</v>
          </cell>
        </row>
        <row r="202">
          <cell r="B202">
            <v>616</v>
          </cell>
          <cell r="C202" t="str">
            <v>樹木抜根</v>
          </cell>
          <cell r="D202" t="str">
            <v>C=60～89cm</v>
          </cell>
          <cell r="E202">
            <v>10960</v>
          </cell>
          <cell r="F202">
            <v>1</v>
          </cell>
          <cell r="G202" t="str">
            <v>本</v>
          </cell>
          <cell r="H202" t="str">
            <v>見積×0.8</v>
          </cell>
        </row>
        <row r="203">
          <cell r="B203">
            <v>617</v>
          </cell>
          <cell r="C203" t="str">
            <v>場外処理</v>
          </cell>
          <cell r="D203" t="str">
            <v>C=29cm未満</v>
          </cell>
          <cell r="E203">
            <v>1600</v>
          </cell>
          <cell r="F203">
            <v>1</v>
          </cell>
          <cell r="G203" t="str">
            <v>本</v>
          </cell>
          <cell r="H203" t="str">
            <v>見積×0.8</v>
          </cell>
        </row>
        <row r="204">
          <cell r="B204">
            <v>618</v>
          </cell>
          <cell r="C204" t="str">
            <v>場外処理</v>
          </cell>
          <cell r="D204" t="str">
            <v>C=30～59cm</v>
          </cell>
          <cell r="E204">
            <v>3200</v>
          </cell>
          <cell r="F204">
            <v>1</v>
          </cell>
          <cell r="G204" t="str">
            <v>本</v>
          </cell>
          <cell r="H204" t="str">
            <v>見積×0.8</v>
          </cell>
        </row>
        <row r="205">
          <cell r="B205">
            <v>619</v>
          </cell>
          <cell r="C205" t="str">
            <v>場外処理</v>
          </cell>
          <cell r="D205" t="str">
            <v>C=60～89cm</v>
          </cell>
          <cell r="E205">
            <v>9840</v>
          </cell>
          <cell r="F205">
            <v>1</v>
          </cell>
          <cell r="G205" t="str">
            <v>本</v>
          </cell>
          <cell r="H205" t="str">
            <v>見積×0.8</v>
          </cell>
        </row>
        <row r="206">
          <cell r="B206">
            <v>620</v>
          </cell>
          <cell r="C206">
            <v>0</v>
          </cell>
          <cell r="D206">
            <v>0</v>
          </cell>
          <cell r="E206">
            <v>0</v>
          </cell>
          <cell r="F206">
            <v>0</v>
          </cell>
          <cell r="G206">
            <v>0</v>
          </cell>
          <cell r="H206" t="str">
            <v>見積×0.8</v>
          </cell>
        </row>
        <row r="207">
          <cell r="B207">
            <v>621</v>
          </cell>
          <cell r="C207" t="str">
            <v>記念ﾌﾟﾚｰﾄ</v>
          </cell>
          <cell r="D207">
            <v>0</v>
          </cell>
          <cell r="E207">
            <v>328800</v>
          </cell>
          <cell r="F207">
            <v>1</v>
          </cell>
          <cell r="G207" t="str">
            <v>基</v>
          </cell>
          <cell r="H207" t="str">
            <v>見積×0.8</v>
          </cell>
        </row>
        <row r="208">
          <cell r="B208">
            <v>622</v>
          </cell>
          <cell r="C208" t="str">
            <v>同上据付費</v>
          </cell>
          <cell r="D208" t="str">
            <v>記念ﾌﾟﾚｰﾄ</v>
          </cell>
          <cell r="E208">
            <v>8000</v>
          </cell>
          <cell r="F208">
            <v>1</v>
          </cell>
          <cell r="G208" t="str">
            <v>基</v>
          </cell>
          <cell r="H208" t="str">
            <v>見積×0.8</v>
          </cell>
        </row>
        <row r="209">
          <cell r="B209">
            <v>623</v>
          </cell>
          <cell r="C209" t="str">
            <v>注意板-A</v>
          </cell>
          <cell r="D209" t="str">
            <v>H=2100,W=900</v>
          </cell>
          <cell r="E209">
            <v>523200</v>
          </cell>
          <cell r="F209">
            <v>1</v>
          </cell>
          <cell r="G209" t="str">
            <v>基</v>
          </cell>
          <cell r="H209" t="str">
            <v>見積×0.8</v>
          </cell>
        </row>
        <row r="210">
          <cell r="B210">
            <v>624</v>
          </cell>
          <cell r="C210" t="str">
            <v>同上据付費</v>
          </cell>
          <cell r="D210" t="str">
            <v>注意板-A</v>
          </cell>
          <cell r="E210">
            <v>12000</v>
          </cell>
          <cell r="F210">
            <v>1</v>
          </cell>
          <cell r="G210" t="str">
            <v>基</v>
          </cell>
          <cell r="H210" t="str">
            <v>見積×0.8</v>
          </cell>
        </row>
        <row r="211">
          <cell r="B211">
            <v>625</v>
          </cell>
          <cell r="C211" t="str">
            <v>注意板-B</v>
          </cell>
          <cell r="D211" t="str">
            <v>H=1500,W=600</v>
          </cell>
          <cell r="E211">
            <v>162400</v>
          </cell>
          <cell r="F211">
            <v>1</v>
          </cell>
          <cell r="G211" t="str">
            <v>基</v>
          </cell>
          <cell r="H211" t="str">
            <v>見積×0.8</v>
          </cell>
        </row>
        <row r="212">
          <cell r="B212">
            <v>626</v>
          </cell>
          <cell r="C212" t="str">
            <v>同上据付費</v>
          </cell>
          <cell r="D212" t="str">
            <v>注意板-B</v>
          </cell>
          <cell r="E212">
            <v>8000</v>
          </cell>
          <cell r="F212">
            <v>1</v>
          </cell>
          <cell r="G212" t="str">
            <v>基</v>
          </cell>
          <cell r="H212" t="str">
            <v>見積×0.8</v>
          </cell>
        </row>
        <row r="213">
          <cell r="B213">
            <v>627</v>
          </cell>
          <cell r="C213" t="str">
            <v>注意板-C</v>
          </cell>
          <cell r="D213" t="str">
            <v>600*600</v>
          </cell>
          <cell r="E213">
            <v>138400</v>
          </cell>
          <cell r="F213">
            <v>1</v>
          </cell>
          <cell r="G213" t="str">
            <v>基</v>
          </cell>
          <cell r="H213" t="str">
            <v>見積×0.8</v>
          </cell>
        </row>
        <row r="214">
          <cell r="B214">
            <v>628</v>
          </cell>
          <cell r="C214" t="str">
            <v>同上据付費</v>
          </cell>
          <cell r="D214" t="str">
            <v>注意板-C</v>
          </cell>
          <cell r="E214">
            <v>4000</v>
          </cell>
          <cell r="F214">
            <v>1</v>
          </cell>
          <cell r="G214" t="str">
            <v>基</v>
          </cell>
          <cell r="H214" t="str">
            <v>見積×0.8</v>
          </cell>
        </row>
        <row r="215">
          <cell r="B215">
            <v>701</v>
          </cell>
          <cell r="C215" t="str">
            <v>樹木伐採・抜根・処理工</v>
          </cell>
          <cell r="D215" t="str">
            <v>（C=29cm未満）</v>
          </cell>
          <cell r="E215">
            <v>6400</v>
          </cell>
          <cell r="F215">
            <v>1</v>
          </cell>
          <cell r="G215" t="str">
            <v>本</v>
          </cell>
          <cell r="H215" t="str">
            <v>a-1</v>
          </cell>
        </row>
        <row r="216">
          <cell r="B216">
            <v>702</v>
          </cell>
          <cell r="C216" t="str">
            <v>樹木伐採・抜根・処理工</v>
          </cell>
          <cell r="D216" t="str">
            <v>（C=30～59cm）</v>
          </cell>
          <cell r="E216">
            <v>17000</v>
          </cell>
          <cell r="F216">
            <v>1</v>
          </cell>
          <cell r="G216" t="str">
            <v>本</v>
          </cell>
          <cell r="H216" t="str">
            <v>a-2</v>
          </cell>
        </row>
        <row r="217">
          <cell r="B217">
            <v>703</v>
          </cell>
          <cell r="C217" t="str">
            <v>樹木伐採・抜根・処理工</v>
          </cell>
          <cell r="D217" t="str">
            <v>（C=60～89cm）</v>
          </cell>
          <cell r="E217">
            <v>43700</v>
          </cell>
          <cell r="F217">
            <v>1</v>
          </cell>
          <cell r="G217" t="str">
            <v>本</v>
          </cell>
          <cell r="H217" t="str">
            <v>a-3</v>
          </cell>
        </row>
        <row r="218">
          <cell r="B218">
            <v>704</v>
          </cell>
          <cell r="C218" t="str">
            <v>記念ﾌﾟﾚｰﾄ設置工</v>
          </cell>
          <cell r="E218">
            <v>3360000</v>
          </cell>
          <cell r="F218">
            <v>10</v>
          </cell>
          <cell r="G218" t="str">
            <v>基</v>
          </cell>
          <cell r="H218" t="str">
            <v>a-4</v>
          </cell>
        </row>
        <row r="219">
          <cell r="B219">
            <v>705</v>
          </cell>
        </row>
        <row r="220">
          <cell r="B220">
            <v>706</v>
          </cell>
        </row>
        <row r="221">
          <cell r="B221">
            <v>707</v>
          </cell>
        </row>
        <row r="222">
          <cell r="B222">
            <v>708</v>
          </cell>
        </row>
        <row r="223">
          <cell r="B223">
            <v>709</v>
          </cell>
        </row>
        <row r="224">
          <cell r="B224">
            <v>710</v>
          </cell>
        </row>
        <row r="225">
          <cell r="B225">
            <v>801</v>
          </cell>
          <cell r="C225" t="str">
            <v>直接仮設工事</v>
          </cell>
          <cell r="D225">
            <v>0</v>
          </cell>
          <cell r="E225">
            <v>221000</v>
          </cell>
          <cell r="F225">
            <v>1</v>
          </cell>
          <cell r="G225" t="str">
            <v>式</v>
          </cell>
          <cell r="H225" t="str">
            <v>A-1</v>
          </cell>
        </row>
        <row r="226">
          <cell r="B226">
            <v>802</v>
          </cell>
          <cell r="C226" t="str">
            <v>土工事</v>
          </cell>
          <cell r="D226">
            <v>0</v>
          </cell>
          <cell r="E226">
            <v>62300</v>
          </cell>
          <cell r="F226">
            <v>1</v>
          </cell>
          <cell r="G226" t="str">
            <v>式</v>
          </cell>
          <cell r="H226" t="str">
            <v>A-2</v>
          </cell>
        </row>
        <row r="227">
          <cell r="B227">
            <v>803</v>
          </cell>
          <cell r="C227" t="str">
            <v>コンクリート・鉄筋工事</v>
          </cell>
          <cell r="D227">
            <v>0</v>
          </cell>
          <cell r="E227">
            <v>252000</v>
          </cell>
          <cell r="F227">
            <v>1</v>
          </cell>
          <cell r="G227" t="str">
            <v>式</v>
          </cell>
          <cell r="H227" t="str">
            <v>A-3</v>
          </cell>
        </row>
        <row r="228">
          <cell r="B228">
            <v>804</v>
          </cell>
          <cell r="C228" t="str">
            <v>上屋パネル工事</v>
          </cell>
          <cell r="D228">
            <v>0</v>
          </cell>
          <cell r="E228">
            <v>2930000</v>
          </cell>
          <cell r="F228">
            <v>1</v>
          </cell>
          <cell r="G228" t="str">
            <v>式</v>
          </cell>
          <cell r="H228" t="str">
            <v>A-4</v>
          </cell>
        </row>
        <row r="229">
          <cell r="B229">
            <v>805</v>
          </cell>
          <cell r="C229" t="str">
            <v>タイル工事</v>
          </cell>
          <cell r="D229">
            <v>0</v>
          </cell>
          <cell r="E229">
            <v>406000</v>
          </cell>
          <cell r="F229">
            <v>1</v>
          </cell>
          <cell r="G229" t="str">
            <v>式</v>
          </cell>
          <cell r="H229" t="str">
            <v>A-5</v>
          </cell>
        </row>
        <row r="230">
          <cell r="B230">
            <v>806</v>
          </cell>
          <cell r="C230" t="str">
            <v>金属工事</v>
          </cell>
          <cell r="D230">
            <v>0</v>
          </cell>
          <cell r="E230">
            <v>1320000</v>
          </cell>
          <cell r="F230">
            <v>1</v>
          </cell>
          <cell r="G230" t="str">
            <v>式</v>
          </cell>
          <cell r="H230" t="str">
            <v>A-6</v>
          </cell>
        </row>
        <row r="231">
          <cell r="B231">
            <v>807</v>
          </cell>
          <cell r="C231" t="str">
            <v>内外装・左官工事</v>
          </cell>
          <cell r="D231">
            <v>0</v>
          </cell>
          <cell r="E231">
            <v>637000</v>
          </cell>
          <cell r="F231">
            <v>1</v>
          </cell>
          <cell r="G231" t="str">
            <v>式</v>
          </cell>
          <cell r="H231" t="str">
            <v>A-7</v>
          </cell>
        </row>
        <row r="232">
          <cell r="B232">
            <v>808</v>
          </cell>
          <cell r="C232" t="str">
            <v>建具工事</v>
          </cell>
          <cell r="D232">
            <v>0</v>
          </cell>
          <cell r="E232">
            <v>1040000</v>
          </cell>
          <cell r="F232">
            <v>1</v>
          </cell>
          <cell r="G232" t="str">
            <v>式</v>
          </cell>
          <cell r="H232" t="str">
            <v>A-8</v>
          </cell>
        </row>
        <row r="233">
          <cell r="B233">
            <v>809</v>
          </cell>
          <cell r="C233" t="str">
            <v>雑工事</v>
          </cell>
          <cell r="D233">
            <v>0</v>
          </cell>
          <cell r="E233">
            <v>117000</v>
          </cell>
          <cell r="F233">
            <v>1</v>
          </cell>
          <cell r="G233" t="str">
            <v>式</v>
          </cell>
          <cell r="H233" t="str">
            <v>A-9</v>
          </cell>
        </row>
        <row r="234">
          <cell r="B234">
            <v>820</v>
          </cell>
          <cell r="C234" t="str">
            <v>遣り方</v>
          </cell>
          <cell r="D234" t="str">
            <v>一般</v>
          </cell>
          <cell r="E234">
            <v>5390</v>
          </cell>
          <cell r="F234">
            <v>1</v>
          </cell>
          <cell r="G234" t="str">
            <v>式</v>
          </cell>
          <cell r="H234" t="str">
            <v>A-1-1</v>
          </cell>
        </row>
        <row r="235">
          <cell r="B235">
            <v>821</v>
          </cell>
          <cell r="C235" t="str">
            <v>墨出し</v>
          </cell>
          <cell r="D235" t="str">
            <v>一般</v>
          </cell>
          <cell r="E235">
            <v>9550</v>
          </cell>
          <cell r="F235">
            <v>1</v>
          </cell>
          <cell r="G235" t="str">
            <v>式</v>
          </cell>
          <cell r="H235" t="str">
            <v>A-1-2</v>
          </cell>
        </row>
        <row r="236">
          <cell r="B236">
            <v>822</v>
          </cell>
          <cell r="C236" t="str">
            <v>外部単管足場</v>
          </cell>
          <cell r="D236" t="str">
            <v>高さ10m未満,2ヶ月</v>
          </cell>
          <cell r="E236">
            <v>123000</v>
          </cell>
          <cell r="F236">
            <v>1</v>
          </cell>
          <cell r="G236" t="str">
            <v>式</v>
          </cell>
          <cell r="H236" t="str">
            <v>A-1-3</v>
          </cell>
        </row>
        <row r="237">
          <cell r="B237">
            <v>823</v>
          </cell>
          <cell r="C237" t="str">
            <v>外部単管足場(屋根)</v>
          </cell>
          <cell r="D237" t="str">
            <v>高さ10m未満,2ヶ月</v>
          </cell>
          <cell r="E237">
            <v>56600</v>
          </cell>
          <cell r="F237">
            <v>1</v>
          </cell>
          <cell r="G237" t="str">
            <v>式</v>
          </cell>
          <cell r="H237" t="str">
            <v>A-1-4</v>
          </cell>
        </row>
        <row r="238">
          <cell r="B238">
            <v>824</v>
          </cell>
          <cell r="C238" t="str">
            <v>養生</v>
          </cell>
          <cell r="D238" t="str">
            <v>一般</v>
          </cell>
          <cell r="E238">
            <v>5260</v>
          </cell>
          <cell r="F238">
            <v>1</v>
          </cell>
          <cell r="G238" t="str">
            <v>式</v>
          </cell>
          <cell r="H238" t="str">
            <v>A-1-5</v>
          </cell>
        </row>
        <row r="239">
          <cell r="B239">
            <v>825</v>
          </cell>
          <cell r="C239" t="str">
            <v>整理清掃跡片付け</v>
          </cell>
          <cell r="D239" t="str">
            <v>一般</v>
          </cell>
          <cell r="E239">
            <v>22000</v>
          </cell>
          <cell r="F239">
            <v>1</v>
          </cell>
          <cell r="G239" t="str">
            <v>式</v>
          </cell>
          <cell r="H239" t="str">
            <v>A-1-6</v>
          </cell>
        </row>
        <row r="240">
          <cell r="B240">
            <v>826</v>
          </cell>
          <cell r="C240" t="str">
            <v>遣り方</v>
          </cell>
          <cell r="D240" t="str">
            <v>一般</v>
          </cell>
          <cell r="E240">
            <v>6600</v>
          </cell>
          <cell r="F240">
            <v>1</v>
          </cell>
          <cell r="G240" t="str">
            <v>式</v>
          </cell>
          <cell r="H240" t="str">
            <v>A-11-1</v>
          </cell>
        </row>
        <row r="241">
          <cell r="B241">
            <v>827</v>
          </cell>
          <cell r="C241" t="str">
            <v>墨出し</v>
          </cell>
          <cell r="D241" t="str">
            <v>一般</v>
          </cell>
          <cell r="E241">
            <v>11700</v>
          </cell>
          <cell r="F241">
            <v>1</v>
          </cell>
          <cell r="G241" t="str">
            <v>式</v>
          </cell>
          <cell r="H241" t="str">
            <v>A-11-2</v>
          </cell>
        </row>
        <row r="242">
          <cell r="B242">
            <v>828</v>
          </cell>
          <cell r="C242" t="str">
            <v>養生</v>
          </cell>
          <cell r="D242" t="str">
            <v>一般</v>
          </cell>
          <cell r="E242">
            <v>6450</v>
          </cell>
          <cell r="F242">
            <v>1</v>
          </cell>
          <cell r="G242" t="str">
            <v>式</v>
          </cell>
          <cell r="H242" t="str">
            <v>A-11-3</v>
          </cell>
        </row>
        <row r="243">
          <cell r="B243">
            <v>829</v>
          </cell>
          <cell r="C243" t="str">
            <v>整理清掃跡片付け</v>
          </cell>
          <cell r="D243" t="str">
            <v>一般</v>
          </cell>
          <cell r="E243">
            <v>27000</v>
          </cell>
          <cell r="F243">
            <v>1</v>
          </cell>
          <cell r="G243" t="str">
            <v>式</v>
          </cell>
          <cell r="H243" t="str">
            <v>A-11-4</v>
          </cell>
        </row>
        <row r="244">
          <cell r="B244">
            <v>811</v>
          </cell>
          <cell r="C244" t="str">
            <v>直接仮設工事</v>
          </cell>
          <cell r="D244">
            <v>0</v>
          </cell>
          <cell r="E244">
            <v>108000</v>
          </cell>
          <cell r="F244">
            <v>1</v>
          </cell>
          <cell r="G244" t="str">
            <v>式</v>
          </cell>
          <cell r="H244" t="str">
            <v>A-11</v>
          </cell>
        </row>
        <row r="245">
          <cell r="B245">
            <v>812</v>
          </cell>
          <cell r="C245" t="str">
            <v>土工事</v>
          </cell>
          <cell r="D245">
            <v>0</v>
          </cell>
          <cell r="E245">
            <v>2810000</v>
          </cell>
          <cell r="F245">
            <v>1</v>
          </cell>
          <cell r="G245" t="str">
            <v>式</v>
          </cell>
          <cell r="H245" t="str">
            <v>A-12</v>
          </cell>
        </row>
        <row r="246">
          <cell r="B246">
            <v>813</v>
          </cell>
          <cell r="C246" t="str">
            <v>コンクリート・鉄筋工事</v>
          </cell>
          <cell r="D246">
            <v>0</v>
          </cell>
          <cell r="E246">
            <v>687000</v>
          </cell>
          <cell r="F246">
            <v>1</v>
          </cell>
          <cell r="G246" t="str">
            <v>式</v>
          </cell>
          <cell r="H246" t="str">
            <v>A-13</v>
          </cell>
        </row>
        <row r="248">
          <cell r="B248">
            <v>901</v>
          </cell>
          <cell r="C248" t="str">
            <v>仮囲い</v>
          </cell>
          <cell r="D248" t="str">
            <v>H=1.5～1.8,4ヶ月</v>
          </cell>
          <cell r="E248">
            <v>3950</v>
          </cell>
          <cell r="F248">
            <v>1</v>
          </cell>
          <cell r="G248" t="str">
            <v>m</v>
          </cell>
          <cell r="H248" t="str">
            <v>B1-121117</v>
          </cell>
        </row>
        <row r="249">
          <cell r="B249">
            <v>902</v>
          </cell>
          <cell r="C249" t="str">
            <v>建設廃材処理</v>
          </cell>
          <cell r="E249">
            <v>460</v>
          </cell>
          <cell r="F249">
            <v>1</v>
          </cell>
          <cell r="G249" t="str">
            <v>m2</v>
          </cell>
          <cell r="H249" t="str">
            <v>B1-121121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
      <sheetName val="入力"/>
      <sheetName val="設計書"/>
      <sheetName val="総括"/>
      <sheetName val="労務単価 (１)"/>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内訳"/>
      <sheetName val="電気代価"/>
      <sheetName val="電気撤去"/>
      <sheetName val="管複単"/>
      <sheetName val="管撤去"/>
      <sheetName val="建築比較"/>
      <sheetName val="内訳"/>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盤類"/>
      <sheetName val="搬入費出力"/>
      <sheetName val="搬入入力"/>
      <sheetName val="単価"/>
    </sheetNames>
    <sheetDataSet>
      <sheetData sheetId="0" refreshError="1"/>
      <sheetData sheetId="1" refreshError="1"/>
      <sheetData sheetId="2" refreshError="1"/>
      <sheetData sheetId="3" refreshError="1"/>
      <sheetData sheetId="4" refreshError="1"/>
      <sheetData sheetId="5"/>
      <sheetData sheetId="6">
        <row r="18">
          <cell r="E18">
            <v>17700</v>
          </cell>
        </row>
        <row r="36">
          <cell r="E36">
            <v>42100</v>
          </cell>
        </row>
      </sheetData>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原本"/>
      <sheetName val="ﾏｸﾛｼｰﾄ"/>
      <sheetName val="頭"/>
      <sheetName val="福１"/>
      <sheetName val="Ⅰ11"/>
      <sheetName val="Ⅰ12"/>
      <sheetName val="福２"/>
      <sheetName val="福３"/>
      <sheetName val="Ⅰ31"/>
      <sheetName val="Ⅰ32"/>
      <sheetName val="Ⅰ33"/>
      <sheetName val="Ⅰ34"/>
      <sheetName val="福４"/>
      <sheetName val="Ⅰ41"/>
      <sheetName val="Ⅰ42"/>
      <sheetName val="Ⅰ43"/>
      <sheetName val="福５"/>
      <sheetName val="Ⅰ51"/>
      <sheetName val="Ⅰ52"/>
      <sheetName val="Ⅰ53"/>
      <sheetName val="福６"/>
      <sheetName val="福７"/>
      <sheetName val="福８"/>
      <sheetName val="福９"/>
      <sheetName val="生１"/>
      <sheetName val="Ⅱ11"/>
      <sheetName val="Ⅱ12"/>
      <sheetName val="生２"/>
      <sheetName val="生３"/>
      <sheetName val="Ⅱ31"/>
      <sheetName val="Ⅱ32"/>
      <sheetName val="Ⅱ33"/>
      <sheetName val="Ⅱ34"/>
      <sheetName val="生４"/>
      <sheetName val="Ⅱ41"/>
      <sheetName val="Ⅱ42"/>
      <sheetName val="生５"/>
      <sheetName val="生６"/>
      <sheetName val="生７"/>
      <sheetName val="生８"/>
      <sheetName val="生９"/>
      <sheetName val="共１"/>
      <sheetName val="11"/>
      <sheetName val="12"/>
      <sheetName val="共２"/>
      <sheetName val="共３"/>
      <sheetName val="Ⅲ31"/>
      <sheetName val="Ⅲ32"/>
      <sheetName val="共４"/>
      <sheetName val="Ⅲ41"/>
      <sheetName val="Ⅲ42"/>
      <sheetName val="Ⅲ43"/>
      <sheetName val="Ⅲ44"/>
      <sheetName val="共５"/>
      <sheetName val="共６"/>
      <sheetName val="共７"/>
      <sheetName val="共８"/>
      <sheetName val="共９"/>
      <sheetName val="共10"/>
      <sheetName val="共11"/>
      <sheetName val="共12"/>
      <sheetName val="ﾒ-ｶ-(1)"/>
      <sheetName val="ﾒ-ｶ-(2)"/>
      <sheetName val="ﾒ-ｶ-(3)"/>
      <sheetName val="ﾒ-ｶ-(4)"/>
      <sheetName val="建設物価"/>
      <sheetName val="分電盤歩掛"/>
      <sheetName val="動力盤歩掛"/>
      <sheetName val="代価表（福祉）"/>
      <sheetName val="代価表（生き）"/>
      <sheetName val="代価表（共用）"/>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特工内訳現"/>
      <sheetName val="特定工事現"/>
      <sheetName val="共通費現"/>
      <sheetName val="比率表現"/>
    </sheetNames>
    <sheetDataSet>
      <sheetData sheetId="0" refreshError="1"/>
      <sheetData sheetId="1" refreshError="1"/>
      <sheetData sheetId="2" refreshError="1"/>
      <sheetData sheetId="3">
        <row r="1">
          <cell r="A1" t="str">
            <v>対象工事費</v>
          </cell>
          <cell r="B1" t="str">
            <v>総　合　仮　設</v>
          </cell>
          <cell r="E1" t="str">
            <v>現 場 経 費</v>
          </cell>
        </row>
        <row r="2">
          <cell r="B2" t="str">
            <v>建築工事</v>
          </cell>
          <cell r="C2" t="str">
            <v>改修工事</v>
          </cell>
          <cell r="D2" t="str">
            <v>取壊工事</v>
          </cell>
          <cell r="E2" t="str">
            <v>建築工事</v>
          </cell>
          <cell r="F2" t="str">
            <v>改修工事</v>
          </cell>
        </row>
        <row r="3">
          <cell r="A3">
            <v>0</v>
          </cell>
          <cell r="B3">
            <v>4.2900000000000001E-2</v>
          </cell>
          <cell r="C3">
            <v>3.5900000000000001E-2</v>
          </cell>
          <cell r="D3">
            <v>2.5000000000000001E-2</v>
          </cell>
          <cell r="E3">
            <v>9.8299999999999998E-2</v>
          </cell>
          <cell r="F3">
            <v>0.1585</v>
          </cell>
        </row>
        <row r="4">
          <cell r="A4">
            <v>3000000</v>
          </cell>
          <cell r="B4">
            <v>4.2900000000000001E-2</v>
          </cell>
          <cell r="C4">
            <v>3.5900000000000001E-2</v>
          </cell>
          <cell r="D4">
            <v>2.5000000000000001E-2</v>
          </cell>
          <cell r="E4">
            <v>9.8299999999999998E-2</v>
          </cell>
          <cell r="F4">
            <v>0.14960000000000001</v>
          </cell>
        </row>
        <row r="5">
          <cell r="A5">
            <v>4000000</v>
          </cell>
          <cell r="B5">
            <v>4.2900000000000001E-2</v>
          </cell>
          <cell r="C5">
            <v>3.5900000000000001E-2</v>
          </cell>
          <cell r="D5">
            <v>2.5000000000000001E-2</v>
          </cell>
          <cell r="E5">
            <v>9.8299999999999998E-2</v>
          </cell>
          <cell r="F5">
            <v>0.14299999999999999</v>
          </cell>
        </row>
        <row r="6">
          <cell r="A6">
            <v>5000000</v>
          </cell>
          <cell r="B6">
            <v>4.2900000000000001E-2</v>
          </cell>
          <cell r="C6">
            <v>3.5799999999999998E-2</v>
          </cell>
          <cell r="D6">
            <v>2.5000000000000001E-2</v>
          </cell>
          <cell r="E6">
            <v>9.8299999999999998E-2</v>
          </cell>
          <cell r="F6">
            <v>0.13789999999999999</v>
          </cell>
        </row>
        <row r="7">
          <cell r="A7">
            <v>6000000</v>
          </cell>
          <cell r="B7">
            <v>4.2900000000000001E-2</v>
          </cell>
          <cell r="C7">
            <v>3.5799999999999998E-2</v>
          </cell>
          <cell r="D7">
            <v>2.5000000000000001E-2</v>
          </cell>
          <cell r="E7">
            <v>9.8299999999999998E-2</v>
          </cell>
          <cell r="F7">
            <v>0.13370000000000001</v>
          </cell>
        </row>
        <row r="8">
          <cell r="A8">
            <v>7000000</v>
          </cell>
          <cell r="B8">
            <v>4.2900000000000001E-2</v>
          </cell>
          <cell r="C8">
            <v>3.5799999999999998E-2</v>
          </cell>
          <cell r="D8">
            <v>2.5000000000000001E-2</v>
          </cell>
          <cell r="E8">
            <v>9.8299999999999998E-2</v>
          </cell>
          <cell r="F8">
            <v>0.13020000000000001</v>
          </cell>
        </row>
        <row r="9">
          <cell r="A9">
            <v>8000000</v>
          </cell>
          <cell r="B9">
            <v>4.2900000000000001E-2</v>
          </cell>
          <cell r="C9">
            <v>3.5799999999999998E-2</v>
          </cell>
          <cell r="D9">
            <v>2.5000000000000001E-2</v>
          </cell>
          <cell r="E9">
            <v>9.8299999999999998E-2</v>
          </cell>
          <cell r="F9">
            <v>0.12709999999999999</v>
          </cell>
        </row>
        <row r="10">
          <cell r="A10">
            <v>9000000</v>
          </cell>
          <cell r="B10">
            <v>4.2900000000000001E-2</v>
          </cell>
          <cell r="C10">
            <v>3.5799999999999998E-2</v>
          </cell>
          <cell r="D10">
            <v>2.5000000000000001E-2</v>
          </cell>
          <cell r="E10">
            <v>9.8299999999999998E-2</v>
          </cell>
          <cell r="F10">
            <v>0.1245</v>
          </cell>
        </row>
        <row r="11">
          <cell r="A11">
            <v>10000000</v>
          </cell>
          <cell r="B11">
            <v>4.2900000000000001E-2</v>
          </cell>
          <cell r="C11">
            <v>3.5700000000000003E-2</v>
          </cell>
          <cell r="D11">
            <v>2.3E-2</v>
          </cell>
          <cell r="E11">
            <v>9.8299999999999998E-2</v>
          </cell>
          <cell r="F11">
            <v>0.1221</v>
          </cell>
        </row>
        <row r="12">
          <cell r="A12">
            <v>11000000</v>
          </cell>
          <cell r="B12">
            <v>4.2900000000000001E-2</v>
          </cell>
          <cell r="C12">
            <v>3.5700000000000003E-2</v>
          </cell>
          <cell r="D12">
            <v>2.3E-2</v>
          </cell>
          <cell r="E12">
            <v>9.8299999999999998E-2</v>
          </cell>
          <cell r="F12">
            <v>0.12</v>
          </cell>
        </row>
        <row r="13">
          <cell r="A13">
            <v>12000000</v>
          </cell>
          <cell r="B13">
            <v>4.2900000000000001E-2</v>
          </cell>
          <cell r="C13">
            <v>3.5700000000000003E-2</v>
          </cell>
          <cell r="D13">
            <v>2.3E-2</v>
          </cell>
          <cell r="E13">
            <v>9.8299999999999998E-2</v>
          </cell>
          <cell r="F13">
            <v>0.1181</v>
          </cell>
        </row>
        <row r="14">
          <cell r="A14">
            <v>13000000</v>
          </cell>
          <cell r="B14">
            <v>4.2900000000000001E-2</v>
          </cell>
          <cell r="C14">
            <v>3.5700000000000003E-2</v>
          </cell>
          <cell r="D14">
            <v>2.3E-2</v>
          </cell>
          <cell r="E14">
            <v>9.8299999999999998E-2</v>
          </cell>
          <cell r="F14">
            <v>0.1163</v>
          </cell>
        </row>
        <row r="15">
          <cell r="A15">
            <v>14000000</v>
          </cell>
          <cell r="B15">
            <v>4.2900000000000001E-2</v>
          </cell>
          <cell r="C15">
            <v>3.5700000000000003E-2</v>
          </cell>
          <cell r="D15">
            <v>2.3E-2</v>
          </cell>
          <cell r="E15">
            <v>9.8299999999999998E-2</v>
          </cell>
          <cell r="F15">
            <v>0.1147</v>
          </cell>
        </row>
        <row r="16">
          <cell r="A16">
            <v>15000000</v>
          </cell>
          <cell r="B16">
            <v>4.2900000000000001E-2</v>
          </cell>
          <cell r="C16">
            <v>3.5700000000000003E-2</v>
          </cell>
          <cell r="D16">
            <v>2.3E-2</v>
          </cell>
          <cell r="E16">
            <v>9.8299999999999998E-2</v>
          </cell>
          <cell r="F16">
            <v>0.1133</v>
          </cell>
          <cell r="G16" t="str">
            <v xml:space="preserve"> </v>
          </cell>
        </row>
        <row r="17">
          <cell r="A17">
            <v>16000000</v>
          </cell>
          <cell r="B17">
            <v>4.2900000000000001E-2</v>
          </cell>
          <cell r="C17">
            <v>3.5700000000000003E-2</v>
          </cell>
          <cell r="D17">
            <v>2.3E-2</v>
          </cell>
          <cell r="E17">
            <v>9.8299999999999998E-2</v>
          </cell>
          <cell r="F17">
            <v>0.1119</v>
          </cell>
        </row>
        <row r="18">
          <cell r="A18">
            <v>17000000</v>
          </cell>
          <cell r="B18">
            <v>4.2900000000000001E-2</v>
          </cell>
          <cell r="C18">
            <v>3.5700000000000003E-2</v>
          </cell>
          <cell r="D18">
            <v>2.3E-2</v>
          </cell>
          <cell r="E18">
            <v>9.8299999999999998E-2</v>
          </cell>
          <cell r="F18">
            <v>0.1106</v>
          </cell>
        </row>
        <row r="19">
          <cell r="A19">
            <v>18000000</v>
          </cell>
          <cell r="B19">
            <v>4.2900000000000001E-2</v>
          </cell>
          <cell r="C19">
            <v>3.5700000000000003E-2</v>
          </cell>
          <cell r="D19">
            <v>2.3E-2</v>
          </cell>
          <cell r="E19">
            <v>9.8299999999999998E-2</v>
          </cell>
          <cell r="F19">
            <v>0.1094</v>
          </cell>
        </row>
        <row r="20">
          <cell r="A20">
            <v>19000000</v>
          </cell>
          <cell r="B20">
            <v>4.2900000000000001E-2</v>
          </cell>
          <cell r="C20">
            <v>3.5700000000000003E-2</v>
          </cell>
          <cell r="D20">
            <v>2.3E-2</v>
          </cell>
          <cell r="E20">
            <v>9.8299999999999998E-2</v>
          </cell>
          <cell r="F20">
            <v>0.10829999999999999</v>
          </cell>
        </row>
        <row r="21">
          <cell r="A21">
            <v>20000000</v>
          </cell>
          <cell r="B21">
            <v>4.2900000000000001E-2</v>
          </cell>
          <cell r="C21">
            <v>3.56E-2</v>
          </cell>
          <cell r="D21">
            <v>0.02</v>
          </cell>
          <cell r="E21">
            <v>9.8299999999999998E-2</v>
          </cell>
          <cell r="F21">
            <v>0.1062</v>
          </cell>
        </row>
        <row r="22">
          <cell r="A22">
            <v>22000000</v>
          </cell>
          <cell r="B22">
            <v>4.2900000000000001E-2</v>
          </cell>
          <cell r="C22">
            <v>3.56E-2</v>
          </cell>
          <cell r="D22">
            <v>0.02</v>
          </cell>
          <cell r="E22">
            <v>9.8299999999999998E-2</v>
          </cell>
          <cell r="F22">
            <v>0.10440000000000001</v>
          </cell>
        </row>
        <row r="23">
          <cell r="A23">
            <v>24000000</v>
          </cell>
          <cell r="B23">
            <v>4.2900000000000001E-2</v>
          </cell>
          <cell r="C23">
            <v>3.56E-2</v>
          </cell>
          <cell r="D23">
            <v>0.02</v>
          </cell>
          <cell r="E23">
            <v>9.8299999999999998E-2</v>
          </cell>
          <cell r="F23">
            <v>0.1027</v>
          </cell>
        </row>
        <row r="24">
          <cell r="A24">
            <v>26000000</v>
          </cell>
          <cell r="B24">
            <v>4.2900000000000001E-2</v>
          </cell>
          <cell r="C24">
            <v>3.56E-2</v>
          </cell>
          <cell r="D24">
            <v>0.02</v>
          </cell>
          <cell r="E24">
            <v>9.8299999999999998E-2</v>
          </cell>
          <cell r="F24">
            <v>0.1012</v>
          </cell>
        </row>
        <row r="25">
          <cell r="A25">
            <v>28000000</v>
          </cell>
          <cell r="B25">
            <v>4.2900000000000001E-2</v>
          </cell>
          <cell r="C25">
            <v>3.56E-2</v>
          </cell>
          <cell r="D25">
            <v>0.02</v>
          </cell>
          <cell r="E25">
            <v>9.8299999999999998E-2</v>
          </cell>
          <cell r="F25">
            <v>9.98E-2</v>
          </cell>
        </row>
        <row r="26">
          <cell r="A26">
            <v>30000000</v>
          </cell>
          <cell r="B26">
            <v>4.2799999999999998E-2</v>
          </cell>
          <cell r="C26">
            <v>3.56E-2</v>
          </cell>
          <cell r="D26">
            <v>1.7999999999999999E-2</v>
          </cell>
          <cell r="E26">
            <v>9.7799999999999998E-2</v>
          </cell>
          <cell r="F26">
            <v>9.8500000000000004E-2</v>
          </cell>
        </row>
        <row r="27">
          <cell r="A27">
            <v>32000000</v>
          </cell>
          <cell r="B27">
            <v>4.2799999999999998E-2</v>
          </cell>
          <cell r="C27">
            <v>3.56E-2</v>
          </cell>
          <cell r="D27">
            <v>1.7999999999999999E-2</v>
          </cell>
          <cell r="E27">
            <v>9.7299999999999998E-2</v>
          </cell>
          <cell r="F27">
            <v>9.74E-2</v>
          </cell>
        </row>
        <row r="28">
          <cell r="A28">
            <v>34000000</v>
          </cell>
          <cell r="B28">
            <v>4.2799999999999998E-2</v>
          </cell>
          <cell r="C28">
            <v>3.56E-2</v>
          </cell>
          <cell r="D28">
            <v>1.7999999999999999E-2</v>
          </cell>
          <cell r="E28">
            <v>9.69E-2</v>
          </cell>
          <cell r="F28">
            <v>9.6199999999999994E-2</v>
          </cell>
        </row>
        <row r="29">
          <cell r="A29">
            <v>36000000</v>
          </cell>
          <cell r="B29">
            <v>4.2799999999999998E-2</v>
          </cell>
          <cell r="C29">
            <v>3.56E-2</v>
          </cell>
          <cell r="D29">
            <v>1.7999999999999999E-2</v>
          </cell>
          <cell r="E29">
            <v>9.64E-2</v>
          </cell>
          <cell r="F29">
            <v>9.5200000000000007E-2</v>
          </cell>
        </row>
        <row r="30">
          <cell r="A30">
            <v>38000000</v>
          </cell>
          <cell r="B30">
            <v>4.2799999999999998E-2</v>
          </cell>
          <cell r="C30">
            <v>3.56E-2</v>
          </cell>
          <cell r="D30">
            <v>1.7999999999999999E-2</v>
          </cell>
          <cell r="E30">
            <v>9.6000000000000002E-2</v>
          </cell>
          <cell r="F30">
            <v>9.4200000000000006E-2</v>
          </cell>
        </row>
        <row r="31">
          <cell r="A31">
            <v>40000000</v>
          </cell>
          <cell r="B31">
            <v>4.2700000000000002E-2</v>
          </cell>
          <cell r="C31">
            <v>3.56E-2</v>
          </cell>
          <cell r="D31">
            <v>1.6E-2</v>
          </cell>
          <cell r="E31">
            <v>9.5699999999999993E-2</v>
          </cell>
          <cell r="F31">
            <v>9.3299999999999994E-2</v>
          </cell>
        </row>
        <row r="32">
          <cell r="A32">
            <v>42000000</v>
          </cell>
          <cell r="B32">
            <v>4.2700000000000002E-2</v>
          </cell>
          <cell r="C32">
            <v>3.56E-2</v>
          </cell>
          <cell r="D32">
            <v>1.6E-2</v>
          </cell>
          <cell r="E32">
            <v>9.5299999999999996E-2</v>
          </cell>
          <cell r="F32">
            <v>9.2399999999999996E-2</v>
          </cell>
        </row>
        <row r="33">
          <cell r="A33">
            <v>44000000</v>
          </cell>
          <cell r="B33">
            <v>4.2700000000000002E-2</v>
          </cell>
          <cell r="C33">
            <v>3.56E-2</v>
          </cell>
          <cell r="D33">
            <v>1.6E-2</v>
          </cell>
          <cell r="E33">
            <v>9.4899999999999998E-2</v>
          </cell>
          <cell r="F33">
            <v>9.1600000000000001E-2</v>
          </cell>
        </row>
        <row r="34">
          <cell r="A34">
            <v>46000000</v>
          </cell>
          <cell r="B34">
            <v>4.2700000000000002E-2</v>
          </cell>
          <cell r="C34">
            <v>3.56E-2</v>
          </cell>
          <cell r="D34">
            <v>1.6E-2</v>
          </cell>
          <cell r="E34">
            <v>9.4600000000000004E-2</v>
          </cell>
          <cell r="F34">
            <v>9.0800000000000006E-2</v>
          </cell>
        </row>
        <row r="35">
          <cell r="A35">
            <v>48000000</v>
          </cell>
          <cell r="B35">
            <v>4.2700000000000002E-2</v>
          </cell>
          <cell r="C35">
            <v>3.56E-2</v>
          </cell>
          <cell r="D35">
            <v>1.6E-2</v>
          </cell>
          <cell r="E35">
            <v>9.4299999999999995E-2</v>
          </cell>
          <cell r="F35">
            <v>9.01E-2</v>
          </cell>
        </row>
        <row r="36">
          <cell r="A36">
            <v>50000000</v>
          </cell>
          <cell r="B36">
            <v>4.2599999999999999E-2</v>
          </cell>
          <cell r="C36">
            <v>3.5499999999999997E-2</v>
          </cell>
          <cell r="D36">
            <v>1.4999999999999999E-2</v>
          </cell>
          <cell r="E36">
            <v>9.3600000000000003E-2</v>
          </cell>
          <cell r="F36">
            <v>8.8400000000000006E-2</v>
          </cell>
        </row>
        <row r="37">
          <cell r="A37">
            <v>55000000</v>
          </cell>
          <cell r="B37">
            <v>4.2599999999999999E-2</v>
          </cell>
          <cell r="C37">
            <v>3.5499999999999997E-2</v>
          </cell>
          <cell r="D37">
            <v>1.4999999999999999E-2</v>
          </cell>
          <cell r="E37">
            <v>9.2899999999999996E-2</v>
          </cell>
          <cell r="F37">
            <v>8.6900000000000005E-2</v>
          </cell>
        </row>
        <row r="38">
          <cell r="A38">
            <v>60000000</v>
          </cell>
          <cell r="B38">
            <v>4.2599999999999999E-2</v>
          </cell>
          <cell r="C38">
            <v>3.5499999999999997E-2</v>
          </cell>
          <cell r="D38">
            <v>1.4999999999999999E-2</v>
          </cell>
          <cell r="E38">
            <v>9.2299999999999993E-2</v>
          </cell>
          <cell r="F38">
            <v>8.5500000000000007E-2</v>
          </cell>
        </row>
        <row r="39">
          <cell r="A39">
            <v>65000000</v>
          </cell>
          <cell r="B39">
            <v>4.2599999999999999E-2</v>
          </cell>
          <cell r="C39">
            <v>3.5499999999999997E-2</v>
          </cell>
          <cell r="D39">
            <v>1.4999999999999999E-2</v>
          </cell>
          <cell r="E39">
            <v>9.1700000000000004E-2</v>
          </cell>
          <cell r="F39">
            <v>8.4199999999999997E-2</v>
          </cell>
        </row>
        <row r="40">
          <cell r="A40">
            <v>70000000</v>
          </cell>
          <cell r="B40">
            <v>4.2599999999999999E-2</v>
          </cell>
          <cell r="C40">
            <v>3.5499999999999997E-2</v>
          </cell>
          <cell r="D40">
            <v>1.4999999999999999E-2</v>
          </cell>
          <cell r="E40">
            <v>9.1200000000000003E-2</v>
          </cell>
          <cell r="F40">
            <v>8.3099999999999993E-2</v>
          </cell>
        </row>
        <row r="41">
          <cell r="A41">
            <v>75000000</v>
          </cell>
          <cell r="B41">
            <v>4.2500000000000003E-2</v>
          </cell>
          <cell r="C41">
            <v>3.5499999999999997E-2</v>
          </cell>
          <cell r="D41">
            <v>1.4999999999999999E-2</v>
          </cell>
          <cell r="E41">
            <v>9.0700000000000003E-2</v>
          </cell>
          <cell r="F41">
            <v>8.2000000000000003E-2</v>
          </cell>
        </row>
        <row r="42">
          <cell r="A42">
            <v>80000000</v>
          </cell>
          <cell r="B42">
            <v>4.2500000000000003E-2</v>
          </cell>
          <cell r="C42">
            <v>3.5499999999999997E-2</v>
          </cell>
          <cell r="D42">
            <v>1.4999999999999999E-2</v>
          </cell>
          <cell r="E42">
            <v>9.0300000000000005E-2</v>
          </cell>
          <cell r="F42">
            <v>8.1000000000000003E-2</v>
          </cell>
        </row>
        <row r="43">
          <cell r="A43">
            <v>85000000</v>
          </cell>
          <cell r="B43">
            <v>4.2500000000000003E-2</v>
          </cell>
          <cell r="C43">
            <v>3.5499999999999997E-2</v>
          </cell>
          <cell r="D43">
            <v>1.4999999999999999E-2</v>
          </cell>
          <cell r="E43">
            <v>8.9899999999999994E-2</v>
          </cell>
          <cell r="F43">
            <v>8.0100000000000005E-2</v>
          </cell>
        </row>
        <row r="44">
          <cell r="A44">
            <v>90000000</v>
          </cell>
          <cell r="B44">
            <v>4.2500000000000003E-2</v>
          </cell>
          <cell r="C44">
            <v>3.5499999999999997E-2</v>
          </cell>
          <cell r="D44">
            <v>1.4999999999999999E-2</v>
          </cell>
          <cell r="E44">
            <v>8.9499999999999996E-2</v>
          </cell>
          <cell r="F44">
            <v>7.9200000000000007E-2</v>
          </cell>
        </row>
        <row r="45">
          <cell r="A45">
            <v>95000000</v>
          </cell>
          <cell r="B45">
            <v>4.2500000000000003E-2</v>
          </cell>
          <cell r="C45">
            <v>3.5499999999999997E-2</v>
          </cell>
          <cell r="D45">
            <v>1.4999999999999999E-2</v>
          </cell>
          <cell r="E45">
            <v>8.9099999999999999E-2</v>
          </cell>
          <cell r="F45">
            <v>7.8399999999999997E-2</v>
          </cell>
        </row>
        <row r="46">
          <cell r="A46">
            <v>100000000</v>
          </cell>
          <cell r="B46">
            <v>4.24E-2</v>
          </cell>
          <cell r="C46">
            <v>3.5400000000000001E-2</v>
          </cell>
          <cell r="D46">
            <v>1.4999999999999999E-2</v>
          </cell>
          <cell r="E46">
            <v>8.8400000000000006E-2</v>
          </cell>
          <cell r="F46">
            <v>7.6899999999999996E-2</v>
          </cell>
        </row>
        <row r="47">
          <cell r="A47">
            <v>110000000</v>
          </cell>
          <cell r="B47">
            <v>4.24E-2</v>
          </cell>
          <cell r="C47">
            <v>3.5400000000000001E-2</v>
          </cell>
          <cell r="D47">
            <v>1.4999999999999999E-2</v>
          </cell>
          <cell r="E47">
            <v>8.7800000000000003E-2</v>
          </cell>
          <cell r="F47">
            <v>7.5600000000000001E-2</v>
          </cell>
        </row>
        <row r="48">
          <cell r="A48">
            <v>120000000</v>
          </cell>
          <cell r="B48">
            <v>4.24E-2</v>
          </cell>
          <cell r="C48">
            <v>3.5400000000000001E-2</v>
          </cell>
          <cell r="D48">
            <v>1.4999999999999999E-2</v>
          </cell>
          <cell r="E48">
            <v>8.72E-2</v>
          </cell>
          <cell r="F48">
            <v>7.4399999999999994E-2</v>
          </cell>
        </row>
        <row r="49">
          <cell r="A49">
            <v>130000000</v>
          </cell>
          <cell r="B49">
            <v>4.24E-2</v>
          </cell>
          <cell r="C49">
            <v>3.5400000000000001E-2</v>
          </cell>
          <cell r="D49">
            <v>1.4999999999999999E-2</v>
          </cell>
          <cell r="E49">
            <v>8.6699999999999999E-2</v>
          </cell>
          <cell r="F49">
            <v>7.3300000000000004E-2</v>
          </cell>
        </row>
        <row r="50">
          <cell r="A50">
            <v>140000000</v>
          </cell>
          <cell r="B50">
            <v>4.24E-2</v>
          </cell>
          <cell r="C50">
            <v>3.5400000000000001E-2</v>
          </cell>
          <cell r="D50">
            <v>1.4999999999999999E-2</v>
          </cell>
          <cell r="E50">
            <v>8.6199999999999999E-2</v>
          </cell>
          <cell r="F50">
            <v>7.2300000000000003E-2</v>
          </cell>
        </row>
        <row r="51">
          <cell r="A51">
            <v>150000000</v>
          </cell>
          <cell r="B51">
            <v>4.2299999999999997E-2</v>
          </cell>
          <cell r="C51">
            <v>3.5400000000000001E-2</v>
          </cell>
          <cell r="D51">
            <v>1.4999999999999999E-2</v>
          </cell>
          <cell r="E51">
            <v>8.5699999999999998E-2</v>
          </cell>
          <cell r="F51">
            <v>7.1300000000000002E-2</v>
          </cell>
        </row>
        <row r="52">
          <cell r="A52">
            <v>160000000</v>
          </cell>
          <cell r="B52">
            <v>4.2299999999999997E-2</v>
          </cell>
          <cell r="C52">
            <v>3.5400000000000001E-2</v>
          </cell>
          <cell r="D52">
            <v>1.4999999999999999E-2</v>
          </cell>
          <cell r="E52">
            <v>8.5300000000000001E-2</v>
          </cell>
          <cell r="F52">
            <v>7.0499999999999993E-2</v>
          </cell>
        </row>
        <row r="53">
          <cell r="A53">
            <v>170000000</v>
          </cell>
          <cell r="B53">
            <v>4.2299999999999997E-2</v>
          </cell>
          <cell r="C53">
            <v>3.5400000000000001E-2</v>
          </cell>
          <cell r="D53">
            <v>1.4999999999999999E-2</v>
          </cell>
          <cell r="E53">
            <v>8.4900000000000003E-2</v>
          </cell>
          <cell r="F53">
            <v>6.9699999999999998E-2</v>
          </cell>
        </row>
        <row r="54">
          <cell r="A54">
            <v>180000000</v>
          </cell>
          <cell r="B54">
            <v>4.2299999999999997E-2</v>
          </cell>
          <cell r="C54">
            <v>3.5400000000000001E-2</v>
          </cell>
          <cell r="D54">
            <v>1.4999999999999999E-2</v>
          </cell>
          <cell r="E54">
            <v>8.4599999999999995E-2</v>
          </cell>
          <cell r="F54">
            <v>6.8900000000000003E-2</v>
          </cell>
        </row>
        <row r="55">
          <cell r="A55">
            <v>190000000</v>
          </cell>
          <cell r="B55">
            <v>4.2299999999999997E-2</v>
          </cell>
          <cell r="C55">
            <v>3.5400000000000001E-2</v>
          </cell>
          <cell r="D55">
            <v>1.4999999999999999E-2</v>
          </cell>
          <cell r="E55">
            <v>8.4199999999999997E-2</v>
          </cell>
          <cell r="F55">
            <v>6.8199999999999997E-2</v>
          </cell>
        </row>
        <row r="56">
          <cell r="A56">
            <v>200000000</v>
          </cell>
          <cell r="B56">
            <v>4.2200000000000001E-2</v>
          </cell>
          <cell r="C56">
            <v>3.5400000000000001E-2</v>
          </cell>
          <cell r="D56">
            <v>1.4999999999999999E-2</v>
          </cell>
          <cell r="E56">
            <v>8.3500000000000005E-2</v>
          </cell>
          <cell r="F56">
            <v>6.6900000000000001E-2</v>
          </cell>
        </row>
        <row r="57">
          <cell r="A57">
            <v>220000000</v>
          </cell>
          <cell r="B57">
            <v>4.2200000000000001E-2</v>
          </cell>
          <cell r="C57">
            <v>3.5400000000000001E-2</v>
          </cell>
          <cell r="D57">
            <v>1.4999999999999999E-2</v>
          </cell>
          <cell r="E57">
            <v>8.3000000000000004E-2</v>
          </cell>
          <cell r="F57">
            <v>6.5799999999999997E-2</v>
          </cell>
        </row>
        <row r="58">
          <cell r="A58">
            <v>240000000</v>
          </cell>
          <cell r="B58">
            <v>4.2200000000000001E-2</v>
          </cell>
          <cell r="C58">
            <v>3.5400000000000001E-2</v>
          </cell>
          <cell r="D58">
            <v>1.4999999999999999E-2</v>
          </cell>
          <cell r="E58">
            <v>8.2400000000000001E-2</v>
          </cell>
          <cell r="F58">
            <v>6.4699999999999994E-2</v>
          </cell>
        </row>
        <row r="59">
          <cell r="A59">
            <v>260000000</v>
          </cell>
          <cell r="B59">
            <v>4.2200000000000001E-2</v>
          </cell>
          <cell r="C59">
            <v>3.5400000000000001E-2</v>
          </cell>
          <cell r="D59">
            <v>1.4999999999999999E-2</v>
          </cell>
          <cell r="E59">
            <v>8.1900000000000001E-2</v>
          </cell>
          <cell r="F59">
            <v>6.3799999999999996E-2</v>
          </cell>
        </row>
        <row r="60">
          <cell r="A60">
            <v>280000000</v>
          </cell>
          <cell r="B60">
            <v>4.2200000000000001E-2</v>
          </cell>
          <cell r="C60">
            <v>3.5400000000000001E-2</v>
          </cell>
          <cell r="D60">
            <v>1.4999999999999999E-2</v>
          </cell>
          <cell r="E60">
            <v>8.1500000000000003E-2</v>
          </cell>
          <cell r="F60">
            <v>6.2899999999999998E-2</v>
          </cell>
        </row>
        <row r="61">
          <cell r="A61">
            <v>300000000</v>
          </cell>
          <cell r="B61">
            <v>4.2099999999999999E-2</v>
          </cell>
          <cell r="C61">
            <v>3.5400000000000001E-2</v>
          </cell>
          <cell r="D61">
            <v>1.4999999999999999E-2</v>
          </cell>
          <cell r="E61">
            <v>8.1000000000000003E-2</v>
          </cell>
          <cell r="F61">
            <v>6.2899999999999998E-2</v>
          </cell>
        </row>
        <row r="62">
          <cell r="A62">
            <v>320000000</v>
          </cell>
          <cell r="B62">
            <v>4.2099999999999999E-2</v>
          </cell>
          <cell r="C62">
            <v>3.5400000000000001E-2</v>
          </cell>
          <cell r="D62">
            <v>1.4999999999999999E-2</v>
          </cell>
          <cell r="E62">
            <v>8.0600000000000005E-2</v>
          </cell>
          <cell r="F62">
            <v>6.2899999999999998E-2</v>
          </cell>
        </row>
        <row r="63">
          <cell r="A63">
            <v>340000000</v>
          </cell>
          <cell r="B63">
            <v>4.2099999999999999E-2</v>
          </cell>
          <cell r="C63">
            <v>3.5400000000000001E-2</v>
          </cell>
          <cell r="D63">
            <v>1.4999999999999999E-2</v>
          </cell>
          <cell r="E63">
            <v>8.0199999999999994E-2</v>
          </cell>
          <cell r="F63">
            <v>6.2899999999999998E-2</v>
          </cell>
        </row>
        <row r="64">
          <cell r="A64">
            <v>360000000</v>
          </cell>
          <cell r="B64">
            <v>4.2099999999999999E-2</v>
          </cell>
          <cell r="C64">
            <v>3.5400000000000001E-2</v>
          </cell>
          <cell r="D64">
            <v>1.4999999999999999E-2</v>
          </cell>
          <cell r="E64">
            <v>7.9899999999999999E-2</v>
          </cell>
          <cell r="F64">
            <v>6.2899999999999998E-2</v>
          </cell>
        </row>
        <row r="65">
          <cell r="A65">
            <v>380000000</v>
          </cell>
          <cell r="B65">
            <v>4.2099999999999999E-2</v>
          </cell>
          <cell r="C65">
            <v>3.5400000000000001E-2</v>
          </cell>
          <cell r="D65">
            <v>1.4999999999999999E-2</v>
          </cell>
          <cell r="E65">
            <v>7.9600000000000004E-2</v>
          </cell>
          <cell r="F65">
            <v>6.2899999999999998E-2</v>
          </cell>
        </row>
        <row r="66">
          <cell r="A66">
            <v>400000000</v>
          </cell>
          <cell r="B66">
            <v>4.2099999999999999E-2</v>
          </cell>
          <cell r="C66">
            <v>3.5400000000000001E-2</v>
          </cell>
          <cell r="D66">
            <v>1.4999999999999999E-2</v>
          </cell>
          <cell r="E66">
            <v>7.9200000000000007E-2</v>
          </cell>
          <cell r="F66">
            <v>6.2899999999999998E-2</v>
          </cell>
        </row>
        <row r="67">
          <cell r="A67">
            <v>420000000</v>
          </cell>
          <cell r="B67">
            <v>4.2099999999999999E-2</v>
          </cell>
          <cell r="C67">
            <v>3.5400000000000001E-2</v>
          </cell>
          <cell r="D67">
            <v>1.4999999999999999E-2</v>
          </cell>
          <cell r="E67">
            <v>7.8899999999999998E-2</v>
          </cell>
          <cell r="F67">
            <v>6.2899999999999998E-2</v>
          </cell>
        </row>
        <row r="68">
          <cell r="A68">
            <v>440000000</v>
          </cell>
          <cell r="B68">
            <v>4.2099999999999999E-2</v>
          </cell>
          <cell r="C68">
            <v>3.5400000000000001E-2</v>
          </cell>
          <cell r="D68">
            <v>1.4999999999999999E-2</v>
          </cell>
          <cell r="E68">
            <v>7.8700000000000006E-2</v>
          </cell>
          <cell r="F68">
            <v>6.2899999999999998E-2</v>
          </cell>
        </row>
        <row r="69">
          <cell r="A69">
            <v>460000000</v>
          </cell>
          <cell r="B69">
            <v>4.2099999999999999E-2</v>
          </cell>
          <cell r="C69">
            <v>3.5400000000000001E-2</v>
          </cell>
          <cell r="D69">
            <v>1.4999999999999999E-2</v>
          </cell>
          <cell r="E69">
            <v>7.8399999999999997E-2</v>
          </cell>
          <cell r="F69">
            <v>6.2899999999999998E-2</v>
          </cell>
        </row>
        <row r="70">
          <cell r="A70">
            <v>480000000</v>
          </cell>
          <cell r="B70">
            <v>4.2099999999999999E-2</v>
          </cell>
          <cell r="C70">
            <v>3.5400000000000001E-2</v>
          </cell>
          <cell r="D70">
            <v>1.4999999999999999E-2</v>
          </cell>
          <cell r="E70">
            <v>7.8100000000000003E-2</v>
          </cell>
          <cell r="F70">
            <v>6.2899999999999998E-2</v>
          </cell>
        </row>
        <row r="71">
          <cell r="A71">
            <v>500000000</v>
          </cell>
          <cell r="B71">
            <v>4.2000000000000003E-2</v>
          </cell>
          <cell r="C71">
            <v>3.5400000000000001E-2</v>
          </cell>
          <cell r="D71">
            <v>1.4999999999999999E-2</v>
          </cell>
          <cell r="E71">
            <v>7.7499999999999999E-2</v>
          </cell>
          <cell r="F71">
            <v>6.2899999999999998E-2</v>
          </cell>
        </row>
        <row r="72">
          <cell r="A72">
            <v>550000000</v>
          </cell>
          <cell r="B72">
            <v>4.2000000000000003E-2</v>
          </cell>
          <cell r="C72">
            <v>3.5400000000000001E-2</v>
          </cell>
          <cell r="D72">
            <v>1.4999999999999999E-2</v>
          </cell>
          <cell r="E72">
            <v>7.6999999999999999E-2</v>
          </cell>
          <cell r="F72">
            <v>6.2899999999999998E-2</v>
          </cell>
        </row>
        <row r="73">
          <cell r="A73">
            <v>600000000</v>
          </cell>
          <cell r="B73">
            <v>4.2000000000000003E-2</v>
          </cell>
          <cell r="C73">
            <v>3.5400000000000001E-2</v>
          </cell>
          <cell r="D73">
            <v>1.4999999999999999E-2</v>
          </cell>
          <cell r="E73">
            <v>7.6499999999999999E-2</v>
          </cell>
          <cell r="F73">
            <v>6.2899999999999998E-2</v>
          </cell>
        </row>
        <row r="74">
          <cell r="A74">
            <v>650000000</v>
          </cell>
          <cell r="B74">
            <v>4.2000000000000003E-2</v>
          </cell>
          <cell r="C74">
            <v>3.5400000000000001E-2</v>
          </cell>
          <cell r="D74">
            <v>1.4999999999999999E-2</v>
          </cell>
          <cell r="E74">
            <v>7.5999999999999998E-2</v>
          </cell>
          <cell r="F74">
            <v>6.2899999999999998E-2</v>
          </cell>
        </row>
        <row r="75">
          <cell r="A75">
            <v>700000000</v>
          </cell>
          <cell r="B75">
            <v>4.2000000000000003E-2</v>
          </cell>
          <cell r="C75">
            <v>3.5400000000000001E-2</v>
          </cell>
          <cell r="D75">
            <v>1.4999999999999999E-2</v>
          </cell>
          <cell r="E75">
            <v>7.5600000000000001E-2</v>
          </cell>
          <cell r="F75">
            <v>6.2899999999999998E-2</v>
          </cell>
        </row>
        <row r="76">
          <cell r="A76">
            <v>750000000</v>
          </cell>
          <cell r="B76">
            <v>4.19E-2</v>
          </cell>
          <cell r="C76">
            <v>3.5400000000000001E-2</v>
          </cell>
          <cell r="D76">
            <v>1.4999999999999999E-2</v>
          </cell>
          <cell r="E76">
            <v>7.5200000000000003E-2</v>
          </cell>
          <cell r="F76">
            <v>6.2899999999999998E-2</v>
          </cell>
        </row>
        <row r="77">
          <cell r="A77">
            <v>800000000</v>
          </cell>
          <cell r="B77">
            <v>4.19E-2</v>
          </cell>
          <cell r="C77">
            <v>3.5400000000000001E-2</v>
          </cell>
          <cell r="D77">
            <v>1.4999999999999999E-2</v>
          </cell>
          <cell r="E77">
            <v>7.4800000000000005E-2</v>
          </cell>
          <cell r="F77">
            <v>6.2899999999999998E-2</v>
          </cell>
        </row>
        <row r="78">
          <cell r="A78">
            <v>850000000</v>
          </cell>
          <cell r="B78">
            <v>4.19E-2</v>
          </cell>
          <cell r="C78">
            <v>3.5400000000000001E-2</v>
          </cell>
          <cell r="D78">
            <v>1.4999999999999999E-2</v>
          </cell>
          <cell r="E78">
            <v>7.4499999999999997E-2</v>
          </cell>
          <cell r="F78">
            <v>6.2899999999999998E-2</v>
          </cell>
        </row>
        <row r="79">
          <cell r="A79">
            <v>900000000</v>
          </cell>
          <cell r="B79">
            <v>4.19E-2</v>
          </cell>
          <cell r="C79">
            <v>3.5400000000000001E-2</v>
          </cell>
          <cell r="D79">
            <v>1.4999999999999999E-2</v>
          </cell>
          <cell r="E79">
            <v>7.4099999999999999E-2</v>
          </cell>
          <cell r="F79">
            <v>6.2899999999999998E-2</v>
          </cell>
        </row>
        <row r="80">
          <cell r="A80">
            <v>950000000</v>
          </cell>
          <cell r="B80">
            <v>4.19E-2</v>
          </cell>
          <cell r="C80">
            <v>3.5400000000000001E-2</v>
          </cell>
          <cell r="D80">
            <v>1.4999999999999999E-2</v>
          </cell>
          <cell r="E80">
            <v>7.3800000000000004E-2</v>
          </cell>
          <cell r="F80">
            <v>6.2899999999999998E-2</v>
          </cell>
        </row>
        <row r="81">
          <cell r="A81">
            <v>1000000000</v>
          </cell>
          <cell r="B81">
            <v>4.1799999999999997E-2</v>
          </cell>
          <cell r="C81">
            <v>3.5400000000000001E-2</v>
          </cell>
          <cell r="D81">
            <v>1.4999999999999999E-2</v>
          </cell>
          <cell r="E81">
            <v>7.3200000000000001E-2</v>
          </cell>
          <cell r="F81">
            <v>6.2899999999999998E-2</v>
          </cell>
        </row>
        <row r="82">
          <cell r="A82">
            <v>1100000000</v>
          </cell>
          <cell r="B82">
            <v>4.1799999999999997E-2</v>
          </cell>
          <cell r="C82">
            <v>3.5400000000000001E-2</v>
          </cell>
          <cell r="D82">
            <v>1.4999999999999999E-2</v>
          </cell>
          <cell r="E82">
            <v>7.2700000000000001E-2</v>
          </cell>
          <cell r="F82">
            <v>6.2899999999999998E-2</v>
          </cell>
        </row>
        <row r="83">
          <cell r="A83">
            <v>1200000000</v>
          </cell>
          <cell r="B83">
            <v>4.1799999999999997E-2</v>
          </cell>
          <cell r="C83">
            <v>3.5400000000000001E-2</v>
          </cell>
          <cell r="D83">
            <v>1.4999999999999999E-2</v>
          </cell>
          <cell r="E83">
            <v>7.2300000000000003E-2</v>
          </cell>
          <cell r="F83">
            <v>6.2899999999999998E-2</v>
          </cell>
        </row>
        <row r="84">
          <cell r="A84">
            <v>1300000000</v>
          </cell>
          <cell r="B84">
            <v>4.1799999999999997E-2</v>
          </cell>
          <cell r="C84">
            <v>3.5400000000000001E-2</v>
          </cell>
          <cell r="D84">
            <v>1.4999999999999999E-2</v>
          </cell>
          <cell r="E84">
            <v>7.1800000000000003E-2</v>
          </cell>
          <cell r="F84">
            <v>6.2899999999999998E-2</v>
          </cell>
        </row>
        <row r="85">
          <cell r="A85">
            <v>1400000000</v>
          </cell>
          <cell r="B85">
            <v>4.1799999999999997E-2</v>
          </cell>
          <cell r="C85">
            <v>3.5400000000000001E-2</v>
          </cell>
          <cell r="D85">
            <v>1.4999999999999999E-2</v>
          </cell>
          <cell r="E85">
            <v>7.1400000000000005E-2</v>
          </cell>
          <cell r="F85">
            <v>6.2899999999999998E-2</v>
          </cell>
        </row>
        <row r="86">
          <cell r="A86">
            <v>1500000000</v>
          </cell>
          <cell r="B86">
            <v>4.1700000000000001E-2</v>
          </cell>
          <cell r="C86">
            <v>3.5400000000000001E-2</v>
          </cell>
          <cell r="D86">
            <v>1.4999999999999999E-2</v>
          </cell>
          <cell r="E86">
            <v>7.0999999999999994E-2</v>
          </cell>
          <cell r="F86">
            <v>6.2899999999999998E-2</v>
          </cell>
        </row>
        <row r="87">
          <cell r="A87">
            <v>1600000000</v>
          </cell>
          <cell r="B87">
            <v>4.1700000000000001E-2</v>
          </cell>
          <cell r="C87">
            <v>3.5400000000000001E-2</v>
          </cell>
          <cell r="D87">
            <v>1.4999999999999999E-2</v>
          </cell>
          <cell r="E87">
            <v>7.0699999999999999E-2</v>
          </cell>
          <cell r="F87">
            <v>6.2899999999999998E-2</v>
          </cell>
        </row>
        <row r="88">
          <cell r="A88">
            <v>1700000000</v>
          </cell>
          <cell r="B88">
            <v>4.1700000000000001E-2</v>
          </cell>
          <cell r="C88">
            <v>3.5400000000000001E-2</v>
          </cell>
          <cell r="D88">
            <v>1.4999999999999999E-2</v>
          </cell>
          <cell r="E88">
            <v>7.0400000000000004E-2</v>
          </cell>
          <cell r="F88">
            <v>6.2899999999999998E-2</v>
          </cell>
        </row>
        <row r="89">
          <cell r="A89">
            <v>1800000000</v>
          </cell>
          <cell r="B89">
            <v>4.1700000000000001E-2</v>
          </cell>
          <cell r="C89">
            <v>3.5400000000000001E-2</v>
          </cell>
          <cell r="D89">
            <v>1.4999999999999999E-2</v>
          </cell>
          <cell r="E89">
            <v>7.0000000000000007E-2</v>
          </cell>
          <cell r="F89">
            <v>6.2899999999999998E-2</v>
          </cell>
        </row>
        <row r="90">
          <cell r="A90">
            <v>1900000000</v>
          </cell>
          <cell r="B90">
            <v>4.1700000000000001E-2</v>
          </cell>
          <cell r="C90">
            <v>3.5400000000000001E-2</v>
          </cell>
          <cell r="D90">
            <v>1.4999999999999999E-2</v>
          </cell>
          <cell r="E90">
            <v>6.9800000000000001E-2</v>
          </cell>
          <cell r="F90">
            <v>6.2899999999999998E-2</v>
          </cell>
        </row>
        <row r="91">
          <cell r="A91">
            <v>2000000000</v>
          </cell>
          <cell r="B91">
            <v>4.1599999999999998E-2</v>
          </cell>
          <cell r="C91">
            <v>3.5400000000000001E-2</v>
          </cell>
          <cell r="D91">
            <v>1.4999999999999999E-2</v>
          </cell>
          <cell r="E91">
            <v>6.9199999999999998E-2</v>
          </cell>
          <cell r="F91">
            <v>6.2899999999999998E-2</v>
          </cell>
        </row>
        <row r="92">
          <cell r="A92">
            <v>2100000000</v>
          </cell>
          <cell r="B92">
            <v>4.1599999999999998E-2</v>
          </cell>
          <cell r="C92">
            <v>3.5400000000000001E-2</v>
          </cell>
          <cell r="D92">
            <v>1.4999999999999999E-2</v>
          </cell>
          <cell r="E92">
            <v>6.9199999999999998E-2</v>
          </cell>
          <cell r="F92">
            <v>6.2899999999999998E-2</v>
          </cell>
        </row>
        <row r="93">
          <cell r="A93">
            <v>2200000000</v>
          </cell>
          <cell r="B93">
            <v>4.1599999999999998E-2</v>
          </cell>
          <cell r="C93">
            <v>3.5400000000000001E-2</v>
          </cell>
          <cell r="D93">
            <v>1.4999999999999999E-2</v>
          </cell>
          <cell r="E93">
            <v>6.8699999999999997E-2</v>
          </cell>
          <cell r="F93">
            <v>6.2899999999999998E-2</v>
          </cell>
        </row>
        <row r="94">
          <cell r="A94">
            <v>2300000000</v>
          </cell>
          <cell r="B94">
            <v>4.1599999999999998E-2</v>
          </cell>
          <cell r="C94">
            <v>3.5400000000000001E-2</v>
          </cell>
          <cell r="D94">
            <v>1.4999999999999999E-2</v>
          </cell>
          <cell r="E94">
            <v>6.8699999999999997E-2</v>
          </cell>
          <cell r="F94">
            <v>6.2899999999999998E-2</v>
          </cell>
        </row>
        <row r="95">
          <cell r="A95">
            <v>2400000000</v>
          </cell>
          <cell r="B95">
            <v>4.1599999999999998E-2</v>
          </cell>
          <cell r="C95">
            <v>3.5400000000000001E-2</v>
          </cell>
          <cell r="D95">
            <v>1.4999999999999999E-2</v>
          </cell>
          <cell r="E95">
            <v>6.83E-2</v>
          </cell>
          <cell r="F95">
            <v>6.2899999999999998E-2</v>
          </cell>
        </row>
        <row r="96">
          <cell r="A96">
            <v>2500000000</v>
          </cell>
          <cell r="B96">
            <v>4.1599999999999998E-2</v>
          </cell>
          <cell r="C96">
            <v>3.5400000000000001E-2</v>
          </cell>
          <cell r="D96">
            <v>1.4999999999999999E-2</v>
          </cell>
          <cell r="E96">
            <v>6.83E-2</v>
          </cell>
          <cell r="F96">
            <v>6.2899999999999998E-2</v>
          </cell>
        </row>
        <row r="97">
          <cell r="A97">
            <v>2600000000</v>
          </cell>
          <cell r="B97">
            <v>4.1599999999999998E-2</v>
          </cell>
          <cell r="C97">
            <v>3.5400000000000001E-2</v>
          </cell>
          <cell r="D97">
            <v>1.4999999999999999E-2</v>
          </cell>
          <cell r="E97">
            <v>6.7900000000000002E-2</v>
          </cell>
          <cell r="F97">
            <v>6.2899999999999998E-2</v>
          </cell>
        </row>
        <row r="98">
          <cell r="A98">
            <v>2700000000</v>
          </cell>
          <cell r="B98">
            <v>4.1599999999999998E-2</v>
          </cell>
          <cell r="C98">
            <v>3.5400000000000001E-2</v>
          </cell>
          <cell r="D98">
            <v>1.4999999999999999E-2</v>
          </cell>
          <cell r="E98">
            <v>6.7900000000000002E-2</v>
          </cell>
          <cell r="F98">
            <v>6.2899999999999998E-2</v>
          </cell>
        </row>
        <row r="99">
          <cell r="A99">
            <v>2800000000</v>
          </cell>
          <cell r="B99">
            <v>4.1599999999999998E-2</v>
          </cell>
          <cell r="C99">
            <v>3.5400000000000001E-2</v>
          </cell>
          <cell r="D99">
            <v>1.4999999999999999E-2</v>
          </cell>
          <cell r="E99">
            <v>6.7500000000000004E-2</v>
          </cell>
          <cell r="F99">
            <v>6.2899999999999998E-2</v>
          </cell>
        </row>
        <row r="100">
          <cell r="A100">
            <v>2900000000</v>
          </cell>
          <cell r="B100">
            <v>4.1599999999999998E-2</v>
          </cell>
          <cell r="C100">
            <v>3.5400000000000001E-2</v>
          </cell>
          <cell r="D100">
            <v>1.4999999999999999E-2</v>
          </cell>
          <cell r="E100">
            <v>6.7500000000000004E-2</v>
          </cell>
          <cell r="F100">
            <v>6.2899999999999998E-2</v>
          </cell>
        </row>
        <row r="101">
          <cell r="A101">
            <v>3000000000</v>
          </cell>
          <cell r="B101">
            <v>4.1500000000000002E-2</v>
          </cell>
          <cell r="C101">
            <v>3.5400000000000001E-2</v>
          </cell>
          <cell r="D101">
            <v>1.4999999999999999E-2</v>
          </cell>
          <cell r="E101">
            <v>6.7100000000000007E-2</v>
          </cell>
          <cell r="F101">
            <v>6.2899999999999998E-2</v>
          </cell>
        </row>
        <row r="102">
          <cell r="A102">
            <v>3200000000</v>
          </cell>
          <cell r="B102">
            <v>4.1500000000000002E-2</v>
          </cell>
          <cell r="C102">
            <v>3.5400000000000001E-2</v>
          </cell>
          <cell r="D102">
            <v>1.4999999999999999E-2</v>
          </cell>
          <cell r="E102">
            <v>6.6799999999999998E-2</v>
          </cell>
          <cell r="F102">
            <v>6.2899999999999998E-2</v>
          </cell>
        </row>
        <row r="103">
          <cell r="A103">
            <v>3400000000</v>
          </cell>
          <cell r="B103">
            <v>4.1500000000000002E-2</v>
          </cell>
          <cell r="C103">
            <v>3.5400000000000001E-2</v>
          </cell>
          <cell r="D103">
            <v>1.4999999999999999E-2</v>
          </cell>
          <cell r="E103">
            <v>6.6500000000000004E-2</v>
          </cell>
          <cell r="F103">
            <v>6.2899999999999998E-2</v>
          </cell>
        </row>
        <row r="104">
          <cell r="A104">
            <v>3600000000</v>
          </cell>
          <cell r="B104">
            <v>4.1500000000000002E-2</v>
          </cell>
          <cell r="C104">
            <v>3.5400000000000001E-2</v>
          </cell>
          <cell r="D104">
            <v>1.4999999999999999E-2</v>
          </cell>
          <cell r="E104">
            <v>6.6199999999999995E-2</v>
          </cell>
          <cell r="F104">
            <v>6.2899999999999998E-2</v>
          </cell>
        </row>
        <row r="105">
          <cell r="A105">
            <v>3800000000</v>
          </cell>
          <cell r="B105">
            <v>4.1500000000000002E-2</v>
          </cell>
          <cell r="C105">
            <v>3.5400000000000001E-2</v>
          </cell>
          <cell r="D105">
            <v>1.4999999999999999E-2</v>
          </cell>
          <cell r="E105">
            <v>6.59E-2</v>
          </cell>
          <cell r="F105">
            <v>6.2899999999999998E-2</v>
          </cell>
        </row>
        <row r="106">
          <cell r="A106">
            <v>4000000000</v>
          </cell>
          <cell r="B106">
            <v>4.1500000000000002E-2</v>
          </cell>
          <cell r="C106">
            <v>3.5400000000000001E-2</v>
          </cell>
          <cell r="D106">
            <v>1.4999999999999999E-2</v>
          </cell>
          <cell r="E106">
            <v>6.5600000000000006E-2</v>
          </cell>
          <cell r="F106">
            <v>6.2899999999999998E-2</v>
          </cell>
        </row>
        <row r="107">
          <cell r="A107">
            <v>4200000000</v>
          </cell>
          <cell r="B107">
            <v>4.1500000000000002E-2</v>
          </cell>
          <cell r="C107">
            <v>3.5400000000000001E-2</v>
          </cell>
          <cell r="D107">
            <v>1.4999999999999999E-2</v>
          </cell>
          <cell r="E107">
            <v>6.54E-2</v>
          </cell>
          <cell r="F107">
            <v>6.2899999999999998E-2</v>
          </cell>
        </row>
        <row r="108">
          <cell r="A108">
            <v>4400000000</v>
          </cell>
          <cell r="B108">
            <v>4.1500000000000002E-2</v>
          </cell>
          <cell r="C108">
            <v>3.5400000000000001E-2</v>
          </cell>
          <cell r="D108">
            <v>1.4999999999999999E-2</v>
          </cell>
          <cell r="E108">
            <v>6.5199999999999994E-2</v>
          </cell>
          <cell r="F108">
            <v>6.2899999999999998E-2</v>
          </cell>
        </row>
        <row r="109">
          <cell r="A109">
            <v>4600000000</v>
          </cell>
          <cell r="B109">
            <v>4.1500000000000002E-2</v>
          </cell>
          <cell r="C109">
            <v>3.5400000000000001E-2</v>
          </cell>
          <cell r="D109">
            <v>1.4999999999999999E-2</v>
          </cell>
          <cell r="E109">
            <v>6.4899999999999999E-2</v>
          </cell>
          <cell r="F109">
            <v>6.2899999999999998E-2</v>
          </cell>
        </row>
        <row r="110">
          <cell r="A110">
            <v>1000000000000</v>
          </cell>
          <cell r="B110">
            <v>4.1500000000000002E-2</v>
          </cell>
          <cell r="C110">
            <v>3.5400000000000001E-2</v>
          </cell>
          <cell r="D110">
            <v>1.4999999999999999E-2</v>
          </cell>
          <cell r="E110">
            <v>6.4699999999999994E-2</v>
          </cell>
          <cell r="F110">
            <v>6.2899999999999998E-2</v>
          </cell>
        </row>
      </sheetData>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000000"/>
      <sheetName val="Sheet2"/>
      <sheetName val="機械はつり"/>
      <sheetName val="基礎集計"/>
      <sheetName val="基礎出力"/>
      <sheetName val="基礎入力 "/>
      <sheetName val="単価表"/>
    </sheetNames>
    <sheetDataSet>
      <sheetData sheetId="0" refreshError="1"/>
      <sheetData sheetId="1" refreshError="1"/>
      <sheetData sheetId="2" refreshError="1"/>
      <sheetData sheetId="3" refreshError="1"/>
      <sheetData sheetId="4" refreshError="1"/>
      <sheetData sheetId="5" refreshError="1"/>
      <sheetData sheetId="6" refreshError="1">
        <row r="3">
          <cell r="B3" t="str">
            <v xml:space="preserve"> </v>
          </cell>
        </row>
        <row r="4">
          <cell r="B4" t="str">
            <v>ｺ</v>
          </cell>
          <cell r="T4" t="str">
            <v>P.360、361</v>
          </cell>
        </row>
        <row r="5">
          <cell r="B5" t="str">
            <v xml:space="preserve"> ｜</v>
          </cell>
          <cell r="C5" t="str">
            <v>実</v>
          </cell>
          <cell r="H5" t="str">
            <v>材　　        　　　料　        　　　　費</v>
          </cell>
          <cell r="O5" t="str">
            <v>労　務　費</v>
          </cell>
          <cell r="P5" t="str">
            <v xml:space="preserve"> </v>
          </cell>
          <cell r="Q5" t="str">
            <v>その他一式</v>
          </cell>
        </row>
        <row r="6">
          <cell r="B6" t="str">
            <v xml:space="preserve"> ド</v>
          </cell>
          <cell r="C6" t="str">
            <v>行</v>
          </cell>
          <cell r="D6" t="str">
            <v>細　目</v>
          </cell>
          <cell r="E6" t="str">
            <v>単位</v>
          </cell>
          <cell r="F6" t="str">
            <v>摘　　　　　要</v>
          </cell>
          <cell r="Q6" t="str">
            <v>対象</v>
          </cell>
          <cell r="S6" t="str">
            <v xml:space="preserve"> </v>
          </cell>
          <cell r="T6" t="str">
            <v>合   計</v>
          </cell>
        </row>
        <row r="7">
          <cell r="C7" t="str">
            <v>○</v>
          </cell>
          <cell r="G7" t="str">
            <v>名　称</v>
          </cell>
          <cell r="H7" t="str">
            <v>規　格</v>
          </cell>
          <cell r="I7" t="str">
            <v>数 量</v>
          </cell>
          <cell r="J7" t="str">
            <v>補修率</v>
          </cell>
          <cell r="K7" t="str">
            <v>単位</v>
          </cell>
          <cell r="L7" t="str">
            <v>単　価</v>
          </cell>
          <cell r="M7" t="str">
            <v>金　額</v>
          </cell>
          <cell r="N7" t="str">
            <v>歩 掛</v>
          </cell>
          <cell r="O7" t="str">
            <v>単　価</v>
          </cell>
          <cell r="P7" t="str">
            <v>金　額</v>
          </cell>
          <cell r="Q7" t="str">
            <v>項目</v>
          </cell>
          <cell r="R7" t="str">
            <v>率</v>
          </cell>
          <cell r="S7" t="str">
            <v>金額</v>
          </cell>
        </row>
        <row r="8">
          <cell r="B8">
            <v>0</v>
          </cell>
          <cell r="M8" t="str">
            <v xml:space="preserve"> </v>
          </cell>
          <cell r="O8" t="str">
            <v>普通作業員</v>
          </cell>
        </row>
        <row r="9">
          <cell r="B9">
            <v>1</v>
          </cell>
          <cell r="D9" t="str">
            <v>根  切</v>
          </cell>
          <cell r="E9" t="str">
            <v>ｍ3</v>
          </cell>
          <cell r="F9" t="str">
            <v>人力（深さ１ｍ以内）</v>
          </cell>
          <cell r="N9">
            <v>0.39</v>
          </cell>
          <cell r="O9">
            <v>0</v>
          </cell>
          <cell r="P9" t="str">
            <v xml:space="preserve"> </v>
          </cell>
          <cell r="Q9" t="str">
            <v>労+雑</v>
          </cell>
          <cell r="R9">
            <v>0.12</v>
          </cell>
          <cell r="S9" t="str">
            <v xml:space="preserve"> </v>
          </cell>
          <cell r="T9">
            <v>0</v>
          </cell>
        </row>
        <row r="10">
          <cell r="B10">
            <v>2</v>
          </cell>
          <cell r="O10" t="str">
            <v>普通作業員</v>
          </cell>
        </row>
        <row r="11">
          <cell r="B11">
            <v>3</v>
          </cell>
          <cell r="D11" t="str">
            <v>埋  戻</v>
          </cell>
          <cell r="E11" t="str">
            <v>ｍ3</v>
          </cell>
          <cell r="F11" t="str">
            <v>人力</v>
          </cell>
          <cell r="G11" t="str">
            <v>タンパ運転</v>
          </cell>
          <cell r="H11" t="str">
            <v>60～100kG</v>
          </cell>
          <cell r="I11">
            <v>3.1E-2</v>
          </cell>
          <cell r="K11" t="str">
            <v>日</v>
          </cell>
          <cell r="L11">
            <v>0</v>
          </cell>
          <cell r="M11" t="str">
            <v xml:space="preserve"> </v>
          </cell>
          <cell r="N11">
            <v>0.26</v>
          </cell>
          <cell r="O11">
            <v>0</v>
          </cell>
          <cell r="P11" t="str">
            <v xml:space="preserve"> </v>
          </cell>
          <cell r="Q11" t="str">
            <v>労+雑</v>
          </cell>
          <cell r="R11">
            <v>0.12</v>
          </cell>
          <cell r="S11" t="str">
            <v xml:space="preserve"> </v>
          </cell>
          <cell r="T11">
            <v>0</v>
          </cell>
        </row>
        <row r="12">
          <cell r="B12">
            <v>4</v>
          </cell>
        </row>
        <row r="13">
          <cell r="B13">
            <v>5</v>
          </cell>
        </row>
        <row r="14">
          <cell r="B14">
            <v>6</v>
          </cell>
          <cell r="N14" t="str">
            <v xml:space="preserve"> </v>
          </cell>
          <cell r="O14" t="str">
            <v>普通作業員</v>
          </cell>
          <cell r="S14" t="str">
            <v xml:space="preserve"> </v>
          </cell>
          <cell r="T14" t="str">
            <v xml:space="preserve"> </v>
          </cell>
        </row>
        <row r="15">
          <cell r="B15">
            <v>7</v>
          </cell>
          <cell r="D15" t="str">
            <v>残土処分</v>
          </cell>
          <cell r="E15" t="str">
            <v>ｍ3</v>
          </cell>
          <cell r="F15" t="str">
            <v>人力（場内敷ならし）</v>
          </cell>
          <cell r="N15">
            <v>0.23</v>
          </cell>
          <cell r="O15">
            <v>0</v>
          </cell>
          <cell r="P15" t="str">
            <v xml:space="preserve"> </v>
          </cell>
          <cell r="Q15" t="str">
            <v>労+雑</v>
          </cell>
          <cell r="R15">
            <v>0.12</v>
          </cell>
          <cell r="S15" t="str">
            <v xml:space="preserve"> </v>
          </cell>
          <cell r="T15">
            <v>0</v>
          </cell>
        </row>
        <row r="16">
          <cell r="B16">
            <v>8</v>
          </cell>
          <cell r="O16" t="str">
            <v>普通作業員</v>
          </cell>
        </row>
        <row r="17">
          <cell r="B17">
            <v>9</v>
          </cell>
          <cell r="D17" t="str">
            <v>砂利地業</v>
          </cell>
          <cell r="E17" t="str">
            <v>ｍ3</v>
          </cell>
          <cell r="G17" t="str">
            <v>切込み砂利</v>
          </cell>
          <cell r="I17">
            <v>1.1000000000000001</v>
          </cell>
          <cell r="K17" t="str">
            <v>ｍ3</v>
          </cell>
          <cell r="L17">
            <v>0</v>
          </cell>
          <cell r="M17" t="str">
            <v xml:space="preserve"> </v>
          </cell>
          <cell r="N17">
            <v>0.2</v>
          </cell>
          <cell r="O17">
            <v>0</v>
          </cell>
          <cell r="P17" t="str">
            <v xml:space="preserve"> </v>
          </cell>
          <cell r="Q17" t="str">
            <v>労+雑</v>
          </cell>
          <cell r="R17">
            <v>0.12</v>
          </cell>
          <cell r="S17" t="str">
            <v xml:space="preserve"> </v>
          </cell>
          <cell r="T17">
            <v>0</v>
          </cell>
        </row>
        <row r="18">
          <cell r="B18">
            <v>10</v>
          </cell>
        </row>
        <row r="19">
          <cell r="B19">
            <v>11</v>
          </cell>
          <cell r="O19" t="str">
            <v>特殊作業員</v>
          </cell>
        </row>
        <row r="20">
          <cell r="B20">
            <v>12</v>
          </cell>
          <cell r="C20" t="str">
            <v>○</v>
          </cell>
          <cell r="D20" t="str">
            <v>ｺﾝｸﾘｰﾄ工事</v>
          </cell>
          <cell r="E20" t="str">
            <v>ｍ3</v>
          </cell>
          <cell r="F20" t="str">
            <v>無筋ｺﾝｸﾘｰﾄＢ種</v>
          </cell>
          <cell r="G20" t="str">
            <v>セメント</v>
          </cell>
          <cell r="I20">
            <v>274</v>
          </cell>
          <cell r="K20" t="str">
            <v>kg</v>
          </cell>
          <cell r="L20">
            <v>8.6</v>
          </cell>
          <cell r="M20">
            <v>2356.4</v>
          </cell>
          <cell r="N20">
            <v>0.95</v>
          </cell>
          <cell r="O20">
            <v>16300</v>
          </cell>
          <cell r="P20">
            <v>15485</v>
          </cell>
        </row>
        <row r="21">
          <cell r="B21">
            <v>13</v>
          </cell>
          <cell r="D21" t="str">
            <v xml:space="preserve">  手練り</v>
          </cell>
          <cell r="F21" t="str">
            <v xml:space="preserve"> 水ｾﾒﾝﾄ比 70</v>
          </cell>
          <cell r="G21" t="str">
            <v>砂</v>
          </cell>
          <cell r="H21" t="str">
            <v>荒目</v>
          </cell>
          <cell r="I21">
            <v>0.60399999999999998</v>
          </cell>
          <cell r="K21" t="str">
            <v>ｍ3</v>
          </cell>
          <cell r="L21">
            <v>3300</v>
          </cell>
          <cell r="M21">
            <v>1993.2</v>
          </cell>
          <cell r="O21" t="str">
            <v>普通作業員</v>
          </cell>
        </row>
        <row r="22">
          <cell r="B22">
            <v>14</v>
          </cell>
          <cell r="F22" t="str">
            <v xml:space="preserve"> ｽﾗﾝﾌﾟ    18</v>
          </cell>
          <cell r="G22" t="str">
            <v>砂利</v>
          </cell>
          <cell r="H22" t="str">
            <v>25ｍｍ洗い</v>
          </cell>
          <cell r="I22">
            <v>0.64100000000000001</v>
          </cell>
          <cell r="K22" t="str">
            <v>〃</v>
          </cell>
          <cell r="L22">
            <v>2800</v>
          </cell>
          <cell r="M22">
            <v>1794.8</v>
          </cell>
          <cell r="N22">
            <v>0.25</v>
          </cell>
          <cell r="O22">
            <v>13700</v>
          </cell>
          <cell r="P22">
            <v>3425</v>
          </cell>
        </row>
        <row r="23">
          <cell r="B23">
            <v>15</v>
          </cell>
          <cell r="D23" t="str">
            <v xml:space="preserve">      計</v>
          </cell>
          <cell r="E23" t="str">
            <v>注）無筋及び鉄筋コンクリート工事に適用する。</v>
          </cell>
          <cell r="M23">
            <v>6144.4000000000005</v>
          </cell>
          <cell r="P23">
            <v>18910</v>
          </cell>
          <cell r="Q23" t="str">
            <v>労+雑</v>
          </cell>
          <cell r="R23">
            <v>0.12</v>
          </cell>
          <cell r="S23">
            <v>2269.1999999999998</v>
          </cell>
          <cell r="T23">
            <v>27323.600000000002</v>
          </cell>
        </row>
        <row r="24">
          <cell r="B24">
            <v>16</v>
          </cell>
          <cell r="O24" t="str">
            <v>特殊作業員</v>
          </cell>
        </row>
        <row r="25">
          <cell r="B25">
            <v>17</v>
          </cell>
          <cell r="D25" t="str">
            <v>ｺﾝｸﾘｰﾄ工事</v>
          </cell>
          <cell r="E25" t="str">
            <v>ｍ3</v>
          </cell>
          <cell r="G25" t="str">
            <v>生ｺﾝｸﾘｰﾄ</v>
          </cell>
          <cell r="I25">
            <v>1</v>
          </cell>
          <cell r="K25" t="str">
            <v>ｍ3</v>
          </cell>
          <cell r="L25" t="str">
            <v xml:space="preserve"> </v>
          </cell>
          <cell r="M25" t="str">
            <v xml:space="preserve"> </v>
          </cell>
          <cell r="N25">
            <v>0.39</v>
          </cell>
          <cell r="O25">
            <v>0</v>
          </cell>
          <cell r="P25" t="str">
            <v xml:space="preserve"> </v>
          </cell>
        </row>
        <row r="26">
          <cell r="B26">
            <v>18</v>
          </cell>
          <cell r="D26" t="str">
            <v xml:space="preserve">  生ｺﾝ人力打設</v>
          </cell>
          <cell r="G26" t="str">
            <v>器材費</v>
          </cell>
          <cell r="I26">
            <v>0.01</v>
          </cell>
          <cell r="K26" t="str">
            <v>式</v>
          </cell>
          <cell r="L26" t="str">
            <v xml:space="preserve"> </v>
          </cell>
          <cell r="M26" t="str">
            <v xml:space="preserve"> </v>
          </cell>
          <cell r="N26" t="str">
            <v xml:space="preserve"> </v>
          </cell>
          <cell r="O26" t="str">
            <v>普通作業員</v>
          </cell>
        </row>
        <row r="27">
          <cell r="B27">
            <v>19</v>
          </cell>
          <cell r="N27">
            <v>0.39</v>
          </cell>
          <cell r="O27">
            <v>0</v>
          </cell>
          <cell r="P27" t="str">
            <v xml:space="preserve"> </v>
          </cell>
        </row>
        <row r="28">
          <cell r="B28">
            <v>20</v>
          </cell>
          <cell r="D28" t="str">
            <v xml:space="preserve">      計</v>
          </cell>
          <cell r="E28" t="str">
            <v>注）無筋及び鉄筋コンクリート工事に適用する。</v>
          </cell>
          <cell r="M28" t="str">
            <v xml:space="preserve"> </v>
          </cell>
          <cell r="P28">
            <v>0</v>
          </cell>
          <cell r="Q28" t="str">
            <v>労+材</v>
          </cell>
          <cell r="R28">
            <v>0.12</v>
          </cell>
          <cell r="S28" t="str">
            <v xml:space="preserve"> </v>
          </cell>
          <cell r="T28">
            <v>0</v>
          </cell>
        </row>
        <row r="29">
          <cell r="B29">
            <v>21</v>
          </cell>
          <cell r="O29" t="str">
            <v>左官</v>
          </cell>
        </row>
        <row r="30">
          <cell r="B30">
            <v>22</v>
          </cell>
          <cell r="D30" t="str">
            <v>ﾓﾙﾀﾙ</v>
          </cell>
          <cell r="E30" t="str">
            <v>ｍ2</v>
          </cell>
          <cell r="F30" t="str">
            <v>ﾓﾙﾀﾙ(厚さ15mm)</v>
          </cell>
          <cell r="G30" t="str">
            <v>セメント</v>
          </cell>
          <cell r="I30">
            <v>7.5</v>
          </cell>
          <cell r="K30" t="str">
            <v>kg</v>
          </cell>
          <cell r="L30">
            <v>0</v>
          </cell>
          <cell r="M30">
            <v>0</v>
          </cell>
          <cell r="N30">
            <v>5.1999999999999998E-2</v>
          </cell>
          <cell r="O30">
            <v>0</v>
          </cell>
          <cell r="P30" t="str">
            <v xml:space="preserve"> </v>
          </cell>
        </row>
        <row r="31">
          <cell r="B31">
            <v>23</v>
          </cell>
          <cell r="F31" t="str">
            <v xml:space="preserve"> 1:3</v>
          </cell>
          <cell r="G31" t="str">
            <v>砂</v>
          </cell>
          <cell r="H31" t="str">
            <v>細目</v>
          </cell>
          <cell r="I31">
            <v>1.9E-2</v>
          </cell>
          <cell r="K31" t="str">
            <v>ｍ3</v>
          </cell>
          <cell r="L31">
            <v>0</v>
          </cell>
          <cell r="M31">
            <v>0</v>
          </cell>
          <cell r="N31" t="str">
            <v xml:space="preserve"> </v>
          </cell>
          <cell r="O31" t="str">
            <v>普通作業員</v>
          </cell>
        </row>
        <row r="32">
          <cell r="B32">
            <v>24</v>
          </cell>
          <cell r="N32">
            <v>2.3E-2</v>
          </cell>
          <cell r="O32">
            <v>0</v>
          </cell>
          <cell r="P32" t="str">
            <v xml:space="preserve"> </v>
          </cell>
        </row>
        <row r="33">
          <cell r="B33">
            <v>25</v>
          </cell>
          <cell r="D33" t="str">
            <v xml:space="preserve">      計</v>
          </cell>
          <cell r="M33" t="str">
            <v xml:space="preserve"> </v>
          </cell>
          <cell r="P33">
            <v>0</v>
          </cell>
          <cell r="Q33" t="str">
            <v>労+材</v>
          </cell>
          <cell r="R33">
            <v>0.13</v>
          </cell>
          <cell r="S33" t="str">
            <v xml:space="preserve"> </v>
          </cell>
          <cell r="T33">
            <v>0</v>
          </cell>
        </row>
        <row r="34">
          <cell r="B34">
            <v>26</v>
          </cell>
          <cell r="O34" t="str">
            <v>左官</v>
          </cell>
        </row>
        <row r="35">
          <cell r="B35">
            <v>27</v>
          </cell>
          <cell r="D35" t="str">
            <v>ﾓﾙﾀﾙ</v>
          </cell>
          <cell r="E35" t="str">
            <v>ｍ2</v>
          </cell>
          <cell r="F35" t="str">
            <v>ﾓﾙﾀﾙ(厚さ30mm)</v>
          </cell>
          <cell r="G35" t="str">
            <v>セメント</v>
          </cell>
          <cell r="I35">
            <v>15</v>
          </cell>
          <cell r="K35" t="str">
            <v>kg</v>
          </cell>
          <cell r="L35">
            <v>0</v>
          </cell>
          <cell r="M35">
            <v>0</v>
          </cell>
          <cell r="N35">
            <v>5.1999999999999998E-2</v>
          </cell>
          <cell r="O35">
            <v>0</v>
          </cell>
          <cell r="P35">
            <v>0</v>
          </cell>
        </row>
        <row r="36">
          <cell r="B36">
            <v>28</v>
          </cell>
          <cell r="F36" t="str">
            <v xml:space="preserve"> 1:3</v>
          </cell>
          <cell r="G36" t="str">
            <v>砂</v>
          </cell>
          <cell r="H36" t="str">
            <v>細目</v>
          </cell>
          <cell r="I36">
            <v>3.7999999999999999E-2</v>
          </cell>
          <cell r="K36" t="str">
            <v>ｍ3</v>
          </cell>
          <cell r="L36">
            <v>0</v>
          </cell>
          <cell r="M36">
            <v>0</v>
          </cell>
          <cell r="N36" t="str">
            <v xml:space="preserve"> </v>
          </cell>
          <cell r="O36" t="str">
            <v>普通作業員</v>
          </cell>
        </row>
        <row r="37">
          <cell r="B37">
            <v>29</v>
          </cell>
          <cell r="G37" t="str">
            <v xml:space="preserve"> </v>
          </cell>
          <cell r="N37">
            <v>2.3E-2</v>
          </cell>
          <cell r="O37">
            <v>0</v>
          </cell>
          <cell r="P37">
            <v>0</v>
          </cell>
        </row>
        <row r="38">
          <cell r="B38">
            <v>30</v>
          </cell>
          <cell r="D38" t="str">
            <v xml:space="preserve">      計</v>
          </cell>
          <cell r="M38" t="str">
            <v xml:space="preserve"> </v>
          </cell>
          <cell r="P38">
            <v>0</v>
          </cell>
          <cell r="Q38" t="str">
            <v>労+材</v>
          </cell>
          <cell r="R38">
            <v>0.13</v>
          </cell>
          <cell r="S38" t="str">
            <v xml:space="preserve"> </v>
          </cell>
          <cell r="T38">
            <v>0</v>
          </cell>
        </row>
        <row r="39">
          <cell r="H39" t="str">
            <v>　　　　　基　　　礎　　　工　　　事   （      ）</v>
          </cell>
          <cell r="Q39" t="str">
            <v>書式Ｃ－２</v>
          </cell>
          <cell r="T39" t="str">
            <v>NO.</v>
          </cell>
        </row>
        <row r="41">
          <cell r="B41" t="str">
            <v>コ</v>
          </cell>
          <cell r="S41" t="str">
            <v>P.361</v>
          </cell>
        </row>
        <row r="42">
          <cell r="B42" t="str">
            <v xml:space="preserve"> ｜</v>
          </cell>
          <cell r="C42" t="str">
            <v>実</v>
          </cell>
          <cell r="G42" t="str">
            <v>材　　        　　　料　        　　　　費</v>
          </cell>
          <cell r="O42" t="str">
            <v>労　務　費</v>
          </cell>
          <cell r="Q42" t="str">
            <v>その他一式</v>
          </cell>
        </row>
        <row r="43">
          <cell r="B43" t="str">
            <v xml:space="preserve"> ド</v>
          </cell>
          <cell r="C43" t="str">
            <v>行</v>
          </cell>
          <cell r="D43" t="str">
            <v>細　　　目</v>
          </cell>
          <cell r="E43" t="str">
            <v>単位</v>
          </cell>
          <cell r="F43" t="str">
            <v>摘　　　　　要</v>
          </cell>
          <cell r="Q43" t="str">
            <v>対象</v>
          </cell>
          <cell r="S43" t="str">
            <v xml:space="preserve"> </v>
          </cell>
          <cell r="T43" t="str">
            <v>合   計</v>
          </cell>
        </row>
        <row r="44">
          <cell r="C44" t="str">
            <v>○</v>
          </cell>
          <cell r="G44" t="str">
            <v>名　　　　称</v>
          </cell>
          <cell r="H44" t="str">
            <v>規　　　　格</v>
          </cell>
          <cell r="I44" t="str">
            <v>数 量</v>
          </cell>
          <cell r="J44" t="str">
            <v>補修率</v>
          </cell>
          <cell r="K44" t="str">
            <v>単位</v>
          </cell>
          <cell r="L44" t="str">
            <v>単　価</v>
          </cell>
          <cell r="M44" t="str">
            <v>金　額</v>
          </cell>
          <cell r="N44" t="str">
            <v>歩掛</v>
          </cell>
          <cell r="O44" t="str">
            <v>単　価</v>
          </cell>
          <cell r="P44" t="str">
            <v>金　額</v>
          </cell>
          <cell r="Q44" t="str">
            <v>項目</v>
          </cell>
          <cell r="R44" t="str">
            <v>率</v>
          </cell>
          <cell r="S44" t="str">
            <v>金額</v>
          </cell>
        </row>
        <row r="45">
          <cell r="M45" t="str">
            <v xml:space="preserve"> </v>
          </cell>
          <cell r="O45" t="str">
            <v>型枠工</v>
          </cell>
        </row>
        <row r="46">
          <cell r="B46">
            <v>31</v>
          </cell>
          <cell r="C46" t="str">
            <v>○</v>
          </cell>
          <cell r="D46" t="str">
            <v>型  枠</v>
          </cell>
          <cell r="E46" t="str">
            <v>ｍ2</v>
          </cell>
          <cell r="F46" t="str">
            <v>普通合板型枠</v>
          </cell>
          <cell r="G46" t="str">
            <v>合板（型枠用）</v>
          </cell>
          <cell r="H46" t="str">
            <v>0.9×1.8×12mm</v>
          </cell>
          <cell r="I46">
            <v>1.25</v>
          </cell>
          <cell r="J46">
            <v>0.5</v>
          </cell>
          <cell r="K46" t="str">
            <v>ｍ2</v>
          </cell>
          <cell r="L46">
            <v>494</v>
          </cell>
          <cell r="M46">
            <v>308.75</v>
          </cell>
          <cell r="N46">
            <v>0.15</v>
          </cell>
          <cell r="O46">
            <v>18000</v>
          </cell>
          <cell r="P46">
            <v>2700</v>
          </cell>
        </row>
        <row r="47">
          <cell r="B47">
            <v>32</v>
          </cell>
          <cell r="F47" t="str">
            <v xml:space="preserve"> 工作物の基礎程度</v>
          </cell>
          <cell r="G47" t="str">
            <v>さん材</v>
          </cell>
          <cell r="I47">
            <v>7.0000000000000001E-3</v>
          </cell>
          <cell r="J47">
            <v>0.5</v>
          </cell>
          <cell r="K47" t="str">
            <v>ｍ3</v>
          </cell>
          <cell r="L47">
            <v>174000</v>
          </cell>
          <cell r="M47">
            <v>609</v>
          </cell>
          <cell r="N47" t="str">
            <v xml:space="preserve"> </v>
          </cell>
          <cell r="O47" t="str">
            <v>普通作業員</v>
          </cell>
        </row>
        <row r="48">
          <cell r="B48">
            <v>33</v>
          </cell>
          <cell r="G48" t="str">
            <v>角  材</v>
          </cell>
          <cell r="I48">
            <v>0.02</v>
          </cell>
          <cell r="J48">
            <v>0.5</v>
          </cell>
          <cell r="K48" t="str">
            <v>ｍ3</v>
          </cell>
          <cell r="L48">
            <v>34000</v>
          </cell>
          <cell r="M48">
            <v>340</v>
          </cell>
          <cell r="N48">
            <v>7.0000000000000007E-2</v>
          </cell>
          <cell r="O48">
            <v>13700</v>
          </cell>
          <cell r="P48">
            <v>959</v>
          </cell>
        </row>
        <row r="49">
          <cell r="B49">
            <v>34</v>
          </cell>
          <cell r="G49" t="str">
            <v>鉄  線</v>
          </cell>
          <cell r="H49" t="str">
            <v>#8</v>
          </cell>
          <cell r="I49">
            <v>0.09</v>
          </cell>
          <cell r="J49">
            <v>1</v>
          </cell>
          <cell r="K49" t="str">
            <v>kg</v>
          </cell>
          <cell r="L49">
            <v>62.5</v>
          </cell>
          <cell r="M49">
            <v>5.62</v>
          </cell>
        </row>
        <row r="50">
          <cell r="B50">
            <v>35</v>
          </cell>
          <cell r="G50" t="str">
            <v>くぎ金物</v>
          </cell>
          <cell r="I50">
            <v>0.04</v>
          </cell>
          <cell r="J50">
            <v>1</v>
          </cell>
          <cell r="K50" t="str">
            <v>kg</v>
          </cell>
          <cell r="L50">
            <v>85</v>
          </cell>
          <cell r="M50">
            <v>3.4</v>
          </cell>
        </row>
        <row r="51">
          <cell r="B51">
            <v>36</v>
          </cell>
          <cell r="G51" t="str">
            <v>はく離剤</v>
          </cell>
          <cell r="I51">
            <v>0.02</v>
          </cell>
          <cell r="J51">
            <v>1</v>
          </cell>
          <cell r="K51" t="str">
            <v>L</v>
          </cell>
          <cell r="L51">
            <v>122</v>
          </cell>
          <cell r="M51">
            <v>2.44</v>
          </cell>
        </row>
        <row r="52">
          <cell r="B52">
            <v>37</v>
          </cell>
          <cell r="D52" t="str">
            <v xml:space="preserve">      計</v>
          </cell>
          <cell r="M52">
            <v>1269.21</v>
          </cell>
          <cell r="P52">
            <v>3659</v>
          </cell>
          <cell r="Q52" t="str">
            <v>労+材+雑</v>
          </cell>
          <cell r="R52">
            <v>0.12</v>
          </cell>
          <cell r="S52">
            <v>591.38</v>
          </cell>
          <cell r="T52">
            <v>5519.59</v>
          </cell>
        </row>
        <row r="53">
          <cell r="B53">
            <v>38</v>
          </cell>
          <cell r="O53" t="str">
            <v>鉄筋工</v>
          </cell>
        </row>
        <row r="54">
          <cell r="B54">
            <v>39</v>
          </cell>
          <cell r="C54" t="str">
            <v>○</v>
          </cell>
          <cell r="D54" t="str">
            <v>鉄  筋</v>
          </cell>
          <cell r="E54" t="str">
            <v>TON</v>
          </cell>
          <cell r="F54" t="str">
            <v>鉄  筋  D10</v>
          </cell>
          <cell r="G54" t="str">
            <v>鉄  筋</v>
          </cell>
          <cell r="H54" t="str">
            <v>D10</v>
          </cell>
          <cell r="I54">
            <v>1.04</v>
          </cell>
          <cell r="K54" t="str">
            <v>TON</v>
          </cell>
          <cell r="L54">
            <v>40000</v>
          </cell>
          <cell r="M54">
            <v>41600</v>
          </cell>
          <cell r="N54">
            <v>4.5</v>
          </cell>
          <cell r="O54">
            <v>17600</v>
          </cell>
          <cell r="P54">
            <v>79200</v>
          </cell>
        </row>
        <row r="55">
          <cell r="B55">
            <v>40</v>
          </cell>
          <cell r="G55" t="str">
            <v>結束線</v>
          </cell>
          <cell r="H55" t="str">
            <v>#21</v>
          </cell>
          <cell r="I55">
            <v>6</v>
          </cell>
          <cell r="K55" t="str">
            <v>kg</v>
          </cell>
          <cell r="L55">
            <v>145</v>
          </cell>
          <cell r="M55">
            <v>870</v>
          </cell>
          <cell r="O55" t="str">
            <v>普通作業員</v>
          </cell>
        </row>
        <row r="56">
          <cell r="B56">
            <v>41</v>
          </cell>
          <cell r="N56">
            <v>0.9</v>
          </cell>
          <cell r="O56">
            <v>13700</v>
          </cell>
          <cell r="P56">
            <v>12330</v>
          </cell>
        </row>
        <row r="57">
          <cell r="B57">
            <v>42</v>
          </cell>
          <cell r="D57" t="str">
            <v xml:space="preserve">      計</v>
          </cell>
          <cell r="M57">
            <v>42470</v>
          </cell>
          <cell r="P57">
            <v>91530</v>
          </cell>
          <cell r="Q57" t="str">
            <v>労+雑</v>
          </cell>
          <cell r="R57">
            <v>0.12</v>
          </cell>
          <cell r="S57">
            <v>10983.6</v>
          </cell>
          <cell r="T57">
            <v>144983.6</v>
          </cell>
        </row>
        <row r="58">
          <cell r="B58">
            <v>43</v>
          </cell>
          <cell r="O58" t="str">
            <v>鉄筋工</v>
          </cell>
        </row>
        <row r="59">
          <cell r="B59">
            <v>44</v>
          </cell>
          <cell r="D59" t="str">
            <v>鉄  筋</v>
          </cell>
          <cell r="E59" t="str">
            <v>TON</v>
          </cell>
          <cell r="F59" t="str">
            <v>鉄  筋  D13</v>
          </cell>
          <cell r="G59" t="str">
            <v>鉄  筋</v>
          </cell>
          <cell r="H59" t="str">
            <v>D13</v>
          </cell>
          <cell r="I59">
            <v>1.04</v>
          </cell>
          <cell r="K59" t="str">
            <v>TON</v>
          </cell>
          <cell r="L59">
            <v>0</v>
          </cell>
          <cell r="M59">
            <v>0</v>
          </cell>
          <cell r="N59">
            <v>4.5</v>
          </cell>
          <cell r="O59">
            <v>0</v>
          </cell>
          <cell r="P59">
            <v>0</v>
          </cell>
        </row>
        <row r="60">
          <cell r="B60">
            <v>45</v>
          </cell>
          <cell r="G60" t="str">
            <v>結束線</v>
          </cell>
          <cell r="H60" t="str">
            <v>#21</v>
          </cell>
          <cell r="I60">
            <v>5.8</v>
          </cell>
          <cell r="K60" t="str">
            <v>kg</v>
          </cell>
          <cell r="L60">
            <v>0</v>
          </cell>
          <cell r="M60">
            <v>0</v>
          </cell>
          <cell r="O60" t="str">
            <v>普通作業員</v>
          </cell>
        </row>
        <row r="61">
          <cell r="B61">
            <v>46</v>
          </cell>
          <cell r="N61">
            <v>0.9</v>
          </cell>
          <cell r="O61">
            <v>0</v>
          </cell>
          <cell r="P61">
            <v>0</v>
          </cell>
        </row>
        <row r="62">
          <cell r="B62">
            <v>47</v>
          </cell>
          <cell r="D62" t="str">
            <v xml:space="preserve">      計</v>
          </cell>
          <cell r="M62">
            <v>0</v>
          </cell>
          <cell r="P62">
            <v>0</v>
          </cell>
          <cell r="Q62" t="str">
            <v>労+雑</v>
          </cell>
          <cell r="R62">
            <v>0.12</v>
          </cell>
          <cell r="S62">
            <v>0</v>
          </cell>
          <cell r="T62">
            <v>0</v>
          </cell>
        </row>
        <row r="63">
          <cell r="B63">
            <v>48</v>
          </cell>
          <cell r="O63" t="str">
            <v>はつり工</v>
          </cell>
        </row>
        <row r="64">
          <cell r="B64">
            <v>49</v>
          </cell>
          <cell r="D64" t="str">
            <v>面 は つ り</v>
          </cell>
          <cell r="E64" t="str">
            <v>ｍ2</v>
          </cell>
          <cell r="N64">
            <v>0.42</v>
          </cell>
          <cell r="O64">
            <v>0</v>
          </cell>
          <cell r="P64" t="str">
            <v xml:space="preserve"> </v>
          </cell>
          <cell r="Q64" t="str">
            <v>労+雑</v>
          </cell>
          <cell r="R64">
            <v>0.12</v>
          </cell>
          <cell r="S64">
            <v>0</v>
          </cell>
          <cell r="T64">
            <v>0</v>
          </cell>
        </row>
        <row r="65">
          <cell r="B65">
            <v>50</v>
          </cell>
          <cell r="D65" t="str">
            <v>等辺山形鋼</v>
          </cell>
          <cell r="E65" t="str">
            <v>kg</v>
          </cell>
          <cell r="F65" t="str">
            <v>L-50×50×6t</v>
          </cell>
          <cell r="I65">
            <v>1</v>
          </cell>
          <cell r="K65" t="str">
            <v>kg</v>
          </cell>
          <cell r="L65" t="str">
            <v xml:space="preserve"> </v>
          </cell>
          <cell r="M65" t="str">
            <v xml:space="preserve"> </v>
          </cell>
          <cell r="N65">
            <v>3</v>
          </cell>
          <cell r="O65" t="str">
            <v xml:space="preserve"> </v>
          </cell>
          <cell r="P65" t="str">
            <v xml:space="preserve"> </v>
          </cell>
          <cell r="T65">
            <v>0</v>
          </cell>
        </row>
        <row r="66">
          <cell r="B66">
            <v>51</v>
          </cell>
          <cell r="D66" t="str">
            <v>等辺山形鋼</v>
          </cell>
          <cell r="E66" t="str">
            <v>kg</v>
          </cell>
          <cell r="F66" t="str">
            <v>L-75×75×6t</v>
          </cell>
          <cell r="I66">
            <v>1</v>
          </cell>
          <cell r="K66" t="str">
            <v>kg</v>
          </cell>
          <cell r="L66" t="str">
            <v xml:space="preserve"> </v>
          </cell>
          <cell r="M66" t="str">
            <v xml:space="preserve"> </v>
          </cell>
          <cell r="N66">
            <v>3</v>
          </cell>
          <cell r="O66" t="str">
            <v xml:space="preserve"> </v>
          </cell>
          <cell r="P66" t="str">
            <v xml:space="preserve"> </v>
          </cell>
          <cell r="T66">
            <v>0</v>
          </cell>
        </row>
        <row r="67">
          <cell r="B67">
            <v>52</v>
          </cell>
          <cell r="D67" t="str">
            <v>等辺山形鋼</v>
          </cell>
          <cell r="E67" t="str">
            <v>kg</v>
          </cell>
          <cell r="F67" t="str">
            <v>L-40×40×5t</v>
          </cell>
          <cell r="I67">
            <v>1</v>
          </cell>
          <cell r="K67" t="str">
            <v>kg</v>
          </cell>
          <cell r="L67" t="str">
            <v xml:space="preserve"> </v>
          </cell>
          <cell r="M67" t="str">
            <v xml:space="preserve"> </v>
          </cell>
          <cell r="N67">
            <v>3</v>
          </cell>
          <cell r="O67" t="str">
            <v xml:space="preserve"> </v>
          </cell>
          <cell r="P67" t="str">
            <v xml:space="preserve"> </v>
          </cell>
          <cell r="T67">
            <v>0</v>
          </cell>
        </row>
        <row r="68">
          <cell r="B68">
            <v>53</v>
          </cell>
          <cell r="D68" t="str">
            <v>等辺山形鋼</v>
          </cell>
          <cell r="E68" t="str">
            <v>kg</v>
          </cell>
          <cell r="F68" t="str">
            <v>L-50×50×4t</v>
          </cell>
          <cell r="I68">
            <v>1</v>
          </cell>
          <cell r="K68" t="str">
            <v>kg</v>
          </cell>
          <cell r="L68" t="str">
            <v xml:space="preserve"> </v>
          </cell>
          <cell r="M68" t="str">
            <v xml:space="preserve"> </v>
          </cell>
          <cell r="N68">
            <v>3</v>
          </cell>
          <cell r="O68" t="str">
            <v xml:space="preserve"> </v>
          </cell>
          <cell r="P68" t="str">
            <v xml:space="preserve"> </v>
          </cell>
          <cell r="T68">
            <v>0</v>
          </cell>
        </row>
        <row r="69">
          <cell r="B69">
            <v>54</v>
          </cell>
          <cell r="D69" t="str">
            <v>溝形鋼</v>
          </cell>
          <cell r="E69" t="str">
            <v>kg</v>
          </cell>
          <cell r="F69" t="str">
            <v>C-100×50×5t</v>
          </cell>
          <cell r="I69">
            <v>1</v>
          </cell>
          <cell r="K69" t="str">
            <v>kg</v>
          </cell>
          <cell r="L69" t="str">
            <v xml:space="preserve"> </v>
          </cell>
          <cell r="M69" t="str">
            <v xml:space="preserve"> </v>
          </cell>
          <cell r="N69">
            <v>3</v>
          </cell>
          <cell r="O69" t="str">
            <v xml:space="preserve"> </v>
          </cell>
          <cell r="P69" t="str">
            <v xml:space="preserve"> </v>
          </cell>
          <cell r="T69">
            <v>0</v>
          </cell>
        </row>
        <row r="70">
          <cell r="B70">
            <v>55</v>
          </cell>
          <cell r="D70" t="str">
            <v>溝形鋼</v>
          </cell>
          <cell r="E70" t="str">
            <v>kg</v>
          </cell>
          <cell r="F70" t="str">
            <v>C-150×75×9t</v>
          </cell>
          <cell r="I70">
            <v>1</v>
          </cell>
          <cell r="K70" t="str">
            <v>kg</v>
          </cell>
          <cell r="L70" t="str">
            <v xml:space="preserve"> </v>
          </cell>
          <cell r="M70" t="str">
            <v xml:space="preserve"> </v>
          </cell>
          <cell r="N70">
            <v>3</v>
          </cell>
          <cell r="O70" t="str">
            <v xml:space="preserve"> </v>
          </cell>
          <cell r="P70" t="str">
            <v xml:space="preserve"> </v>
          </cell>
          <cell r="T70">
            <v>0</v>
          </cell>
        </row>
        <row r="71">
          <cell r="B71">
            <v>56</v>
          </cell>
          <cell r="D71" t="str">
            <v>平  鋼</v>
          </cell>
          <cell r="E71" t="str">
            <v>kg</v>
          </cell>
          <cell r="F71" t="str">
            <v>FB 25×9t</v>
          </cell>
          <cell r="I71">
            <v>1</v>
          </cell>
          <cell r="K71" t="str">
            <v>kg</v>
          </cell>
          <cell r="L71" t="str">
            <v xml:space="preserve"> </v>
          </cell>
          <cell r="M71" t="str">
            <v xml:space="preserve"> </v>
          </cell>
          <cell r="N71">
            <v>3</v>
          </cell>
          <cell r="O71" t="str">
            <v xml:space="preserve"> </v>
          </cell>
          <cell r="P71" t="str">
            <v xml:space="preserve"> </v>
          </cell>
          <cell r="T71">
            <v>0</v>
          </cell>
        </row>
        <row r="72">
          <cell r="B72">
            <v>57</v>
          </cell>
          <cell r="D72" t="str">
            <v>鋼  板</v>
          </cell>
          <cell r="E72" t="str">
            <v>kg</v>
          </cell>
          <cell r="F72" t="str">
            <v>1.6t</v>
          </cell>
          <cell r="I72">
            <v>1</v>
          </cell>
          <cell r="K72" t="str">
            <v>kg</v>
          </cell>
          <cell r="L72" t="str">
            <v xml:space="preserve"> </v>
          </cell>
          <cell r="M72" t="str">
            <v xml:space="preserve"> </v>
          </cell>
          <cell r="N72">
            <v>3</v>
          </cell>
          <cell r="O72" t="str">
            <v xml:space="preserve"> </v>
          </cell>
          <cell r="P72" t="str">
            <v xml:space="preserve"> </v>
          </cell>
          <cell r="T72">
            <v>0</v>
          </cell>
        </row>
        <row r="73">
          <cell r="B73">
            <v>58</v>
          </cell>
          <cell r="D73" t="str">
            <v>鋼  板</v>
          </cell>
          <cell r="E73" t="str">
            <v>kg</v>
          </cell>
          <cell r="F73" t="str">
            <v>4.5t</v>
          </cell>
          <cell r="I73">
            <v>1</v>
          </cell>
          <cell r="K73" t="str">
            <v>kg</v>
          </cell>
          <cell r="L73" t="str">
            <v xml:space="preserve"> </v>
          </cell>
          <cell r="M73" t="str">
            <v xml:space="preserve"> </v>
          </cell>
          <cell r="N73">
            <v>3</v>
          </cell>
          <cell r="O73" t="str">
            <v xml:space="preserve"> </v>
          </cell>
          <cell r="P73" t="str">
            <v xml:space="preserve"> </v>
          </cell>
          <cell r="T73">
            <v>0</v>
          </cell>
        </row>
        <row r="74">
          <cell r="B74">
            <v>60</v>
          </cell>
          <cell r="D74" t="str">
            <v>縞　鋼  板</v>
          </cell>
          <cell r="E74" t="str">
            <v>kg</v>
          </cell>
          <cell r="F74" t="str">
            <v>3.2t</v>
          </cell>
          <cell r="I74">
            <v>1</v>
          </cell>
          <cell r="K74" t="str">
            <v>kg</v>
          </cell>
          <cell r="L74" t="str">
            <v xml:space="preserve"> </v>
          </cell>
          <cell r="M74" t="str">
            <v xml:space="preserve"> </v>
          </cell>
          <cell r="N74">
            <v>3</v>
          </cell>
          <cell r="O74" t="str">
            <v xml:space="preserve"> </v>
          </cell>
          <cell r="P74" t="str">
            <v xml:space="preserve"> </v>
          </cell>
          <cell r="T74">
            <v>0</v>
          </cell>
        </row>
      </sheetData>
      <sheetData sheetId="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N"/>
      <sheetName val="PALS"/>
      <sheetName val="SFL"/>
      <sheetName val="SALS"/>
      <sheetName val="ALB"/>
      <sheetName val="PAPI"/>
      <sheetName val="CGL"/>
      <sheetName val="REDL"/>
      <sheetName val="RCLL"/>
      <sheetName val="RTZL"/>
      <sheetName val="TEDL"/>
      <sheetName val="DUCT"/>
      <sheetName val="WDIL"/>
      <sheetName val="TCLL"/>
      <sheetName val="TXGS"/>
      <sheetName val="ASIS"/>
      <sheetName val="FLOA"/>
      <sheetName val="STBL"/>
      <sheetName val="RGL"/>
      <sheetName val="電源"/>
      <sheetName val="予備発"/>
      <sheetName val="総括"/>
      <sheetName val="代価価格"/>
      <sheetName val="単価表"/>
      <sheetName val="監視"/>
      <sheetName val="DUCT-11"/>
      <sheetName val="DUCT-12"/>
      <sheetName val="DUCT-13"/>
      <sheetName val="DUCT内訳FEP"/>
      <sheetName val="DUCT内訳孔太"/>
      <sheetName val="DUCT内訳角形"/>
      <sheetName val="DUCT内訳陶管"/>
      <sheetName val="配管VP"/>
      <sheetName val="配管FEP"/>
      <sheetName val="配管FEP+孔太"/>
      <sheetName val="配管陶管"/>
      <sheetName val="配管角FEP"/>
      <sheetName val="配管GP"/>
      <sheetName val="配管MCCP"/>
      <sheetName val="配管MCCP改"/>
      <sheetName val="総括合"/>
      <sheetName val="灯器"/>
      <sheetName val="複灯器"/>
      <sheetName val="概算容量"/>
      <sheetName val="軽量数"/>
      <sheetName val="灯器ALS"/>
      <sheetName val="複配線"/>
      <sheetName val="ABN基礎"/>
      <sheetName val="船損料"/>
      <sheetName val="灯器REDL"/>
      <sheetName val="灯器RCLL"/>
      <sheetName val="灯器RTZL"/>
      <sheetName val="灯器TCLLCON"/>
      <sheetName val="灯器TCLLAS"/>
      <sheetName val="灯器STBL"/>
      <sheetName val="基台CON"/>
      <sheetName val="基台AS"/>
      <sheetName val="BORING"/>
      <sheetName val="１次管"/>
      <sheetName val="２次管"/>
      <sheetName val="複基台"/>
      <sheetName val="複配管"/>
      <sheetName val="締固人"/>
      <sheetName val="掘削機"/>
      <sheetName val="掘削人"/>
      <sheetName val="ﾊﾞｯｸﾎｰ"/>
      <sheetName val="ﾀﾝﾊﾟ"/>
      <sheetName val="埋戻機"/>
      <sheetName val="軽量型"/>
      <sheetName val="ｺﾝ16-12-25"/>
      <sheetName val="クッカー"/>
      <sheetName val="ｺﾝ18-12-40"/>
      <sheetName val="CUTAS1刃10cm"/>
      <sheetName val="CUTAS2刃10cm"/>
      <sheetName val="ﾄﾗｯｸ2"/>
      <sheetName val="ｺﾝ24-12-40"/>
      <sheetName val="清掃"/>
      <sheetName val="残土場"/>
      <sheetName val="残土捨"/>
      <sheetName val="ﾀﾞﾝﾌﾟ"/>
      <sheetName val="C40"/>
      <sheetName val="型枠50"/>
      <sheetName val="鉄筋13"/>
      <sheetName val="鉄筋19"/>
      <sheetName val="埋戻人"/>
      <sheetName val="埋戻砂"/>
      <sheetName val="芝採"/>
      <sheetName val="芝張"/>
      <sheetName val="φ70-75AS"/>
      <sheetName val="φ235-75AS"/>
      <sheetName val="φ320-75AS"/>
      <sheetName val="φ420-75AS"/>
      <sheetName val="φ70-100AS"/>
      <sheetName val="φ235-100AS"/>
      <sheetName val="φ320-100AS"/>
      <sheetName val="φ420-100AS"/>
      <sheetName val="φ70-110AS"/>
      <sheetName val="φ320-110AS"/>
      <sheetName val="φ420-110AS"/>
      <sheetName val="φ70-110CO"/>
      <sheetName val="φ320-110CO"/>
      <sheetName val="φ420-110CO"/>
      <sheetName val="φ70-130AS"/>
      <sheetName val="φ320-130AS"/>
      <sheetName val="φ420-130AS"/>
      <sheetName val="φ70-180CO"/>
      <sheetName val="φ235-180CO"/>
      <sheetName val="φ320-180CO"/>
      <sheetName val="φ420-180CO"/>
      <sheetName val="φ420-170AS"/>
      <sheetName val="φ320-170AS"/>
      <sheetName val="φ235-170AS"/>
      <sheetName val="φ70-270AS"/>
      <sheetName val="φ235-270AS"/>
      <sheetName val="φ320-270AS"/>
      <sheetName val="φ420-270AS"/>
      <sheetName val="Sheet"/>
      <sheetName val="BASE"/>
      <sheetName val="内訳書"/>
      <sheetName val="複合単価表"/>
      <sheetName val="代価表"/>
      <sheetName val="経済比較"/>
      <sheetName val="ALB比"/>
      <sheetName val="CGL比"/>
      <sheetName val="WDIL比"/>
      <sheetName val="ABN比"/>
      <sheetName val="FLO電比"/>
      <sheetName val="FLO監比"/>
      <sheetName val="複配線2"/>
      <sheetName val="複配管2"/>
      <sheetName val="TXGS比"/>
      <sheetName val="REDL比較"/>
      <sheetName val="灯基RE"/>
      <sheetName val="RCLL比較"/>
      <sheetName val="灯基RC"/>
      <sheetName val="RTZL比較"/>
      <sheetName val="灯基RZ"/>
      <sheetName val="TCLL比較"/>
      <sheetName val="灯基TC"/>
      <sheetName val="単価"/>
      <sheetName val="複灯"/>
      <sheetName val="複基"/>
      <sheetName val="ASφ70"/>
      <sheetName val="ASφ235"/>
      <sheetName val="ASφ320"/>
      <sheetName val="ASφ4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
      <sheetName val="内訳A"/>
      <sheetName val="内訳 B"/>
      <sheetName val="代価（保温）"/>
      <sheetName val="代価（防錆）"/>
      <sheetName val="代価（土工）"/>
      <sheetName val="代価（スリーブ） "/>
      <sheetName val="衛比較・単価"/>
    </sheetNames>
    <sheetDataSet>
      <sheetData sheetId="0" refreshError="1"/>
      <sheetData sheetId="1" refreshError="1"/>
      <sheetData sheetId="2" refreshError="1"/>
      <sheetData sheetId="3" refreshError="1">
        <row r="2">
          <cell r="B2" t="str">
            <v>　　　　　　　　　　　　　　保　　温　　工　　事</v>
          </cell>
          <cell r="V2" t="str">
            <v>代価№</v>
          </cell>
        </row>
        <row r="3">
          <cell r="U3">
            <v>0</v>
          </cell>
        </row>
        <row r="4">
          <cell r="C4" t="str">
            <v>実務</v>
          </cell>
          <cell r="D4" t="str">
            <v>　　　A-1　給水設備</v>
          </cell>
          <cell r="F4" t="str">
            <v>　　　A-2　排水設備</v>
          </cell>
        </row>
        <row r="5">
          <cell r="B5" t="str">
            <v>名　　称</v>
          </cell>
          <cell r="C5" t="str">
            <v>単　価</v>
          </cell>
        </row>
        <row r="6">
          <cell r="C6" t="str">
            <v>m/円</v>
          </cell>
          <cell r="D6" t="str">
            <v>m</v>
          </cell>
          <cell r="E6" t="str">
            <v>金額</v>
          </cell>
          <cell r="F6" t="str">
            <v>m</v>
          </cell>
          <cell r="G6" t="str">
            <v>金額</v>
          </cell>
          <cell r="H6" t="str">
            <v>m</v>
          </cell>
          <cell r="I6" t="str">
            <v>金額</v>
          </cell>
          <cell r="J6" t="str">
            <v>m</v>
          </cell>
          <cell r="K6" t="str">
            <v>金額</v>
          </cell>
          <cell r="L6" t="str">
            <v>m</v>
          </cell>
          <cell r="M6" t="str">
            <v>金額</v>
          </cell>
          <cell r="N6" t="str">
            <v>m</v>
          </cell>
          <cell r="O6" t="str">
            <v>金額</v>
          </cell>
          <cell r="P6" t="str">
            <v>m</v>
          </cell>
          <cell r="Q6" t="str">
            <v>金額</v>
          </cell>
          <cell r="R6" t="str">
            <v>m</v>
          </cell>
          <cell r="S6" t="str">
            <v>金額</v>
          </cell>
          <cell r="T6" t="str">
            <v>m</v>
          </cell>
          <cell r="U6" t="str">
            <v>金額</v>
          </cell>
          <cell r="V6" t="str">
            <v>m</v>
          </cell>
        </row>
        <row r="7">
          <cell r="B7" t="str">
            <v>空隙壁中(便所)</v>
          </cell>
          <cell r="C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row>
        <row r="8">
          <cell r="E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row>
        <row r="9">
          <cell r="B9" t="str">
            <v>20A</v>
          </cell>
          <cell r="C9">
            <v>1850</v>
          </cell>
          <cell r="D9">
            <v>9.3000000000000007</v>
          </cell>
          <cell r="E9">
            <v>17205</v>
          </cell>
          <cell r="G9">
            <v>0</v>
          </cell>
          <cell r="H9">
            <v>0</v>
          </cell>
          <cell r="I9">
            <v>0</v>
          </cell>
          <cell r="J9">
            <v>0</v>
          </cell>
          <cell r="K9">
            <v>0</v>
          </cell>
          <cell r="L9">
            <v>0</v>
          </cell>
          <cell r="M9">
            <v>0</v>
          </cell>
          <cell r="O9">
            <v>0</v>
          </cell>
          <cell r="P9">
            <v>0</v>
          </cell>
          <cell r="Q9">
            <v>0</v>
          </cell>
          <cell r="R9">
            <v>0</v>
          </cell>
          <cell r="S9">
            <v>0</v>
          </cell>
          <cell r="T9">
            <v>0</v>
          </cell>
          <cell r="U9">
            <v>0</v>
          </cell>
          <cell r="V9">
            <v>0</v>
          </cell>
        </row>
        <row r="10">
          <cell r="B10" t="str">
            <v>25A</v>
          </cell>
          <cell r="C10">
            <v>1990</v>
          </cell>
          <cell r="D10">
            <v>7.5</v>
          </cell>
          <cell r="E10">
            <v>14925</v>
          </cell>
          <cell r="F10">
            <v>0</v>
          </cell>
          <cell r="G10">
            <v>0</v>
          </cell>
          <cell r="H10">
            <v>0</v>
          </cell>
          <cell r="I10">
            <v>0</v>
          </cell>
          <cell r="K10">
            <v>0</v>
          </cell>
          <cell r="L10">
            <v>0</v>
          </cell>
          <cell r="M10">
            <v>0</v>
          </cell>
          <cell r="O10">
            <v>0</v>
          </cell>
          <cell r="P10">
            <v>0</v>
          </cell>
          <cell r="Q10">
            <v>0</v>
          </cell>
          <cell r="R10">
            <v>0</v>
          </cell>
          <cell r="S10">
            <v>0</v>
          </cell>
          <cell r="T10">
            <v>0</v>
          </cell>
          <cell r="U10">
            <v>0</v>
          </cell>
          <cell r="V10">
            <v>0</v>
          </cell>
        </row>
        <row r="11">
          <cell r="B11" t="str">
            <v>32A</v>
          </cell>
          <cell r="C11">
            <v>2110</v>
          </cell>
          <cell r="E11">
            <v>0</v>
          </cell>
          <cell r="F11">
            <v>1</v>
          </cell>
          <cell r="G11">
            <v>2110</v>
          </cell>
          <cell r="I11">
            <v>0</v>
          </cell>
          <cell r="K11">
            <v>0</v>
          </cell>
          <cell r="M11">
            <v>0</v>
          </cell>
          <cell r="N11">
            <v>0</v>
          </cell>
          <cell r="O11">
            <v>0</v>
          </cell>
          <cell r="Q11">
            <v>0</v>
          </cell>
          <cell r="R11">
            <v>0</v>
          </cell>
          <cell r="S11">
            <v>0</v>
          </cell>
          <cell r="T11">
            <v>0</v>
          </cell>
          <cell r="U11">
            <v>0</v>
          </cell>
          <cell r="V11">
            <v>0</v>
          </cell>
        </row>
        <row r="12">
          <cell r="B12" t="str">
            <v>40A</v>
          </cell>
          <cell r="C12">
            <v>2300</v>
          </cell>
          <cell r="E12">
            <v>0</v>
          </cell>
          <cell r="F12">
            <v>1</v>
          </cell>
          <cell r="G12">
            <v>2300</v>
          </cell>
          <cell r="H12">
            <v>0</v>
          </cell>
          <cell r="I12">
            <v>0</v>
          </cell>
          <cell r="J12">
            <v>0</v>
          </cell>
          <cell r="K12">
            <v>0</v>
          </cell>
          <cell r="M12">
            <v>0</v>
          </cell>
          <cell r="N12">
            <v>0</v>
          </cell>
          <cell r="O12">
            <v>0</v>
          </cell>
          <cell r="Q12">
            <v>0</v>
          </cell>
          <cell r="R12">
            <v>0</v>
          </cell>
          <cell r="S12">
            <v>0</v>
          </cell>
          <cell r="T12">
            <v>0</v>
          </cell>
          <cell r="U12">
            <v>0</v>
          </cell>
          <cell r="V12">
            <v>0</v>
          </cell>
        </row>
        <row r="13">
          <cell r="B13" t="str">
            <v>50A</v>
          </cell>
          <cell r="C13">
            <v>2500</v>
          </cell>
          <cell r="E13">
            <v>0</v>
          </cell>
          <cell r="F13">
            <v>4</v>
          </cell>
          <cell r="G13">
            <v>10000</v>
          </cell>
          <cell r="H13">
            <v>0</v>
          </cell>
          <cell r="I13">
            <v>0</v>
          </cell>
          <cell r="K13">
            <v>0</v>
          </cell>
          <cell r="M13">
            <v>0</v>
          </cell>
          <cell r="N13">
            <v>0</v>
          </cell>
          <cell r="O13">
            <v>0</v>
          </cell>
          <cell r="P13">
            <v>0</v>
          </cell>
          <cell r="Q13">
            <v>0</v>
          </cell>
          <cell r="R13">
            <v>0</v>
          </cell>
          <cell r="S13">
            <v>0</v>
          </cell>
          <cell r="T13">
            <v>0</v>
          </cell>
          <cell r="U13">
            <v>0</v>
          </cell>
          <cell r="V13">
            <v>0</v>
          </cell>
        </row>
        <row r="14">
          <cell r="B14" t="str">
            <v>65A</v>
          </cell>
          <cell r="C14">
            <v>2760</v>
          </cell>
          <cell r="E14">
            <v>0</v>
          </cell>
          <cell r="G14">
            <v>0</v>
          </cell>
          <cell r="I14">
            <v>0</v>
          </cell>
          <cell r="K14">
            <v>0</v>
          </cell>
          <cell r="M14">
            <v>0</v>
          </cell>
          <cell r="O14">
            <v>0</v>
          </cell>
          <cell r="Q14">
            <v>0</v>
          </cell>
          <cell r="R14">
            <v>0</v>
          </cell>
          <cell r="S14">
            <v>0</v>
          </cell>
          <cell r="T14">
            <v>0</v>
          </cell>
          <cell r="U14">
            <v>0</v>
          </cell>
          <cell r="V14">
            <v>0</v>
          </cell>
        </row>
        <row r="15">
          <cell r="B15" t="str">
            <v>75A</v>
          </cell>
          <cell r="C15">
            <v>3060</v>
          </cell>
          <cell r="E15">
            <v>0</v>
          </cell>
          <cell r="F15">
            <v>1</v>
          </cell>
          <cell r="G15">
            <v>3060</v>
          </cell>
          <cell r="I15">
            <v>0</v>
          </cell>
          <cell r="K15">
            <v>0</v>
          </cell>
          <cell r="M15">
            <v>0</v>
          </cell>
          <cell r="O15">
            <v>0</v>
          </cell>
          <cell r="Q15">
            <v>0</v>
          </cell>
          <cell r="R15">
            <v>0</v>
          </cell>
          <cell r="S15">
            <v>0</v>
          </cell>
          <cell r="T15">
            <v>0</v>
          </cell>
          <cell r="U15">
            <v>0</v>
          </cell>
          <cell r="V15">
            <v>0</v>
          </cell>
        </row>
        <row r="16">
          <cell r="E16">
            <v>0</v>
          </cell>
          <cell r="G16">
            <v>0</v>
          </cell>
          <cell r="I16">
            <v>0</v>
          </cell>
          <cell r="K16">
            <v>0</v>
          </cell>
          <cell r="M16">
            <v>0</v>
          </cell>
          <cell r="O16">
            <v>0</v>
          </cell>
          <cell r="Q16">
            <v>0</v>
          </cell>
          <cell r="R16">
            <v>0</v>
          </cell>
          <cell r="S16">
            <v>0</v>
          </cell>
          <cell r="T16">
            <v>0</v>
          </cell>
          <cell r="U16">
            <v>0</v>
          </cell>
          <cell r="V16">
            <v>0</v>
          </cell>
        </row>
        <row r="17">
          <cell r="E17">
            <v>0</v>
          </cell>
          <cell r="G17">
            <v>0</v>
          </cell>
          <cell r="I17">
            <v>0</v>
          </cell>
          <cell r="K17">
            <v>0</v>
          </cell>
          <cell r="M17">
            <v>0</v>
          </cell>
          <cell r="O17">
            <v>0</v>
          </cell>
          <cell r="Q17">
            <v>0</v>
          </cell>
          <cell r="R17">
            <v>0</v>
          </cell>
          <cell r="S17">
            <v>0</v>
          </cell>
          <cell r="T17">
            <v>0</v>
          </cell>
          <cell r="U17">
            <v>0</v>
          </cell>
          <cell r="V17">
            <v>0</v>
          </cell>
        </row>
        <row r="18">
          <cell r="E18">
            <v>0</v>
          </cell>
          <cell r="G18">
            <v>0</v>
          </cell>
          <cell r="I18">
            <v>0</v>
          </cell>
          <cell r="K18">
            <v>0</v>
          </cell>
          <cell r="M18">
            <v>0</v>
          </cell>
          <cell r="O18">
            <v>0</v>
          </cell>
          <cell r="Q18">
            <v>0</v>
          </cell>
          <cell r="R18">
            <v>0</v>
          </cell>
          <cell r="S18">
            <v>0</v>
          </cell>
          <cell r="T18">
            <v>0</v>
          </cell>
          <cell r="U18">
            <v>0</v>
          </cell>
          <cell r="V18">
            <v>0</v>
          </cell>
        </row>
        <row r="19">
          <cell r="E19">
            <v>0</v>
          </cell>
          <cell r="G19">
            <v>0</v>
          </cell>
          <cell r="I19">
            <v>0</v>
          </cell>
          <cell r="K19">
            <v>0</v>
          </cell>
          <cell r="M19">
            <v>0</v>
          </cell>
          <cell r="O19">
            <v>0</v>
          </cell>
          <cell r="Q19">
            <v>0</v>
          </cell>
          <cell r="R19">
            <v>0</v>
          </cell>
          <cell r="S19">
            <v>0</v>
          </cell>
          <cell r="T19">
            <v>0</v>
          </cell>
          <cell r="U19">
            <v>0</v>
          </cell>
          <cell r="V19">
            <v>0</v>
          </cell>
        </row>
        <row r="20">
          <cell r="E20">
            <v>0</v>
          </cell>
          <cell r="G20">
            <v>0</v>
          </cell>
          <cell r="I20">
            <v>0</v>
          </cell>
          <cell r="K20">
            <v>0</v>
          </cell>
          <cell r="M20">
            <v>0</v>
          </cell>
          <cell r="O20">
            <v>0</v>
          </cell>
          <cell r="Q20">
            <v>0</v>
          </cell>
          <cell r="R20">
            <v>0</v>
          </cell>
          <cell r="S20">
            <v>0</v>
          </cell>
          <cell r="T20">
            <v>0</v>
          </cell>
          <cell r="U20">
            <v>0</v>
          </cell>
          <cell r="V20">
            <v>0</v>
          </cell>
        </row>
        <row r="21">
          <cell r="E21">
            <v>0</v>
          </cell>
          <cell r="G21">
            <v>0</v>
          </cell>
          <cell r="I21">
            <v>0</v>
          </cell>
          <cell r="K21">
            <v>0</v>
          </cell>
          <cell r="M21">
            <v>0</v>
          </cell>
          <cell r="O21">
            <v>0</v>
          </cell>
          <cell r="Q21">
            <v>0</v>
          </cell>
          <cell r="R21">
            <v>0</v>
          </cell>
          <cell r="S21">
            <v>0</v>
          </cell>
          <cell r="T21">
            <v>0</v>
          </cell>
          <cell r="U21">
            <v>0</v>
          </cell>
          <cell r="V21">
            <v>0</v>
          </cell>
        </row>
        <row r="22">
          <cell r="E22">
            <v>0</v>
          </cell>
          <cell r="G22">
            <v>0</v>
          </cell>
          <cell r="I22">
            <v>0</v>
          </cell>
          <cell r="K22">
            <v>0</v>
          </cell>
          <cell r="M22">
            <v>0</v>
          </cell>
          <cell r="O22">
            <v>0</v>
          </cell>
          <cell r="Q22">
            <v>0</v>
          </cell>
          <cell r="R22">
            <v>0</v>
          </cell>
          <cell r="S22">
            <v>0</v>
          </cell>
          <cell r="T22">
            <v>0</v>
          </cell>
          <cell r="U22">
            <v>0</v>
          </cell>
          <cell r="V22">
            <v>0</v>
          </cell>
        </row>
        <row r="23">
          <cell r="E23">
            <v>0</v>
          </cell>
          <cell r="G23">
            <v>0</v>
          </cell>
          <cell r="I23">
            <v>0</v>
          </cell>
          <cell r="J23">
            <v>0</v>
          </cell>
          <cell r="K23">
            <v>0</v>
          </cell>
          <cell r="M23">
            <v>0</v>
          </cell>
          <cell r="N23">
            <v>0</v>
          </cell>
          <cell r="O23">
            <v>0</v>
          </cell>
          <cell r="Q23">
            <v>0</v>
          </cell>
          <cell r="R23">
            <v>0</v>
          </cell>
          <cell r="S23">
            <v>0</v>
          </cell>
          <cell r="T23">
            <v>0</v>
          </cell>
          <cell r="U23">
            <v>0</v>
          </cell>
          <cell r="V23">
            <v>0</v>
          </cell>
        </row>
        <row r="24">
          <cell r="E24">
            <v>0</v>
          </cell>
          <cell r="G24">
            <v>0</v>
          </cell>
          <cell r="I24">
            <v>0</v>
          </cell>
          <cell r="J24">
            <v>0</v>
          </cell>
          <cell r="K24">
            <v>0</v>
          </cell>
          <cell r="L24">
            <v>0</v>
          </cell>
          <cell r="M24">
            <v>0</v>
          </cell>
          <cell r="N24">
            <v>0</v>
          </cell>
          <cell r="O24">
            <v>0</v>
          </cell>
          <cell r="P24">
            <v>0</v>
          </cell>
          <cell r="Q24">
            <v>0</v>
          </cell>
          <cell r="R24">
            <v>0</v>
          </cell>
          <cell r="S24">
            <v>0</v>
          </cell>
          <cell r="T24">
            <v>0</v>
          </cell>
          <cell r="U24">
            <v>0</v>
          </cell>
          <cell r="V24">
            <v>0</v>
          </cell>
        </row>
        <row r="25">
          <cell r="B25">
            <v>0</v>
          </cell>
          <cell r="C25">
            <v>0</v>
          </cell>
          <cell r="E25">
            <v>0</v>
          </cell>
          <cell r="G25">
            <v>0</v>
          </cell>
          <cell r="I25">
            <v>0</v>
          </cell>
          <cell r="K25">
            <v>0</v>
          </cell>
          <cell r="M25">
            <v>0</v>
          </cell>
          <cell r="O25">
            <v>0</v>
          </cell>
          <cell r="Q25">
            <v>0</v>
          </cell>
          <cell r="R25">
            <v>0</v>
          </cell>
          <cell r="S25">
            <v>0</v>
          </cell>
          <cell r="T25">
            <v>0</v>
          </cell>
          <cell r="U25">
            <v>0</v>
          </cell>
          <cell r="V25">
            <v>0</v>
          </cell>
        </row>
        <row r="26">
          <cell r="E26">
            <v>0</v>
          </cell>
          <cell r="G26">
            <v>0</v>
          </cell>
          <cell r="I26">
            <v>0</v>
          </cell>
          <cell r="K26">
            <v>0</v>
          </cell>
          <cell r="M26">
            <v>0</v>
          </cell>
          <cell r="O26">
            <v>0</v>
          </cell>
          <cell r="Q26">
            <v>0</v>
          </cell>
          <cell r="R26">
            <v>0</v>
          </cell>
          <cell r="S26">
            <v>0</v>
          </cell>
          <cell r="T26">
            <v>0</v>
          </cell>
          <cell r="U26">
            <v>0</v>
          </cell>
          <cell r="V26">
            <v>0</v>
          </cell>
        </row>
        <row r="27">
          <cell r="E27">
            <v>0</v>
          </cell>
          <cell r="G27">
            <v>0</v>
          </cell>
          <cell r="I27">
            <v>0</v>
          </cell>
          <cell r="K27">
            <v>0</v>
          </cell>
          <cell r="M27">
            <v>0</v>
          </cell>
          <cell r="O27">
            <v>0</v>
          </cell>
          <cell r="Q27">
            <v>0</v>
          </cell>
          <cell r="R27">
            <v>0</v>
          </cell>
          <cell r="S27">
            <v>0</v>
          </cell>
          <cell r="T27">
            <v>0</v>
          </cell>
          <cell r="U27">
            <v>0</v>
          </cell>
          <cell r="V27">
            <v>0</v>
          </cell>
        </row>
        <row r="28">
          <cell r="E28">
            <v>0</v>
          </cell>
          <cell r="G28">
            <v>0</v>
          </cell>
          <cell r="I28">
            <v>0</v>
          </cell>
          <cell r="K28">
            <v>0</v>
          </cell>
          <cell r="M28">
            <v>0</v>
          </cell>
          <cell r="O28">
            <v>0</v>
          </cell>
          <cell r="Q28">
            <v>0</v>
          </cell>
          <cell r="R28">
            <v>0</v>
          </cell>
          <cell r="S28">
            <v>0</v>
          </cell>
          <cell r="T28">
            <v>0</v>
          </cell>
          <cell r="U28">
            <v>0</v>
          </cell>
          <cell r="V28">
            <v>0</v>
          </cell>
        </row>
        <row r="29">
          <cell r="E29">
            <v>0</v>
          </cell>
          <cell r="G29">
            <v>0</v>
          </cell>
          <cell r="I29">
            <v>0</v>
          </cell>
          <cell r="K29">
            <v>0</v>
          </cell>
          <cell r="M29">
            <v>0</v>
          </cell>
          <cell r="O29">
            <v>0</v>
          </cell>
          <cell r="Q29">
            <v>0</v>
          </cell>
          <cell r="R29">
            <v>0</v>
          </cell>
          <cell r="S29">
            <v>0</v>
          </cell>
          <cell r="T29">
            <v>0</v>
          </cell>
          <cell r="U29">
            <v>0</v>
          </cell>
          <cell r="V29">
            <v>0</v>
          </cell>
        </row>
        <row r="30">
          <cell r="E30">
            <v>0</v>
          </cell>
          <cell r="G30">
            <v>0</v>
          </cell>
          <cell r="I30">
            <v>0</v>
          </cell>
          <cell r="K30">
            <v>0</v>
          </cell>
          <cell r="M30">
            <v>0</v>
          </cell>
          <cell r="O30">
            <v>0</v>
          </cell>
          <cell r="Q30">
            <v>0</v>
          </cell>
          <cell r="R30">
            <v>0</v>
          </cell>
          <cell r="S30">
            <v>0</v>
          </cell>
          <cell r="T30">
            <v>0</v>
          </cell>
        </row>
        <row r="31">
          <cell r="E31">
            <v>0</v>
          </cell>
          <cell r="G31">
            <v>0</v>
          </cell>
          <cell r="I31">
            <v>0</v>
          </cell>
          <cell r="K31">
            <v>0</v>
          </cell>
          <cell r="M31">
            <v>0</v>
          </cell>
          <cell r="O31">
            <v>0</v>
          </cell>
          <cell r="Q31">
            <v>0</v>
          </cell>
          <cell r="R31">
            <v>0</v>
          </cell>
          <cell r="S31">
            <v>0</v>
          </cell>
          <cell r="T31">
            <v>0</v>
          </cell>
          <cell r="U31">
            <v>0</v>
          </cell>
        </row>
        <row r="32">
          <cell r="R32">
            <v>0</v>
          </cell>
          <cell r="T32">
            <v>0</v>
          </cell>
          <cell r="U32">
            <v>0</v>
          </cell>
          <cell r="V32">
            <v>0</v>
          </cell>
        </row>
        <row r="33">
          <cell r="B33" t="str">
            <v>計</v>
          </cell>
          <cell r="E33">
            <v>32130</v>
          </cell>
          <cell r="G33">
            <v>17470</v>
          </cell>
          <cell r="I33">
            <v>0</v>
          </cell>
          <cell r="K33">
            <v>0</v>
          </cell>
          <cell r="M33">
            <v>0</v>
          </cell>
          <cell r="O33">
            <v>0</v>
          </cell>
          <cell r="Q33">
            <v>0</v>
          </cell>
          <cell r="R33">
            <v>0</v>
          </cell>
          <cell r="S33">
            <v>0</v>
          </cell>
          <cell r="T33">
            <v>0</v>
          </cell>
          <cell r="U33">
            <v>0</v>
          </cell>
          <cell r="V33">
            <v>0</v>
          </cell>
        </row>
        <row r="34">
          <cell r="B34" t="str">
            <v>採用金額</v>
          </cell>
          <cell r="E34">
            <v>32100</v>
          </cell>
          <cell r="G34">
            <v>17400</v>
          </cell>
          <cell r="I34">
            <v>0</v>
          </cell>
          <cell r="K34">
            <v>0</v>
          </cell>
          <cell r="M34">
            <v>0</v>
          </cell>
          <cell r="O34">
            <v>0</v>
          </cell>
          <cell r="Q34">
            <v>0</v>
          </cell>
          <cell r="R34">
            <v>0</v>
          </cell>
          <cell r="S34">
            <v>0</v>
          </cell>
          <cell r="T34">
            <v>0</v>
          </cell>
          <cell r="U34">
            <v>0</v>
          </cell>
          <cell r="V34">
            <v>0</v>
          </cell>
        </row>
      </sheetData>
      <sheetData sheetId="4" refreshError="1"/>
      <sheetData sheetId="5" refreshError="1"/>
      <sheetData sheetId="6" refreshError="1"/>
      <sheetData sheetId="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41"/>
  <sheetViews>
    <sheetView showGridLines="0" tabSelected="1" view="pageBreakPreview" zoomScaleNormal="75" zoomScaleSheetLayoutView="100" workbookViewId="0"/>
  </sheetViews>
  <sheetFormatPr defaultColWidth="10.33203125" defaultRowHeight="13.2"/>
  <cols>
    <col min="1" max="6" width="2.5546875" style="162" customWidth="1"/>
    <col min="7" max="7" width="0.5546875" style="162" customWidth="1"/>
    <col min="8" max="9" width="2.5546875" style="162" customWidth="1"/>
    <col min="10" max="10" width="0.33203125" style="162" customWidth="1"/>
    <col min="11" max="11" width="0.6640625" style="162" customWidth="1"/>
    <col min="12" max="12" width="2.5546875" style="162" customWidth="1"/>
    <col min="13" max="13" width="0.109375" style="162" customWidth="1"/>
    <col min="14" max="63" width="2.5546875" style="162" customWidth="1"/>
    <col min="64" max="256" width="10.33203125" style="162"/>
    <col min="257" max="262" width="2.5546875" style="162" customWidth="1"/>
    <col min="263" max="263" width="0.5546875" style="162" customWidth="1"/>
    <col min="264" max="265" width="2.5546875" style="162" customWidth="1"/>
    <col min="266" max="266" width="0.33203125" style="162" customWidth="1"/>
    <col min="267" max="267" width="0.6640625" style="162" customWidth="1"/>
    <col min="268" max="268" width="2.5546875" style="162" customWidth="1"/>
    <col min="269" max="269" width="0.109375" style="162" customWidth="1"/>
    <col min="270" max="319" width="2.5546875" style="162" customWidth="1"/>
    <col min="320" max="512" width="10.33203125" style="162"/>
    <col min="513" max="518" width="2.5546875" style="162" customWidth="1"/>
    <col min="519" max="519" width="0.5546875" style="162" customWidth="1"/>
    <col min="520" max="521" width="2.5546875" style="162" customWidth="1"/>
    <col min="522" max="522" width="0.33203125" style="162" customWidth="1"/>
    <col min="523" max="523" width="0.6640625" style="162" customWidth="1"/>
    <col min="524" max="524" width="2.5546875" style="162" customWidth="1"/>
    <col min="525" max="525" width="0.109375" style="162" customWidth="1"/>
    <col min="526" max="575" width="2.5546875" style="162" customWidth="1"/>
    <col min="576" max="768" width="10.33203125" style="162"/>
    <col min="769" max="774" width="2.5546875" style="162" customWidth="1"/>
    <col min="775" max="775" width="0.5546875" style="162" customWidth="1"/>
    <col min="776" max="777" width="2.5546875" style="162" customWidth="1"/>
    <col min="778" max="778" width="0.33203125" style="162" customWidth="1"/>
    <col min="779" max="779" width="0.6640625" style="162" customWidth="1"/>
    <col min="780" max="780" width="2.5546875" style="162" customWidth="1"/>
    <col min="781" max="781" width="0.109375" style="162" customWidth="1"/>
    <col min="782" max="831" width="2.5546875" style="162" customWidth="1"/>
    <col min="832" max="1024" width="10.33203125" style="162"/>
    <col min="1025" max="1030" width="2.5546875" style="162" customWidth="1"/>
    <col min="1031" max="1031" width="0.5546875" style="162" customWidth="1"/>
    <col min="1032" max="1033" width="2.5546875" style="162" customWidth="1"/>
    <col min="1034" max="1034" width="0.33203125" style="162" customWidth="1"/>
    <col min="1035" max="1035" width="0.6640625" style="162" customWidth="1"/>
    <col min="1036" max="1036" width="2.5546875" style="162" customWidth="1"/>
    <col min="1037" max="1037" width="0.109375" style="162" customWidth="1"/>
    <col min="1038" max="1087" width="2.5546875" style="162" customWidth="1"/>
    <col min="1088" max="1280" width="10.33203125" style="162"/>
    <col min="1281" max="1286" width="2.5546875" style="162" customWidth="1"/>
    <col min="1287" max="1287" width="0.5546875" style="162" customWidth="1"/>
    <col min="1288" max="1289" width="2.5546875" style="162" customWidth="1"/>
    <col min="1290" max="1290" width="0.33203125" style="162" customWidth="1"/>
    <col min="1291" max="1291" width="0.6640625" style="162" customWidth="1"/>
    <col min="1292" max="1292" width="2.5546875" style="162" customWidth="1"/>
    <col min="1293" max="1293" width="0.109375" style="162" customWidth="1"/>
    <col min="1294" max="1343" width="2.5546875" style="162" customWidth="1"/>
    <col min="1344" max="1536" width="10.33203125" style="162"/>
    <col min="1537" max="1542" width="2.5546875" style="162" customWidth="1"/>
    <col min="1543" max="1543" width="0.5546875" style="162" customWidth="1"/>
    <col min="1544" max="1545" width="2.5546875" style="162" customWidth="1"/>
    <col min="1546" max="1546" width="0.33203125" style="162" customWidth="1"/>
    <col min="1547" max="1547" width="0.6640625" style="162" customWidth="1"/>
    <col min="1548" max="1548" width="2.5546875" style="162" customWidth="1"/>
    <col min="1549" max="1549" width="0.109375" style="162" customWidth="1"/>
    <col min="1550" max="1599" width="2.5546875" style="162" customWidth="1"/>
    <col min="1600" max="1792" width="10.33203125" style="162"/>
    <col min="1793" max="1798" width="2.5546875" style="162" customWidth="1"/>
    <col min="1799" max="1799" width="0.5546875" style="162" customWidth="1"/>
    <col min="1800" max="1801" width="2.5546875" style="162" customWidth="1"/>
    <col min="1802" max="1802" width="0.33203125" style="162" customWidth="1"/>
    <col min="1803" max="1803" width="0.6640625" style="162" customWidth="1"/>
    <col min="1804" max="1804" width="2.5546875" style="162" customWidth="1"/>
    <col min="1805" max="1805" width="0.109375" style="162" customWidth="1"/>
    <col min="1806" max="1855" width="2.5546875" style="162" customWidth="1"/>
    <col min="1856" max="2048" width="10.33203125" style="162"/>
    <col min="2049" max="2054" width="2.5546875" style="162" customWidth="1"/>
    <col min="2055" max="2055" width="0.5546875" style="162" customWidth="1"/>
    <col min="2056" max="2057" width="2.5546875" style="162" customWidth="1"/>
    <col min="2058" max="2058" width="0.33203125" style="162" customWidth="1"/>
    <col min="2059" max="2059" width="0.6640625" style="162" customWidth="1"/>
    <col min="2060" max="2060" width="2.5546875" style="162" customWidth="1"/>
    <col min="2061" max="2061" width="0.109375" style="162" customWidth="1"/>
    <col min="2062" max="2111" width="2.5546875" style="162" customWidth="1"/>
    <col min="2112" max="2304" width="10.33203125" style="162"/>
    <col min="2305" max="2310" width="2.5546875" style="162" customWidth="1"/>
    <col min="2311" max="2311" width="0.5546875" style="162" customWidth="1"/>
    <col min="2312" max="2313" width="2.5546875" style="162" customWidth="1"/>
    <col min="2314" max="2314" width="0.33203125" style="162" customWidth="1"/>
    <col min="2315" max="2315" width="0.6640625" style="162" customWidth="1"/>
    <col min="2316" max="2316" width="2.5546875" style="162" customWidth="1"/>
    <col min="2317" max="2317" width="0.109375" style="162" customWidth="1"/>
    <col min="2318" max="2367" width="2.5546875" style="162" customWidth="1"/>
    <col min="2368" max="2560" width="10.33203125" style="162"/>
    <col min="2561" max="2566" width="2.5546875" style="162" customWidth="1"/>
    <col min="2567" max="2567" width="0.5546875" style="162" customWidth="1"/>
    <col min="2568" max="2569" width="2.5546875" style="162" customWidth="1"/>
    <col min="2570" max="2570" width="0.33203125" style="162" customWidth="1"/>
    <col min="2571" max="2571" width="0.6640625" style="162" customWidth="1"/>
    <col min="2572" max="2572" width="2.5546875" style="162" customWidth="1"/>
    <col min="2573" max="2573" width="0.109375" style="162" customWidth="1"/>
    <col min="2574" max="2623" width="2.5546875" style="162" customWidth="1"/>
    <col min="2624" max="2816" width="10.33203125" style="162"/>
    <col min="2817" max="2822" width="2.5546875" style="162" customWidth="1"/>
    <col min="2823" max="2823" width="0.5546875" style="162" customWidth="1"/>
    <col min="2824" max="2825" width="2.5546875" style="162" customWidth="1"/>
    <col min="2826" max="2826" width="0.33203125" style="162" customWidth="1"/>
    <col min="2827" max="2827" width="0.6640625" style="162" customWidth="1"/>
    <col min="2828" max="2828" width="2.5546875" style="162" customWidth="1"/>
    <col min="2829" max="2829" width="0.109375" style="162" customWidth="1"/>
    <col min="2830" max="2879" width="2.5546875" style="162" customWidth="1"/>
    <col min="2880" max="3072" width="10.33203125" style="162"/>
    <col min="3073" max="3078" width="2.5546875" style="162" customWidth="1"/>
    <col min="3079" max="3079" width="0.5546875" style="162" customWidth="1"/>
    <col min="3080" max="3081" width="2.5546875" style="162" customWidth="1"/>
    <col min="3082" max="3082" width="0.33203125" style="162" customWidth="1"/>
    <col min="3083" max="3083" width="0.6640625" style="162" customWidth="1"/>
    <col min="3084" max="3084" width="2.5546875" style="162" customWidth="1"/>
    <col min="3085" max="3085" width="0.109375" style="162" customWidth="1"/>
    <col min="3086" max="3135" width="2.5546875" style="162" customWidth="1"/>
    <col min="3136" max="3328" width="10.33203125" style="162"/>
    <col min="3329" max="3334" width="2.5546875" style="162" customWidth="1"/>
    <col min="3335" max="3335" width="0.5546875" style="162" customWidth="1"/>
    <col min="3336" max="3337" width="2.5546875" style="162" customWidth="1"/>
    <col min="3338" max="3338" width="0.33203125" style="162" customWidth="1"/>
    <col min="3339" max="3339" width="0.6640625" style="162" customWidth="1"/>
    <col min="3340" max="3340" width="2.5546875" style="162" customWidth="1"/>
    <col min="3341" max="3341" width="0.109375" style="162" customWidth="1"/>
    <col min="3342" max="3391" width="2.5546875" style="162" customWidth="1"/>
    <col min="3392" max="3584" width="10.33203125" style="162"/>
    <col min="3585" max="3590" width="2.5546875" style="162" customWidth="1"/>
    <col min="3591" max="3591" width="0.5546875" style="162" customWidth="1"/>
    <col min="3592" max="3593" width="2.5546875" style="162" customWidth="1"/>
    <col min="3594" max="3594" width="0.33203125" style="162" customWidth="1"/>
    <col min="3595" max="3595" width="0.6640625" style="162" customWidth="1"/>
    <col min="3596" max="3596" width="2.5546875" style="162" customWidth="1"/>
    <col min="3597" max="3597" width="0.109375" style="162" customWidth="1"/>
    <col min="3598" max="3647" width="2.5546875" style="162" customWidth="1"/>
    <col min="3648" max="3840" width="10.33203125" style="162"/>
    <col min="3841" max="3846" width="2.5546875" style="162" customWidth="1"/>
    <col min="3847" max="3847" width="0.5546875" style="162" customWidth="1"/>
    <col min="3848" max="3849" width="2.5546875" style="162" customWidth="1"/>
    <col min="3850" max="3850" width="0.33203125" style="162" customWidth="1"/>
    <col min="3851" max="3851" width="0.6640625" style="162" customWidth="1"/>
    <col min="3852" max="3852" width="2.5546875" style="162" customWidth="1"/>
    <col min="3853" max="3853" width="0.109375" style="162" customWidth="1"/>
    <col min="3854" max="3903" width="2.5546875" style="162" customWidth="1"/>
    <col min="3904" max="4096" width="10.33203125" style="162"/>
    <col min="4097" max="4102" width="2.5546875" style="162" customWidth="1"/>
    <col min="4103" max="4103" width="0.5546875" style="162" customWidth="1"/>
    <col min="4104" max="4105" width="2.5546875" style="162" customWidth="1"/>
    <col min="4106" max="4106" width="0.33203125" style="162" customWidth="1"/>
    <col min="4107" max="4107" width="0.6640625" style="162" customWidth="1"/>
    <col min="4108" max="4108" width="2.5546875" style="162" customWidth="1"/>
    <col min="4109" max="4109" width="0.109375" style="162" customWidth="1"/>
    <col min="4110" max="4159" width="2.5546875" style="162" customWidth="1"/>
    <col min="4160" max="4352" width="10.33203125" style="162"/>
    <col min="4353" max="4358" width="2.5546875" style="162" customWidth="1"/>
    <col min="4359" max="4359" width="0.5546875" style="162" customWidth="1"/>
    <col min="4360" max="4361" width="2.5546875" style="162" customWidth="1"/>
    <col min="4362" max="4362" width="0.33203125" style="162" customWidth="1"/>
    <col min="4363" max="4363" width="0.6640625" style="162" customWidth="1"/>
    <col min="4364" max="4364" width="2.5546875" style="162" customWidth="1"/>
    <col min="4365" max="4365" width="0.109375" style="162" customWidth="1"/>
    <col min="4366" max="4415" width="2.5546875" style="162" customWidth="1"/>
    <col min="4416" max="4608" width="10.33203125" style="162"/>
    <col min="4609" max="4614" width="2.5546875" style="162" customWidth="1"/>
    <col min="4615" max="4615" width="0.5546875" style="162" customWidth="1"/>
    <col min="4616" max="4617" width="2.5546875" style="162" customWidth="1"/>
    <col min="4618" max="4618" width="0.33203125" style="162" customWidth="1"/>
    <col min="4619" max="4619" width="0.6640625" style="162" customWidth="1"/>
    <col min="4620" max="4620" width="2.5546875" style="162" customWidth="1"/>
    <col min="4621" max="4621" width="0.109375" style="162" customWidth="1"/>
    <col min="4622" max="4671" width="2.5546875" style="162" customWidth="1"/>
    <col min="4672" max="4864" width="10.33203125" style="162"/>
    <col min="4865" max="4870" width="2.5546875" style="162" customWidth="1"/>
    <col min="4871" max="4871" width="0.5546875" style="162" customWidth="1"/>
    <col min="4872" max="4873" width="2.5546875" style="162" customWidth="1"/>
    <col min="4874" max="4874" width="0.33203125" style="162" customWidth="1"/>
    <col min="4875" max="4875" width="0.6640625" style="162" customWidth="1"/>
    <col min="4876" max="4876" width="2.5546875" style="162" customWidth="1"/>
    <col min="4877" max="4877" width="0.109375" style="162" customWidth="1"/>
    <col min="4878" max="4927" width="2.5546875" style="162" customWidth="1"/>
    <col min="4928" max="5120" width="10.33203125" style="162"/>
    <col min="5121" max="5126" width="2.5546875" style="162" customWidth="1"/>
    <col min="5127" max="5127" width="0.5546875" style="162" customWidth="1"/>
    <col min="5128" max="5129" width="2.5546875" style="162" customWidth="1"/>
    <col min="5130" max="5130" width="0.33203125" style="162" customWidth="1"/>
    <col min="5131" max="5131" width="0.6640625" style="162" customWidth="1"/>
    <col min="5132" max="5132" width="2.5546875" style="162" customWidth="1"/>
    <col min="5133" max="5133" width="0.109375" style="162" customWidth="1"/>
    <col min="5134" max="5183" width="2.5546875" style="162" customWidth="1"/>
    <col min="5184" max="5376" width="10.33203125" style="162"/>
    <col min="5377" max="5382" width="2.5546875" style="162" customWidth="1"/>
    <col min="5383" max="5383" width="0.5546875" style="162" customWidth="1"/>
    <col min="5384" max="5385" width="2.5546875" style="162" customWidth="1"/>
    <col min="5386" max="5386" width="0.33203125" style="162" customWidth="1"/>
    <col min="5387" max="5387" width="0.6640625" style="162" customWidth="1"/>
    <col min="5388" max="5388" width="2.5546875" style="162" customWidth="1"/>
    <col min="5389" max="5389" width="0.109375" style="162" customWidth="1"/>
    <col min="5390" max="5439" width="2.5546875" style="162" customWidth="1"/>
    <col min="5440" max="5632" width="10.33203125" style="162"/>
    <col min="5633" max="5638" width="2.5546875" style="162" customWidth="1"/>
    <col min="5639" max="5639" width="0.5546875" style="162" customWidth="1"/>
    <col min="5640" max="5641" width="2.5546875" style="162" customWidth="1"/>
    <col min="5642" max="5642" width="0.33203125" style="162" customWidth="1"/>
    <col min="5643" max="5643" width="0.6640625" style="162" customWidth="1"/>
    <col min="5644" max="5644" width="2.5546875" style="162" customWidth="1"/>
    <col min="5645" max="5645" width="0.109375" style="162" customWidth="1"/>
    <col min="5646" max="5695" width="2.5546875" style="162" customWidth="1"/>
    <col min="5696" max="5888" width="10.33203125" style="162"/>
    <col min="5889" max="5894" width="2.5546875" style="162" customWidth="1"/>
    <col min="5895" max="5895" width="0.5546875" style="162" customWidth="1"/>
    <col min="5896" max="5897" width="2.5546875" style="162" customWidth="1"/>
    <col min="5898" max="5898" width="0.33203125" style="162" customWidth="1"/>
    <col min="5899" max="5899" width="0.6640625" style="162" customWidth="1"/>
    <col min="5900" max="5900" width="2.5546875" style="162" customWidth="1"/>
    <col min="5901" max="5901" width="0.109375" style="162" customWidth="1"/>
    <col min="5902" max="5951" width="2.5546875" style="162" customWidth="1"/>
    <col min="5952" max="6144" width="10.33203125" style="162"/>
    <col min="6145" max="6150" width="2.5546875" style="162" customWidth="1"/>
    <col min="6151" max="6151" width="0.5546875" style="162" customWidth="1"/>
    <col min="6152" max="6153" width="2.5546875" style="162" customWidth="1"/>
    <col min="6154" max="6154" width="0.33203125" style="162" customWidth="1"/>
    <col min="6155" max="6155" width="0.6640625" style="162" customWidth="1"/>
    <col min="6156" max="6156" width="2.5546875" style="162" customWidth="1"/>
    <col min="6157" max="6157" width="0.109375" style="162" customWidth="1"/>
    <col min="6158" max="6207" width="2.5546875" style="162" customWidth="1"/>
    <col min="6208" max="6400" width="10.33203125" style="162"/>
    <col min="6401" max="6406" width="2.5546875" style="162" customWidth="1"/>
    <col min="6407" max="6407" width="0.5546875" style="162" customWidth="1"/>
    <col min="6408" max="6409" width="2.5546875" style="162" customWidth="1"/>
    <col min="6410" max="6410" width="0.33203125" style="162" customWidth="1"/>
    <col min="6411" max="6411" width="0.6640625" style="162" customWidth="1"/>
    <col min="6412" max="6412" width="2.5546875" style="162" customWidth="1"/>
    <col min="6413" max="6413" width="0.109375" style="162" customWidth="1"/>
    <col min="6414" max="6463" width="2.5546875" style="162" customWidth="1"/>
    <col min="6464" max="6656" width="10.33203125" style="162"/>
    <col min="6657" max="6662" width="2.5546875" style="162" customWidth="1"/>
    <col min="6663" max="6663" width="0.5546875" style="162" customWidth="1"/>
    <col min="6664" max="6665" width="2.5546875" style="162" customWidth="1"/>
    <col min="6666" max="6666" width="0.33203125" style="162" customWidth="1"/>
    <col min="6667" max="6667" width="0.6640625" style="162" customWidth="1"/>
    <col min="6668" max="6668" width="2.5546875" style="162" customWidth="1"/>
    <col min="6669" max="6669" width="0.109375" style="162" customWidth="1"/>
    <col min="6670" max="6719" width="2.5546875" style="162" customWidth="1"/>
    <col min="6720" max="6912" width="10.33203125" style="162"/>
    <col min="6913" max="6918" width="2.5546875" style="162" customWidth="1"/>
    <col min="6919" max="6919" width="0.5546875" style="162" customWidth="1"/>
    <col min="6920" max="6921" width="2.5546875" style="162" customWidth="1"/>
    <col min="6922" max="6922" width="0.33203125" style="162" customWidth="1"/>
    <col min="6923" max="6923" width="0.6640625" style="162" customWidth="1"/>
    <col min="6924" max="6924" width="2.5546875" style="162" customWidth="1"/>
    <col min="6925" max="6925" width="0.109375" style="162" customWidth="1"/>
    <col min="6926" max="6975" width="2.5546875" style="162" customWidth="1"/>
    <col min="6976" max="7168" width="10.33203125" style="162"/>
    <col min="7169" max="7174" width="2.5546875" style="162" customWidth="1"/>
    <col min="7175" max="7175" width="0.5546875" style="162" customWidth="1"/>
    <col min="7176" max="7177" width="2.5546875" style="162" customWidth="1"/>
    <col min="7178" max="7178" width="0.33203125" style="162" customWidth="1"/>
    <col min="7179" max="7179" width="0.6640625" style="162" customWidth="1"/>
    <col min="7180" max="7180" width="2.5546875" style="162" customWidth="1"/>
    <col min="7181" max="7181" width="0.109375" style="162" customWidth="1"/>
    <col min="7182" max="7231" width="2.5546875" style="162" customWidth="1"/>
    <col min="7232" max="7424" width="10.33203125" style="162"/>
    <col min="7425" max="7430" width="2.5546875" style="162" customWidth="1"/>
    <col min="7431" max="7431" width="0.5546875" style="162" customWidth="1"/>
    <col min="7432" max="7433" width="2.5546875" style="162" customWidth="1"/>
    <col min="7434" max="7434" width="0.33203125" style="162" customWidth="1"/>
    <col min="7435" max="7435" width="0.6640625" style="162" customWidth="1"/>
    <col min="7436" max="7436" width="2.5546875" style="162" customWidth="1"/>
    <col min="7437" max="7437" width="0.109375" style="162" customWidth="1"/>
    <col min="7438" max="7487" width="2.5546875" style="162" customWidth="1"/>
    <col min="7488" max="7680" width="10.33203125" style="162"/>
    <col min="7681" max="7686" width="2.5546875" style="162" customWidth="1"/>
    <col min="7687" max="7687" width="0.5546875" style="162" customWidth="1"/>
    <col min="7688" max="7689" width="2.5546875" style="162" customWidth="1"/>
    <col min="7690" max="7690" width="0.33203125" style="162" customWidth="1"/>
    <col min="7691" max="7691" width="0.6640625" style="162" customWidth="1"/>
    <col min="7692" max="7692" width="2.5546875" style="162" customWidth="1"/>
    <col min="7693" max="7693" width="0.109375" style="162" customWidth="1"/>
    <col min="7694" max="7743" width="2.5546875" style="162" customWidth="1"/>
    <col min="7744" max="7936" width="10.33203125" style="162"/>
    <col min="7937" max="7942" width="2.5546875" style="162" customWidth="1"/>
    <col min="7943" max="7943" width="0.5546875" style="162" customWidth="1"/>
    <col min="7944" max="7945" width="2.5546875" style="162" customWidth="1"/>
    <col min="7946" max="7946" width="0.33203125" style="162" customWidth="1"/>
    <col min="7947" max="7947" width="0.6640625" style="162" customWidth="1"/>
    <col min="7948" max="7948" width="2.5546875" style="162" customWidth="1"/>
    <col min="7949" max="7949" width="0.109375" style="162" customWidth="1"/>
    <col min="7950" max="7999" width="2.5546875" style="162" customWidth="1"/>
    <col min="8000" max="8192" width="10.33203125" style="162"/>
    <col min="8193" max="8198" width="2.5546875" style="162" customWidth="1"/>
    <col min="8199" max="8199" width="0.5546875" style="162" customWidth="1"/>
    <col min="8200" max="8201" width="2.5546875" style="162" customWidth="1"/>
    <col min="8202" max="8202" width="0.33203125" style="162" customWidth="1"/>
    <col min="8203" max="8203" width="0.6640625" style="162" customWidth="1"/>
    <col min="8204" max="8204" width="2.5546875" style="162" customWidth="1"/>
    <col min="8205" max="8205" width="0.109375" style="162" customWidth="1"/>
    <col min="8206" max="8255" width="2.5546875" style="162" customWidth="1"/>
    <col min="8256" max="8448" width="10.33203125" style="162"/>
    <col min="8449" max="8454" width="2.5546875" style="162" customWidth="1"/>
    <col min="8455" max="8455" width="0.5546875" style="162" customWidth="1"/>
    <col min="8456" max="8457" width="2.5546875" style="162" customWidth="1"/>
    <col min="8458" max="8458" width="0.33203125" style="162" customWidth="1"/>
    <col min="8459" max="8459" width="0.6640625" style="162" customWidth="1"/>
    <col min="8460" max="8460" width="2.5546875" style="162" customWidth="1"/>
    <col min="8461" max="8461" width="0.109375" style="162" customWidth="1"/>
    <col min="8462" max="8511" width="2.5546875" style="162" customWidth="1"/>
    <col min="8512" max="8704" width="10.33203125" style="162"/>
    <col min="8705" max="8710" width="2.5546875" style="162" customWidth="1"/>
    <col min="8711" max="8711" width="0.5546875" style="162" customWidth="1"/>
    <col min="8712" max="8713" width="2.5546875" style="162" customWidth="1"/>
    <col min="8714" max="8714" width="0.33203125" style="162" customWidth="1"/>
    <col min="8715" max="8715" width="0.6640625" style="162" customWidth="1"/>
    <col min="8716" max="8716" width="2.5546875" style="162" customWidth="1"/>
    <col min="8717" max="8717" width="0.109375" style="162" customWidth="1"/>
    <col min="8718" max="8767" width="2.5546875" style="162" customWidth="1"/>
    <col min="8768" max="8960" width="10.33203125" style="162"/>
    <col min="8961" max="8966" width="2.5546875" style="162" customWidth="1"/>
    <col min="8967" max="8967" width="0.5546875" style="162" customWidth="1"/>
    <col min="8968" max="8969" width="2.5546875" style="162" customWidth="1"/>
    <col min="8970" max="8970" width="0.33203125" style="162" customWidth="1"/>
    <col min="8971" max="8971" width="0.6640625" style="162" customWidth="1"/>
    <col min="8972" max="8972" width="2.5546875" style="162" customWidth="1"/>
    <col min="8973" max="8973" width="0.109375" style="162" customWidth="1"/>
    <col min="8974" max="9023" width="2.5546875" style="162" customWidth="1"/>
    <col min="9024" max="9216" width="10.33203125" style="162"/>
    <col min="9217" max="9222" width="2.5546875" style="162" customWidth="1"/>
    <col min="9223" max="9223" width="0.5546875" style="162" customWidth="1"/>
    <col min="9224" max="9225" width="2.5546875" style="162" customWidth="1"/>
    <col min="9226" max="9226" width="0.33203125" style="162" customWidth="1"/>
    <col min="9227" max="9227" width="0.6640625" style="162" customWidth="1"/>
    <col min="9228" max="9228" width="2.5546875" style="162" customWidth="1"/>
    <col min="9229" max="9229" width="0.109375" style="162" customWidth="1"/>
    <col min="9230" max="9279" width="2.5546875" style="162" customWidth="1"/>
    <col min="9280" max="9472" width="10.33203125" style="162"/>
    <col min="9473" max="9478" width="2.5546875" style="162" customWidth="1"/>
    <col min="9479" max="9479" width="0.5546875" style="162" customWidth="1"/>
    <col min="9480" max="9481" width="2.5546875" style="162" customWidth="1"/>
    <col min="9482" max="9482" width="0.33203125" style="162" customWidth="1"/>
    <col min="9483" max="9483" width="0.6640625" style="162" customWidth="1"/>
    <col min="9484" max="9484" width="2.5546875" style="162" customWidth="1"/>
    <col min="9485" max="9485" width="0.109375" style="162" customWidth="1"/>
    <col min="9486" max="9535" width="2.5546875" style="162" customWidth="1"/>
    <col min="9536" max="9728" width="10.33203125" style="162"/>
    <col min="9729" max="9734" width="2.5546875" style="162" customWidth="1"/>
    <col min="9735" max="9735" width="0.5546875" style="162" customWidth="1"/>
    <col min="9736" max="9737" width="2.5546875" style="162" customWidth="1"/>
    <col min="9738" max="9738" width="0.33203125" style="162" customWidth="1"/>
    <col min="9739" max="9739" width="0.6640625" style="162" customWidth="1"/>
    <col min="9740" max="9740" width="2.5546875" style="162" customWidth="1"/>
    <col min="9741" max="9741" width="0.109375" style="162" customWidth="1"/>
    <col min="9742" max="9791" width="2.5546875" style="162" customWidth="1"/>
    <col min="9792" max="9984" width="10.33203125" style="162"/>
    <col min="9985" max="9990" width="2.5546875" style="162" customWidth="1"/>
    <col min="9991" max="9991" width="0.5546875" style="162" customWidth="1"/>
    <col min="9992" max="9993" width="2.5546875" style="162" customWidth="1"/>
    <col min="9994" max="9994" width="0.33203125" style="162" customWidth="1"/>
    <col min="9995" max="9995" width="0.6640625" style="162" customWidth="1"/>
    <col min="9996" max="9996" width="2.5546875" style="162" customWidth="1"/>
    <col min="9997" max="9997" width="0.109375" style="162" customWidth="1"/>
    <col min="9998" max="10047" width="2.5546875" style="162" customWidth="1"/>
    <col min="10048" max="10240" width="10.33203125" style="162"/>
    <col min="10241" max="10246" width="2.5546875" style="162" customWidth="1"/>
    <col min="10247" max="10247" width="0.5546875" style="162" customWidth="1"/>
    <col min="10248" max="10249" width="2.5546875" style="162" customWidth="1"/>
    <col min="10250" max="10250" width="0.33203125" style="162" customWidth="1"/>
    <col min="10251" max="10251" width="0.6640625" style="162" customWidth="1"/>
    <col min="10252" max="10252" width="2.5546875" style="162" customWidth="1"/>
    <col min="10253" max="10253" width="0.109375" style="162" customWidth="1"/>
    <col min="10254" max="10303" width="2.5546875" style="162" customWidth="1"/>
    <col min="10304" max="10496" width="10.33203125" style="162"/>
    <col min="10497" max="10502" width="2.5546875" style="162" customWidth="1"/>
    <col min="10503" max="10503" width="0.5546875" style="162" customWidth="1"/>
    <col min="10504" max="10505" width="2.5546875" style="162" customWidth="1"/>
    <col min="10506" max="10506" width="0.33203125" style="162" customWidth="1"/>
    <col min="10507" max="10507" width="0.6640625" style="162" customWidth="1"/>
    <col min="10508" max="10508" width="2.5546875" style="162" customWidth="1"/>
    <col min="10509" max="10509" width="0.109375" style="162" customWidth="1"/>
    <col min="10510" max="10559" width="2.5546875" style="162" customWidth="1"/>
    <col min="10560" max="10752" width="10.33203125" style="162"/>
    <col min="10753" max="10758" width="2.5546875" style="162" customWidth="1"/>
    <col min="10759" max="10759" width="0.5546875" style="162" customWidth="1"/>
    <col min="10760" max="10761" width="2.5546875" style="162" customWidth="1"/>
    <col min="10762" max="10762" width="0.33203125" style="162" customWidth="1"/>
    <col min="10763" max="10763" width="0.6640625" style="162" customWidth="1"/>
    <col min="10764" max="10764" width="2.5546875" style="162" customWidth="1"/>
    <col min="10765" max="10765" width="0.109375" style="162" customWidth="1"/>
    <col min="10766" max="10815" width="2.5546875" style="162" customWidth="1"/>
    <col min="10816" max="11008" width="10.33203125" style="162"/>
    <col min="11009" max="11014" width="2.5546875" style="162" customWidth="1"/>
    <col min="11015" max="11015" width="0.5546875" style="162" customWidth="1"/>
    <col min="11016" max="11017" width="2.5546875" style="162" customWidth="1"/>
    <col min="11018" max="11018" width="0.33203125" style="162" customWidth="1"/>
    <col min="11019" max="11019" width="0.6640625" style="162" customWidth="1"/>
    <col min="11020" max="11020" width="2.5546875" style="162" customWidth="1"/>
    <col min="11021" max="11021" width="0.109375" style="162" customWidth="1"/>
    <col min="11022" max="11071" width="2.5546875" style="162" customWidth="1"/>
    <col min="11072" max="11264" width="10.33203125" style="162"/>
    <col min="11265" max="11270" width="2.5546875" style="162" customWidth="1"/>
    <col min="11271" max="11271" width="0.5546875" style="162" customWidth="1"/>
    <col min="11272" max="11273" width="2.5546875" style="162" customWidth="1"/>
    <col min="11274" max="11274" width="0.33203125" style="162" customWidth="1"/>
    <col min="11275" max="11275" width="0.6640625" style="162" customWidth="1"/>
    <col min="11276" max="11276" width="2.5546875" style="162" customWidth="1"/>
    <col min="11277" max="11277" width="0.109375" style="162" customWidth="1"/>
    <col min="11278" max="11327" width="2.5546875" style="162" customWidth="1"/>
    <col min="11328" max="11520" width="10.33203125" style="162"/>
    <col min="11521" max="11526" width="2.5546875" style="162" customWidth="1"/>
    <col min="11527" max="11527" width="0.5546875" style="162" customWidth="1"/>
    <col min="11528" max="11529" width="2.5546875" style="162" customWidth="1"/>
    <col min="11530" max="11530" width="0.33203125" style="162" customWidth="1"/>
    <col min="11531" max="11531" width="0.6640625" style="162" customWidth="1"/>
    <col min="11532" max="11532" width="2.5546875" style="162" customWidth="1"/>
    <col min="11533" max="11533" width="0.109375" style="162" customWidth="1"/>
    <col min="11534" max="11583" width="2.5546875" style="162" customWidth="1"/>
    <col min="11584" max="11776" width="10.33203125" style="162"/>
    <col min="11777" max="11782" width="2.5546875" style="162" customWidth="1"/>
    <col min="11783" max="11783" width="0.5546875" style="162" customWidth="1"/>
    <col min="11784" max="11785" width="2.5546875" style="162" customWidth="1"/>
    <col min="11786" max="11786" width="0.33203125" style="162" customWidth="1"/>
    <col min="11787" max="11787" width="0.6640625" style="162" customWidth="1"/>
    <col min="11788" max="11788" width="2.5546875" style="162" customWidth="1"/>
    <col min="11789" max="11789" width="0.109375" style="162" customWidth="1"/>
    <col min="11790" max="11839" width="2.5546875" style="162" customWidth="1"/>
    <col min="11840" max="12032" width="10.33203125" style="162"/>
    <col min="12033" max="12038" width="2.5546875" style="162" customWidth="1"/>
    <col min="12039" max="12039" width="0.5546875" style="162" customWidth="1"/>
    <col min="12040" max="12041" width="2.5546875" style="162" customWidth="1"/>
    <col min="12042" max="12042" width="0.33203125" style="162" customWidth="1"/>
    <col min="12043" max="12043" width="0.6640625" style="162" customWidth="1"/>
    <col min="12044" max="12044" width="2.5546875" style="162" customWidth="1"/>
    <col min="12045" max="12045" width="0.109375" style="162" customWidth="1"/>
    <col min="12046" max="12095" width="2.5546875" style="162" customWidth="1"/>
    <col min="12096" max="12288" width="10.33203125" style="162"/>
    <col min="12289" max="12294" width="2.5546875" style="162" customWidth="1"/>
    <col min="12295" max="12295" width="0.5546875" style="162" customWidth="1"/>
    <col min="12296" max="12297" width="2.5546875" style="162" customWidth="1"/>
    <col min="12298" max="12298" width="0.33203125" style="162" customWidth="1"/>
    <col min="12299" max="12299" width="0.6640625" style="162" customWidth="1"/>
    <col min="12300" max="12300" width="2.5546875" style="162" customWidth="1"/>
    <col min="12301" max="12301" width="0.109375" style="162" customWidth="1"/>
    <col min="12302" max="12351" width="2.5546875" style="162" customWidth="1"/>
    <col min="12352" max="12544" width="10.33203125" style="162"/>
    <col min="12545" max="12550" width="2.5546875" style="162" customWidth="1"/>
    <col min="12551" max="12551" width="0.5546875" style="162" customWidth="1"/>
    <col min="12552" max="12553" width="2.5546875" style="162" customWidth="1"/>
    <col min="12554" max="12554" width="0.33203125" style="162" customWidth="1"/>
    <col min="12555" max="12555" width="0.6640625" style="162" customWidth="1"/>
    <col min="12556" max="12556" width="2.5546875" style="162" customWidth="1"/>
    <col min="12557" max="12557" width="0.109375" style="162" customWidth="1"/>
    <col min="12558" max="12607" width="2.5546875" style="162" customWidth="1"/>
    <col min="12608" max="12800" width="10.33203125" style="162"/>
    <col min="12801" max="12806" width="2.5546875" style="162" customWidth="1"/>
    <col min="12807" max="12807" width="0.5546875" style="162" customWidth="1"/>
    <col min="12808" max="12809" width="2.5546875" style="162" customWidth="1"/>
    <col min="12810" max="12810" width="0.33203125" style="162" customWidth="1"/>
    <col min="12811" max="12811" width="0.6640625" style="162" customWidth="1"/>
    <col min="12812" max="12812" width="2.5546875" style="162" customWidth="1"/>
    <col min="12813" max="12813" width="0.109375" style="162" customWidth="1"/>
    <col min="12814" max="12863" width="2.5546875" style="162" customWidth="1"/>
    <col min="12864" max="13056" width="10.33203125" style="162"/>
    <col min="13057" max="13062" width="2.5546875" style="162" customWidth="1"/>
    <col min="13063" max="13063" width="0.5546875" style="162" customWidth="1"/>
    <col min="13064" max="13065" width="2.5546875" style="162" customWidth="1"/>
    <col min="13066" max="13066" width="0.33203125" style="162" customWidth="1"/>
    <col min="13067" max="13067" width="0.6640625" style="162" customWidth="1"/>
    <col min="13068" max="13068" width="2.5546875" style="162" customWidth="1"/>
    <col min="13069" max="13069" width="0.109375" style="162" customWidth="1"/>
    <col min="13070" max="13119" width="2.5546875" style="162" customWidth="1"/>
    <col min="13120" max="13312" width="10.33203125" style="162"/>
    <col min="13313" max="13318" width="2.5546875" style="162" customWidth="1"/>
    <col min="13319" max="13319" width="0.5546875" style="162" customWidth="1"/>
    <col min="13320" max="13321" width="2.5546875" style="162" customWidth="1"/>
    <col min="13322" max="13322" width="0.33203125" style="162" customWidth="1"/>
    <col min="13323" max="13323" width="0.6640625" style="162" customWidth="1"/>
    <col min="13324" max="13324" width="2.5546875" style="162" customWidth="1"/>
    <col min="13325" max="13325" width="0.109375" style="162" customWidth="1"/>
    <col min="13326" max="13375" width="2.5546875" style="162" customWidth="1"/>
    <col min="13376" max="13568" width="10.33203125" style="162"/>
    <col min="13569" max="13574" width="2.5546875" style="162" customWidth="1"/>
    <col min="13575" max="13575" width="0.5546875" style="162" customWidth="1"/>
    <col min="13576" max="13577" width="2.5546875" style="162" customWidth="1"/>
    <col min="13578" max="13578" width="0.33203125" style="162" customWidth="1"/>
    <col min="13579" max="13579" width="0.6640625" style="162" customWidth="1"/>
    <col min="13580" max="13580" width="2.5546875" style="162" customWidth="1"/>
    <col min="13581" max="13581" width="0.109375" style="162" customWidth="1"/>
    <col min="13582" max="13631" width="2.5546875" style="162" customWidth="1"/>
    <col min="13632" max="13824" width="10.33203125" style="162"/>
    <col min="13825" max="13830" width="2.5546875" style="162" customWidth="1"/>
    <col min="13831" max="13831" width="0.5546875" style="162" customWidth="1"/>
    <col min="13832" max="13833" width="2.5546875" style="162" customWidth="1"/>
    <col min="13834" max="13834" width="0.33203125" style="162" customWidth="1"/>
    <col min="13835" max="13835" width="0.6640625" style="162" customWidth="1"/>
    <col min="13836" max="13836" width="2.5546875" style="162" customWidth="1"/>
    <col min="13837" max="13837" width="0.109375" style="162" customWidth="1"/>
    <col min="13838" max="13887" width="2.5546875" style="162" customWidth="1"/>
    <col min="13888" max="14080" width="10.33203125" style="162"/>
    <col min="14081" max="14086" width="2.5546875" style="162" customWidth="1"/>
    <col min="14087" max="14087" width="0.5546875" style="162" customWidth="1"/>
    <col min="14088" max="14089" width="2.5546875" style="162" customWidth="1"/>
    <col min="14090" max="14090" width="0.33203125" style="162" customWidth="1"/>
    <col min="14091" max="14091" width="0.6640625" style="162" customWidth="1"/>
    <col min="14092" max="14092" width="2.5546875" style="162" customWidth="1"/>
    <col min="14093" max="14093" width="0.109375" style="162" customWidth="1"/>
    <col min="14094" max="14143" width="2.5546875" style="162" customWidth="1"/>
    <col min="14144" max="14336" width="10.33203125" style="162"/>
    <col min="14337" max="14342" width="2.5546875" style="162" customWidth="1"/>
    <col min="14343" max="14343" width="0.5546875" style="162" customWidth="1"/>
    <col min="14344" max="14345" width="2.5546875" style="162" customWidth="1"/>
    <col min="14346" max="14346" width="0.33203125" style="162" customWidth="1"/>
    <col min="14347" max="14347" width="0.6640625" style="162" customWidth="1"/>
    <col min="14348" max="14348" width="2.5546875" style="162" customWidth="1"/>
    <col min="14349" max="14349" width="0.109375" style="162" customWidth="1"/>
    <col min="14350" max="14399" width="2.5546875" style="162" customWidth="1"/>
    <col min="14400" max="14592" width="10.33203125" style="162"/>
    <col min="14593" max="14598" width="2.5546875" style="162" customWidth="1"/>
    <col min="14599" max="14599" width="0.5546875" style="162" customWidth="1"/>
    <col min="14600" max="14601" width="2.5546875" style="162" customWidth="1"/>
    <col min="14602" max="14602" width="0.33203125" style="162" customWidth="1"/>
    <col min="14603" max="14603" width="0.6640625" style="162" customWidth="1"/>
    <col min="14604" max="14604" width="2.5546875" style="162" customWidth="1"/>
    <col min="14605" max="14605" width="0.109375" style="162" customWidth="1"/>
    <col min="14606" max="14655" width="2.5546875" style="162" customWidth="1"/>
    <col min="14656" max="14848" width="10.33203125" style="162"/>
    <col min="14849" max="14854" width="2.5546875" style="162" customWidth="1"/>
    <col min="14855" max="14855" width="0.5546875" style="162" customWidth="1"/>
    <col min="14856" max="14857" width="2.5546875" style="162" customWidth="1"/>
    <col min="14858" max="14858" width="0.33203125" style="162" customWidth="1"/>
    <col min="14859" max="14859" width="0.6640625" style="162" customWidth="1"/>
    <col min="14860" max="14860" width="2.5546875" style="162" customWidth="1"/>
    <col min="14861" max="14861" width="0.109375" style="162" customWidth="1"/>
    <col min="14862" max="14911" width="2.5546875" style="162" customWidth="1"/>
    <col min="14912" max="15104" width="10.33203125" style="162"/>
    <col min="15105" max="15110" width="2.5546875" style="162" customWidth="1"/>
    <col min="15111" max="15111" width="0.5546875" style="162" customWidth="1"/>
    <col min="15112" max="15113" width="2.5546875" style="162" customWidth="1"/>
    <col min="15114" max="15114" width="0.33203125" style="162" customWidth="1"/>
    <col min="15115" max="15115" width="0.6640625" style="162" customWidth="1"/>
    <col min="15116" max="15116" width="2.5546875" style="162" customWidth="1"/>
    <col min="15117" max="15117" width="0.109375" style="162" customWidth="1"/>
    <col min="15118" max="15167" width="2.5546875" style="162" customWidth="1"/>
    <col min="15168" max="15360" width="10.33203125" style="162"/>
    <col min="15361" max="15366" width="2.5546875" style="162" customWidth="1"/>
    <col min="15367" max="15367" width="0.5546875" style="162" customWidth="1"/>
    <col min="15368" max="15369" width="2.5546875" style="162" customWidth="1"/>
    <col min="15370" max="15370" width="0.33203125" style="162" customWidth="1"/>
    <col min="15371" max="15371" width="0.6640625" style="162" customWidth="1"/>
    <col min="15372" max="15372" width="2.5546875" style="162" customWidth="1"/>
    <col min="15373" max="15373" width="0.109375" style="162" customWidth="1"/>
    <col min="15374" max="15423" width="2.5546875" style="162" customWidth="1"/>
    <col min="15424" max="15616" width="10.33203125" style="162"/>
    <col min="15617" max="15622" width="2.5546875" style="162" customWidth="1"/>
    <col min="15623" max="15623" width="0.5546875" style="162" customWidth="1"/>
    <col min="15624" max="15625" width="2.5546875" style="162" customWidth="1"/>
    <col min="15626" max="15626" width="0.33203125" style="162" customWidth="1"/>
    <col min="15627" max="15627" width="0.6640625" style="162" customWidth="1"/>
    <col min="15628" max="15628" width="2.5546875" style="162" customWidth="1"/>
    <col min="15629" max="15629" width="0.109375" style="162" customWidth="1"/>
    <col min="15630" max="15679" width="2.5546875" style="162" customWidth="1"/>
    <col min="15680" max="15872" width="10.33203125" style="162"/>
    <col min="15873" max="15878" width="2.5546875" style="162" customWidth="1"/>
    <col min="15879" max="15879" width="0.5546875" style="162" customWidth="1"/>
    <col min="15880" max="15881" width="2.5546875" style="162" customWidth="1"/>
    <col min="15882" max="15882" width="0.33203125" style="162" customWidth="1"/>
    <col min="15883" max="15883" width="0.6640625" style="162" customWidth="1"/>
    <col min="15884" max="15884" width="2.5546875" style="162" customWidth="1"/>
    <col min="15885" max="15885" width="0.109375" style="162" customWidth="1"/>
    <col min="15886" max="15935" width="2.5546875" style="162" customWidth="1"/>
    <col min="15936" max="16128" width="10.33203125" style="162"/>
    <col min="16129" max="16134" width="2.5546875" style="162" customWidth="1"/>
    <col min="16135" max="16135" width="0.5546875" style="162" customWidth="1"/>
    <col min="16136" max="16137" width="2.5546875" style="162" customWidth="1"/>
    <col min="16138" max="16138" width="0.33203125" style="162" customWidth="1"/>
    <col min="16139" max="16139" width="0.6640625" style="162" customWidth="1"/>
    <col min="16140" max="16140" width="2.5546875" style="162" customWidth="1"/>
    <col min="16141" max="16141" width="0.109375" style="162" customWidth="1"/>
    <col min="16142" max="16191" width="2.5546875" style="162" customWidth="1"/>
    <col min="16192" max="16384" width="10.33203125" style="162"/>
  </cols>
  <sheetData>
    <row r="1" spans="1:64" ht="12" customHeight="1">
      <c r="A1" s="161"/>
      <c r="B1" s="161"/>
      <c r="C1" s="161"/>
      <c r="D1" s="161"/>
      <c r="E1" s="161"/>
      <c r="F1" s="161"/>
      <c r="G1" s="161"/>
      <c r="H1" s="161"/>
      <c r="I1" s="161"/>
      <c r="J1" s="161"/>
      <c r="K1" s="161"/>
      <c r="L1" s="161"/>
      <c r="M1" s="161"/>
      <c r="N1" s="161"/>
      <c r="O1" s="161"/>
      <c r="P1" s="161"/>
      <c r="Q1" s="161"/>
      <c r="R1" s="161"/>
      <c r="S1" s="161"/>
      <c r="T1" s="161"/>
      <c r="U1" s="161"/>
      <c r="V1" s="161"/>
      <c r="W1" s="161"/>
      <c r="X1" s="161"/>
      <c r="Y1" s="161"/>
      <c r="Z1" s="161"/>
      <c r="AA1" s="161"/>
      <c r="AB1" s="161"/>
      <c r="AC1" s="161"/>
      <c r="AD1" s="161"/>
      <c r="AE1" s="161"/>
      <c r="AF1" s="161"/>
      <c r="AG1" s="161"/>
      <c r="AH1" s="161"/>
      <c r="AI1" s="161"/>
      <c r="AJ1" s="161"/>
      <c r="AK1" s="161"/>
      <c r="AL1" s="161"/>
      <c r="AM1" s="161"/>
      <c r="AN1" s="161"/>
      <c r="AO1" s="161"/>
      <c r="AP1" s="161"/>
      <c r="AQ1" s="161"/>
      <c r="AR1" s="161"/>
      <c r="AS1" s="161"/>
      <c r="AT1" s="161"/>
      <c r="AU1" s="161"/>
      <c r="AV1" s="161"/>
      <c r="AW1" s="161"/>
      <c r="AX1" s="161"/>
      <c r="AY1" s="161"/>
      <c r="AZ1" s="161"/>
      <c r="BA1" s="161"/>
      <c r="BB1" s="161"/>
      <c r="BC1" s="161"/>
      <c r="BD1" s="161"/>
      <c r="BE1" s="161"/>
      <c r="BF1" s="161"/>
      <c r="BG1" s="161"/>
      <c r="BH1" s="161"/>
      <c r="BI1" s="161"/>
      <c r="BJ1" s="161"/>
      <c r="BK1" s="161"/>
      <c r="BL1" s="161"/>
    </row>
    <row r="2" spans="1:64" ht="12" customHeight="1">
      <c r="A2" s="161"/>
      <c r="B2" s="161"/>
      <c r="C2" s="161"/>
      <c r="D2" s="161"/>
      <c r="E2" s="161"/>
      <c r="F2" s="161"/>
      <c r="G2" s="161"/>
      <c r="H2" s="161"/>
      <c r="I2" s="161"/>
      <c r="J2" s="161"/>
      <c r="K2" s="161"/>
      <c r="L2" s="161"/>
      <c r="M2" s="161"/>
      <c r="N2" s="161"/>
      <c r="O2" s="161"/>
      <c r="P2" s="161"/>
      <c r="Q2" s="161"/>
      <c r="R2" s="161"/>
      <c r="S2" s="161"/>
      <c r="T2" s="161"/>
      <c r="U2" s="163"/>
      <c r="V2" s="163"/>
      <c r="W2" s="163"/>
      <c r="X2" s="163"/>
      <c r="Y2" s="163"/>
      <c r="Z2" s="164"/>
      <c r="AA2" s="164"/>
      <c r="AB2" s="163"/>
      <c r="AC2" s="475"/>
      <c r="AD2" s="475"/>
      <c r="AE2" s="475"/>
      <c r="AF2" s="475"/>
      <c r="AG2" s="475"/>
      <c r="AH2" s="475"/>
      <c r="AI2" s="475"/>
      <c r="AJ2" s="475"/>
      <c r="AK2" s="475"/>
      <c r="AL2" s="475"/>
      <c r="AM2" s="475"/>
      <c r="AN2" s="475"/>
      <c r="AO2" s="475"/>
      <c r="AP2" s="475"/>
      <c r="AQ2" s="475"/>
      <c r="AR2" s="475"/>
      <c r="AS2" s="475"/>
      <c r="AT2" s="475"/>
      <c r="AU2" s="475"/>
      <c r="AV2" s="475"/>
      <c r="AW2" s="475"/>
      <c r="AX2" s="475"/>
      <c r="AY2" s="475"/>
      <c r="AZ2" s="475"/>
      <c r="BA2" s="475"/>
      <c r="BB2" s="475"/>
      <c r="BC2" s="475"/>
      <c r="BD2" s="475"/>
      <c r="BE2" s="475"/>
      <c r="BF2" s="475"/>
      <c r="BG2" s="475"/>
      <c r="BH2" s="475"/>
      <c r="BI2" s="475"/>
      <c r="BJ2" s="475"/>
      <c r="BK2" s="475"/>
      <c r="BL2" s="161"/>
    </row>
    <row r="3" spans="1:64" ht="36" customHeight="1">
      <c r="A3" s="161"/>
      <c r="B3" s="165" t="s">
        <v>58</v>
      </c>
      <c r="C3" s="161"/>
      <c r="D3" s="161"/>
      <c r="E3" s="161"/>
      <c r="F3" s="161"/>
      <c r="G3" s="161"/>
      <c r="H3" s="161"/>
      <c r="I3" s="161"/>
      <c r="J3" s="161"/>
      <c r="K3" s="161"/>
      <c r="L3" s="161"/>
      <c r="M3" s="161"/>
      <c r="N3" s="161"/>
      <c r="O3" s="161"/>
      <c r="P3" s="161"/>
      <c r="Q3" s="165"/>
      <c r="R3" s="161"/>
      <c r="S3" s="161"/>
      <c r="T3" s="161"/>
      <c r="U3" s="163"/>
      <c r="V3" s="163"/>
      <c r="W3" s="163"/>
      <c r="X3" s="163"/>
      <c r="Y3" s="163"/>
      <c r="Z3" s="164"/>
      <c r="AA3" s="164"/>
      <c r="AB3" s="163"/>
      <c r="AC3" s="163"/>
      <c r="AD3" s="164"/>
      <c r="AE3" s="164"/>
      <c r="AF3" s="164"/>
      <c r="AG3" s="164"/>
      <c r="AH3" s="163"/>
      <c r="AI3" s="164"/>
      <c r="AJ3" s="164"/>
      <c r="AK3" s="164"/>
      <c r="AL3" s="164"/>
      <c r="AM3" s="163"/>
      <c r="AN3" s="164"/>
      <c r="AO3" s="164"/>
      <c r="AP3" s="164"/>
      <c r="AQ3" s="164"/>
      <c r="AR3" s="163"/>
      <c r="AS3" s="164"/>
      <c r="AT3" s="164"/>
      <c r="AU3" s="164"/>
      <c r="AV3" s="164"/>
      <c r="AW3" s="163"/>
      <c r="AX3" s="164"/>
      <c r="AY3" s="164"/>
      <c r="AZ3" s="164"/>
      <c r="BA3" s="164"/>
      <c r="BB3" s="163"/>
      <c r="BC3" s="164"/>
      <c r="BD3" s="164"/>
      <c r="BE3" s="164"/>
      <c r="BF3" s="164"/>
      <c r="BG3" s="163"/>
      <c r="BH3" s="164"/>
      <c r="BI3" s="164"/>
      <c r="BJ3" s="164"/>
      <c r="BK3" s="164"/>
      <c r="BL3" s="161"/>
    </row>
    <row r="4" spans="1:64" ht="12" customHeight="1">
      <c r="A4" s="161"/>
      <c r="B4" s="161"/>
      <c r="C4" s="161"/>
      <c r="D4" s="161"/>
      <c r="E4" s="161"/>
      <c r="F4" s="161"/>
      <c r="G4" s="161"/>
      <c r="H4" s="161"/>
      <c r="I4" s="161"/>
      <c r="J4" s="161"/>
      <c r="K4" s="161"/>
      <c r="L4" s="161"/>
      <c r="M4" s="166"/>
      <c r="N4" s="161"/>
      <c r="O4" s="161"/>
      <c r="P4" s="161"/>
      <c r="Q4" s="161"/>
      <c r="R4" s="161"/>
      <c r="S4" s="161"/>
      <c r="T4" s="161"/>
      <c r="U4" s="163"/>
      <c r="V4" s="163"/>
      <c r="W4" s="163"/>
      <c r="X4" s="163"/>
      <c r="Y4" s="163"/>
      <c r="Z4" s="164"/>
      <c r="AA4" s="164"/>
      <c r="AB4" s="163"/>
      <c r="AC4" s="163"/>
      <c r="AD4" s="164"/>
      <c r="AE4" s="164"/>
      <c r="AF4" s="164"/>
      <c r="AG4" s="164"/>
      <c r="AH4" s="163"/>
      <c r="AI4" s="164"/>
      <c r="AJ4" s="164"/>
      <c r="AK4" s="164"/>
      <c r="AL4" s="164"/>
      <c r="AM4" s="163"/>
      <c r="AN4" s="164"/>
      <c r="AO4" s="164"/>
      <c r="AP4" s="164"/>
      <c r="AQ4" s="164"/>
      <c r="AR4" s="163"/>
      <c r="AS4" s="164"/>
      <c r="AT4" s="164"/>
      <c r="AU4" s="164"/>
      <c r="AV4" s="164"/>
      <c r="AW4" s="163"/>
      <c r="AX4" s="164"/>
      <c r="AY4" s="164"/>
      <c r="AZ4" s="164"/>
      <c r="BA4" s="164"/>
      <c r="BB4" s="163"/>
      <c r="BC4" s="164"/>
      <c r="BD4" s="164"/>
      <c r="BE4" s="164"/>
      <c r="BF4" s="164"/>
      <c r="BG4" s="163"/>
      <c r="BH4" s="164"/>
      <c r="BI4" s="164"/>
      <c r="BJ4" s="164"/>
      <c r="BK4" s="164"/>
      <c r="BL4" s="161"/>
    </row>
    <row r="5" spans="1:64" ht="12" customHeight="1">
      <c r="A5" s="161"/>
      <c r="B5" s="161"/>
      <c r="C5" s="161"/>
      <c r="D5" s="161"/>
      <c r="E5" s="161"/>
      <c r="F5" s="161"/>
      <c r="G5" s="161"/>
      <c r="H5" s="161"/>
      <c r="I5" s="161"/>
      <c r="J5" s="161"/>
      <c r="K5" s="161"/>
      <c r="L5" s="161"/>
      <c r="M5" s="161"/>
      <c r="N5" s="161"/>
      <c r="O5" s="161"/>
      <c r="P5" s="161"/>
      <c r="Q5" s="161"/>
      <c r="R5" s="161"/>
      <c r="S5" s="161"/>
      <c r="T5" s="161"/>
      <c r="U5" s="163"/>
      <c r="V5" s="163"/>
      <c r="W5" s="163"/>
      <c r="X5" s="163"/>
      <c r="Y5" s="163"/>
      <c r="Z5" s="164"/>
      <c r="AA5" s="164"/>
      <c r="AB5" s="163"/>
      <c r="AC5" s="164"/>
      <c r="AD5" s="164"/>
      <c r="AE5" s="164"/>
      <c r="AF5" s="164"/>
      <c r="AG5" s="164"/>
      <c r="AH5" s="163"/>
      <c r="AI5" s="163"/>
      <c r="AJ5" s="163"/>
      <c r="AK5" s="163"/>
      <c r="AL5" s="163"/>
      <c r="AM5" s="163"/>
      <c r="AN5" s="164"/>
      <c r="AO5" s="164"/>
      <c r="AP5" s="164"/>
      <c r="AQ5" s="164"/>
      <c r="AR5" s="163"/>
      <c r="AS5" s="163"/>
      <c r="AT5" s="163"/>
      <c r="AU5" s="163"/>
      <c r="AV5" s="163"/>
      <c r="AW5" s="164"/>
      <c r="AX5" s="164"/>
      <c r="AY5" s="164"/>
      <c r="AZ5" s="164"/>
      <c r="BA5" s="164"/>
      <c r="BB5" s="163"/>
      <c r="BC5" s="163"/>
      <c r="BD5" s="163"/>
      <c r="BE5" s="163"/>
      <c r="BF5" s="163"/>
      <c r="BG5" s="163"/>
      <c r="BH5" s="164"/>
      <c r="BI5" s="164"/>
      <c r="BJ5" s="164"/>
      <c r="BK5" s="164"/>
      <c r="BL5" s="161"/>
    </row>
    <row r="6" spans="1:64" ht="15" customHeight="1">
      <c r="A6" s="161"/>
      <c r="B6" s="476" t="s">
        <v>45</v>
      </c>
      <c r="C6" s="477"/>
      <c r="D6" s="477"/>
      <c r="E6" s="477"/>
      <c r="F6" s="477"/>
      <c r="G6" s="477"/>
      <c r="H6" s="477"/>
      <c r="I6" s="477"/>
      <c r="J6" s="477"/>
      <c r="K6" s="477"/>
      <c r="L6" s="477"/>
      <c r="M6" s="167"/>
      <c r="N6" s="478">
        <v>2022108361</v>
      </c>
      <c r="O6" s="479"/>
      <c r="P6" s="479"/>
      <c r="Q6" s="479"/>
      <c r="R6" s="479"/>
      <c r="S6" s="479"/>
      <c r="T6" s="168"/>
      <c r="U6" s="169"/>
      <c r="V6" s="169"/>
      <c r="W6" s="170"/>
      <c r="X6" s="169"/>
      <c r="Y6" s="169"/>
      <c r="Z6" s="169"/>
      <c r="AA6" s="169"/>
      <c r="AB6" s="169"/>
      <c r="AC6" s="169"/>
      <c r="AD6" s="169"/>
      <c r="AE6" s="169"/>
      <c r="AF6" s="169"/>
      <c r="AG6" s="169"/>
      <c r="AH6" s="169"/>
      <c r="AI6" s="169"/>
      <c r="AJ6" s="169"/>
      <c r="AK6" s="169"/>
      <c r="AL6" s="170"/>
      <c r="AM6" s="169"/>
      <c r="AN6" s="169"/>
      <c r="AO6" s="169"/>
      <c r="AP6" s="169"/>
      <c r="AQ6" s="169"/>
      <c r="AR6" s="169"/>
      <c r="AS6" s="169"/>
      <c r="AT6" s="169"/>
      <c r="AU6" s="169"/>
      <c r="AV6" s="169"/>
      <c r="AW6" s="169"/>
      <c r="AX6" s="169"/>
      <c r="AY6" s="169"/>
      <c r="AZ6" s="169"/>
      <c r="BA6" s="169"/>
      <c r="BB6" s="169"/>
      <c r="BC6" s="169"/>
      <c r="BD6" s="169"/>
      <c r="BE6" s="169"/>
      <c r="BF6" s="169"/>
      <c r="BG6" s="169"/>
      <c r="BH6" s="169"/>
      <c r="BI6" s="169"/>
      <c r="BJ6" s="169"/>
      <c r="BK6" s="171"/>
      <c r="BL6" s="161"/>
    </row>
    <row r="7" spans="1:64" ht="15" customHeight="1">
      <c r="A7" s="172"/>
      <c r="B7" s="482" t="s">
        <v>46</v>
      </c>
      <c r="C7" s="483"/>
      <c r="D7" s="483"/>
      <c r="E7" s="483"/>
      <c r="F7" s="483"/>
      <c r="G7" s="483"/>
      <c r="H7" s="483"/>
      <c r="I7" s="483"/>
      <c r="J7" s="483"/>
      <c r="K7" s="483"/>
      <c r="L7" s="483"/>
      <c r="M7" s="173"/>
      <c r="N7" s="174" t="s">
        <v>63</v>
      </c>
      <c r="O7" s="175"/>
      <c r="P7" s="238"/>
      <c r="Q7" s="238"/>
      <c r="R7" s="237"/>
      <c r="S7" s="237"/>
      <c r="T7" s="176"/>
      <c r="U7" s="176"/>
      <c r="V7" s="176"/>
      <c r="W7" s="176"/>
      <c r="X7" s="176"/>
      <c r="Y7" s="176"/>
      <c r="Z7" s="176"/>
      <c r="AA7" s="176"/>
      <c r="AB7" s="176"/>
      <c r="AC7" s="176"/>
      <c r="AD7" s="176"/>
      <c r="AE7" s="176"/>
      <c r="AF7" s="176"/>
      <c r="AG7" s="176"/>
      <c r="AH7" s="176"/>
      <c r="AI7" s="176"/>
      <c r="AJ7" s="176"/>
      <c r="AK7" s="176"/>
      <c r="AL7" s="176"/>
      <c r="AM7" s="176"/>
      <c r="AN7" s="176"/>
      <c r="AO7" s="176"/>
      <c r="AP7" s="176"/>
      <c r="AQ7" s="176"/>
      <c r="AR7" s="176"/>
      <c r="AS7" s="176"/>
      <c r="AT7" s="176"/>
      <c r="AU7" s="176"/>
      <c r="AV7" s="176"/>
      <c r="AW7" s="176"/>
      <c r="AX7" s="176"/>
      <c r="AY7" s="176"/>
      <c r="AZ7" s="176"/>
      <c r="BA7" s="176"/>
      <c r="BB7" s="176"/>
      <c r="BC7" s="176"/>
      <c r="BD7" s="176"/>
      <c r="BE7" s="176"/>
      <c r="BF7" s="176"/>
      <c r="BG7" s="176"/>
      <c r="BH7" s="176"/>
      <c r="BI7" s="176"/>
      <c r="BJ7" s="176"/>
      <c r="BK7" s="177"/>
      <c r="BL7" s="172"/>
    </row>
    <row r="8" spans="1:64" ht="15" customHeight="1">
      <c r="A8" s="161"/>
      <c r="B8" s="484" t="s">
        <v>47</v>
      </c>
      <c r="C8" s="485"/>
      <c r="D8" s="485"/>
      <c r="E8" s="485"/>
      <c r="F8" s="485"/>
      <c r="G8" s="485"/>
      <c r="H8" s="485"/>
      <c r="I8" s="485"/>
      <c r="J8" s="485"/>
      <c r="K8" s="485"/>
      <c r="L8" s="485"/>
      <c r="M8" s="178"/>
      <c r="N8" s="243"/>
      <c r="O8" s="179"/>
      <c r="P8" s="238"/>
      <c r="Q8" s="238"/>
      <c r="R8" s="239"/>
      <c r="S8" s="239"/>
      <c r="T8" s="180"/>
      <c r="U8" s="180"/>
      <c r="V8" s="180"/>
      <c r="W8" s="180"/>
      <c r="X8" s="180"/>
      <c r="Y8" s="180"/>
      <c r="Z8" s="180"/>
      <c r="AA8" s="180"/>
      <c r="AB8" s="180"/>
      <c r="AC8" s="180"/>
      <c r="AD8" s="180"/>
      <c r="AE8" s="180"/>
      <c r="AF8" s="180"/>
      <c r="AG8" s="180"/>
      <c r="AH8" s="180"/>
      <c r="AI8" s="180"/>
      <c r="AJ8" s="180"/>
      <c r="AK8" s="180"/>
      <c r="AL8" s="180"/>
      <c r="AM8" s="180"/>
      <c r="AN8" s="180"/>
      <c r="AO8" s="180"/>
      <c r="AP8" s="180"/>
      <c r="AQ8" s="180"/>
      <c r="AR8" s="180"/>
      <c r="AS8" s="180"/>
      <c r="AT8" s="180"/>
      <c r="AU8" s="180"/>
      <c r="AV8" s="180"/>
      <c r="AW8" s="180"/>
      <c r="AX8" s="180"/>
      <c r="AY8" s="180"/>
      <c r="AZ8" s="180"/>
      <c r="BA8" s="180"/>
      <c r="BB8" s="180"/>
      <c r="BC8" s="180"/>
      <c r="BD8" s="180"/>
      <c r="BE8" s="180"/>
      <c r="BF8" s="180"/>
      <c r="BG8" s="180"/>
      <c r="BH8" s="180"/>
      <c r="BI8" s="180"/>
      <c r="BJ8" s="180"/>
      <c r="BK8" s="181"/>
      <c r="BL8" s="161"/>
    </row>
    <row r="9" spans="1:64" ht="15" customHeight="1">
      <c r="A9" s="161"/>
      <c r="B9" s="480" t="s">
        <v>48</v>
      </c>
      <c r="C9" s="481"/>
      <c r="D9" s="481"/>
      <c r="E9" s="481"/>
      <c r="F9" s="481"/>
      <c r="G9" s="481"/>
      <c r="H9" s="481"/>
      <c r="I9" s="481"/>
      <c r="J9" s="481"/>
      <c r="K9" s="481"/>
      <c r="L9" s="481"/>
      <c r="M9" s="182"/>
      <c r="N9" s="183" t="s">
        <v>64</v>
      </c>
      <c r="O9" s="184"/>
      <c r="P9" s="240"/>
      <c r="Q9" s="240"/>
      <c r="R9" s="240"/>
      <c r="S9" s="241"/>
      <c r="T9" s="185"/>
      <c r="U9" s="185"/>
      <c r="V9" s="185"/>
      <c r="W9" s="185"/>
      <c r="X9" s="185"/>
      <c r="Y9" s="185"/>
      <c r="Z9" s="185"/>
      <c r="AA9" s="185"/>
      <c r="AB9" s="185"/>
      <c r="AC9" s="185"/>
      <c r="AD9" s="185"/>
      <c r="AE9" s="185"/>
      <c r="AF9" s="185"/>
      <c r="AG9" s="185"/>
      <c r="AH9" s="185"/>
      <c r="AI9" s="185"/>
      <c r="AJ9" s="185"/>
      <c r="AK9" s="185"/>
      <c r="AL9" s="185"/>
      <c r="AM9" s="185"/>
      <c r="AN9" s="185"/>
      <c r="AO9" s="185"/>
      <c r="AP9" s="185"/>
      <c r="AQ9" s="185"/>
      <c r="AR9" s="185"/>
      <c r="AS9" s="185"/>
      <c r="AT9" s="185"/>
      <c r="AU9" s="185"/>
      <c r="AV9" s="185"/>
      <c r="AW9" s="185"/>
      <c r="AX9" s="185"/>
      <c r="AY9" s="185"/>
      <c r="AZ9" s="185"/>
      <c r="BA9" s="185"/>
      <c r="BB9" s="185"/>
      <c r="BC9" s="185"/>
      <c r="BD9" s="185"/>
      <c r="BE9" s="185"/>
      <c r="BF9" s="185"/>
      <c r="BG9" s="185"/>
      <c r="BH9" s="185"/>
      <c r="BI9" s="185"/>
      <c r="BJ9" s="185"/>
      <c r="BK9" s="186"/>
      <c r="BL9" s="161"/>
    </row>
    <row r="10" spans="1:64" ht="15" customHeight="1">
      <c r="A10" s="161"/>
      <c r="B10" s="467" t="s">
        <v>49</v>
      </c>
      <c r="C10" s="468"/>
      <c r="D10" s="468"/>
      <c r="E10" s="468"/>
      <c r="F10" s="468"/>
      <c r="G10" s="468"/>
      <c r="H10" s="468"/>
      <c r="I10" s="468"/>
      <c r="J10" s="468"/>
      <c r="K10" s="468"/>
      <c r="L10" s="468"/>
      <c r="M10" s="182"/>
      <c r="N10" s="183" t="s">
        <v>65</v>
      </c>
      <c r="O10" s="184"/>
      <c r="P10" s="240"/>
      <c r="Q10" s="240"/>
      <c r="R10" s="240"/>
      <c r="S10" s="240"/>
      <c r="T10" s="185"/>
      <c r="U10" s="185"/>
      <c r="V10" s="185"/>
      <c r="W10" s="185"/>
      <c r="X10" s="185"/>
      <c r="Y10" s="185"/>
      <c r="Z10" s="185"/>
      <c r="AA10" s="185"/>
      <c r="AB10" s="185"/>
      <c r="AC10" s="185"/>
      <c r="AD10" s="185"/>
      <c r="AE10" s="185"/>
      <c r="AF10" s="185"/>
      <c r="AG10" s="185"/>
      <c r="AH10" s="185"/>
      <c r="AI10" s="185"/>
      <c r="AJ10" s="185"/>
      <c r="AK10" s="185"/>
      <c r="AL10" s="185"/>
      <c r="AM10" s="185"/>
      <c r="AN10" s="185"/>
      <c r="AO10" s="185"/>
      <c r="AP10" s="185"/>
      <c r="AQ10" s="185"/>
      <c r="AR10" s="185"/>
      <c r="AS10" s="185"/>
      <c r="AT10" s="185"/>
      <c r="AU10" s="185"/>
      <c r="AV10" s="185"/>
      <c r="AW10" s="185"/>
      <c r="AX10" s="185"/>
      <c r="AY10" s="185"/>
      <c r="AZ10" s="185"/>
      <c r="BA10" s="185"/>
      <c r="BB10" s="185"/>
      <c r="BC10" s="185"/>
      <c r="BD10" s="185"/>
      <c r="BE10" s="185"/>
      <c r="BF10" s="185"/>
      <c r="BG10" s="185"/>
      <c r="BH10" s="185"/>
      <c r="BI10" s="185"/>
      <c r="BJ10" s="185"/>
      <c r="BK10" s="186"/>
      <c r="BL10" s="161"/>
    </row>
    <row r="11" spans="1:64" ht="15" customHeight="1">
      <c r="A11" s="161"/>
      <c r="B11" s="467" t="s">
        <v>50</v>
      </c>
      <c r="C11" s="468"/>
      <c r="D11" s="468"/>
      <c r="E11" s="468"/>
      <c r="F11" s="468"/>
      <c r="G11" s="468"/>
      <c r="H11" s="468"/>
      <c r="I11" s="468"/>
      <c r="J11" s="468"/>
      <c r="K11" s="468"/>
      <c r="L11" s="468"/>
      <c r="M11" s="182"/>
      <c r="N11" s="187" t="s">
        <v>302</v>
      </c>
      <c r="O11" s="184"/>
      <c r="P11" s="184"/>
      <c r="Q11" s="184"/>
      <c r="R11" s="184"/>
      <c r="S11" s="184"/>
      <c r="T11" s="185"/>
      <c r="U11" s="185"/>
      <c r="V11" s="185"/>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c r="AT11" s="185"/>
      <c r="AU11" s="185"/>
      <c r="AV11" s="185"/>
      <c r="AW11" s="185"/>
      <c r="AX11" s="185"/>
      <c r="AY11" s="185"/>
      <c r="AZ11" s="185"/>
      <c r="BA11" s="185"/>
      <c r="BB11" s="185"/>
      <c r="BC11" s="185"/>
      <c r="BD11" s="185"/>
      <c r="BE11" s="185"/>
      <c r="BF11" s="185"/>
      <c r="BG11" s="185"/>
      <c r="BH11" s="185"/>
      <c r="BI11" s="185"/>
      <c r="BJ11" s="185"/>
      <c r="BK11" s="186"/>
      <c r="BL11" s="161"/>
    </row>
    <row r="12" spans="1:64" ht="15" customHeight="1">
      <c r="A12" s="161"/>
      <c r="B12" s="467" t="s">
        <v>51</v>
      </c>
      <c r="C12" s="468"/>
      <c r="D12" s="468"/>
      <c r="E12" s="468"/>
      <c r="F12" s="468"/>
      <c r="G12" s="468"/>
      <c r="H12" s="468"/>
      <c r="I12" s="468"/>
      <c r="J12" s="468"/>
      <c r="K12" s="468"/>
      <c r="L12" s="468"/>
      <c r="M12" s="182"/>
      <c r="N12" s="187" t="s">
        <v>67</v>
      </c>
      <c r="O12" s="184"/>
      <c r="P12" s="184"/>
      <c r="Q12" s="184"/>
      <c r="R12" s="184"/>
      <c r="S12" s="184"/>
      <c r="T12" s="185"/>
      <c r="U12" s="185"/>
      <c r="V12" s="185"/>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c r="AT12" s="185"/>
      <c r="AU12" s="185"/>
      <c r="AV12" s="185"/>
      <c r="AW12" s="185"/>
      <c r="AX12" s="185"/>
      <c r="AY12" s="185"/>
      <c r="AZ12" s="185"/>
      <c r="BA12" s="185"/>
      <c r="BB12" s="185"/>
      <c r="BC12" s="185"/>
      <c r="BD12" s="185"/>
      <c r="BE12" s="185"/>
      <c r="BF12" s="185"/>
      <c r="BG12" s="185"/>
      <c r="BH12" s="185"/>
      <c r="BI12" s="185"/>
      <c r="BJ12" s="185"/>
      <c r="BK12" s="186"/>
      <c r="BL12" s="161"/>
    </row>
    <row r="13" spans="1:64" ht="15" customHeight="1">
      <c r="A13" s="161"/>
      <c r="B13" s="467" t="s">
        <v>52</v>
      </c>
      <c r="C13" s="468"/>
      <c r="D13" s="468"/>
      <c r="E13" s="468"/>
      <c r="F13" s="468"/>
      <c r="G13" s="468"/>
      <c r="H13" s="468"/>
      <c r="I13" s="468"/>
      <c r="J13" s="468"/>
      <c r="K13" s="468"/>
      <c r="L13" s="468"/>
      <c r="M13" s="182"/>
      <c r="N13" s="187" t="s">
        <v>60</v>
      </c>
      <c r="O13" s="184"/>
      <c r="P13" s="184"/>
      <c r="Q13" s="184"/>
      <c r="R13" s="184"/>
      <c r="S13" s="184"/>
      <c r="T13" s="185"/>
      <c r="U13" s="185"/>
      <c r="V13" s="185"/>
      <c r="W13" s="185"/>
      <c r="X13" s="185"/>
      <c r="Y13" s="185"/>
      <c r="Z13" s="185"/>
      <c r="AA13" s="185"/>
      <c r="AB13" s="185"/>
      <c r="AC13" s="185"/>
      <c r="AD13" s="185"/>
      <c r="AE13" s="185"/>
      <c r="AF13" s="185"/>
      <c r="AG13" s="185"/>
      <c r="AH13" s="185"/>
      <c r="AI13" s="185"/>
      <c r="AJ13" s="185"/>
      <c r="AK13" s="185"/>
      <c r="AL13" s="185"/>
      <c r="AM13" s="185"/>
      <c r="AN13" s="185"/>
      <c r="AO13" s="185"/>
      <c r="AP13" s="185"/>
      <c r="AQ13" s="185"/>
      <c r="AR13" s="185"/>
      <c r="AS13" s="185"/>
      <c r="AT13" s="185"/>
      <c r="AU13" s="185"/>
      <c r="AV13" s="185"/>
      <c r="AW13" s="185"/>
      <c r="AX13" s="185"/>
      <c r="AY13" s="185"/>
      <c r="AZ13" s="185"/>
      <c r="BA13" s="185"/>
      <c r="BB13" s="185"/>
      <c r="BC13" s="185"/>
      <c r="BD13" s="185"/>
      <c r="BE13" s="185"/>
      <c r="BF13" s="185"/>
      <c r="BG13" s="185"/>
      <c r="BH13" s="185"/>
      <c r="BI13" s="185"/>
      <c r="BJ13" s="185"/>
      <c r="BK13" s="186"/>
      <c r="BL13" s="161"/>
    </row>
    <row r="14" spans="1:64" ht="15" customHeight="1">
      <c r="A14" s="161"/>
      <c r="B14" s="469" t="s">
        <v>53</v>
      </c>
      <c r="C14" s="470"/>
      <c r="D14" s="470"/>
      <c r="E14" s="470"/>
      <c r="F14" s="470"/>
      <c r="G14" s="470"/>
      <c r="H14" s="470"/>
      <c r="I14" s="470"/>
      <c r="J14" s="470"/>
      <c r="K14" s="470"/>
      <c r="L14" s="470"/>
      <c r="M14" s="188"/>
      <c r="N14" s="187" t="s">
        <v>61</v>
      </c>
      <c r="O14" s="185"/>
      <c r="P14" s="185"/>
      <c r="Q14" s="185"/>
      <c r="R14" s="185"/>
      <c r="S14" s="185"/>
      <c r="T14" s="185"/>
      <c r="U14" s="185"/>
      <c r="V14" s="185"/>
      <c r="W14" s="185"/>
      <c r="X14" s="185"/>
      <c r="Y14" s="185"/>
      <c r="Z14" s="185"/>
      <c r="AA14" s="185"/>
      <c r="AB14" s="185"/>
      <c r="AC14" s="185"/>
      <c r="AD14" s="185"/>
      <c r="AE14" s="185"/>
      <c r="AF14" s="185"/>
      <c r="AG14" s="185"/>
      <c r="AH14" s="185"/>
      <c r="AI14" s="185"/>
      <c r="AJ14" s="185"/>
      <c r="AK14" s="185"/>
      <c r="AL14" s="185"/>
      <c r="AM14" s="185"/>
      <c r="AN14" s="185"/>
      <c r="AO14" s="185"/>
      <c r="AP14" s="185"/>
      <c r="AQ14" s="185"/>
      <c r="AR14" s="185"/>
      <c r="AS14" s="185"/>
      <c r="AT14" s="185"/>
      <c r="AU14" s="185"/>
      <c r="AV14" s="185"/>
      <c r="AW14" s="185"/>
      <c r="AX14" s="185"/>
      <c r="AY14" s="185"/>
      <c r="AZ14" s="185"/>
      <c r="BA14" s="185"/>
      <c r="BB14" s="185"/>
      <c r="BC14" s="185"/>
      <c r="BD14" s="185"/>
      <c r="BE14" s="185"/>
      <c r="BF14" s="185"/>
      <c r="BG14" s="185"/>
      <c r="BH14" s="185"/>
      <c r="BI14" s="185"/>
      <c r="BJ14" s="185"/>
      <c r="BK14" s="186"/>
      <c r="BL14" s="161"/>
    </row>
    <row r="15" spans="1:64" ht="15" customHeight="1">
      <c r="A15" s="161"/>
      <c r="B15" s="469" t="s">
        <v>54</v>
      </c>
      <c r="C15" s="470"/>
      <c r="D15" s="470"/>
      <c r="E15" s="470"/>
      <c r="F15" s="470"/>
      <c r="G15" s="470"/>
      <c r="H15" s="470"/>
      <c r="I15" s="470"/>
      <c r="J15" s="470"/>
      <c r="K15" s="470"/>
      <c r="L15" s="470"/>
      <c r="M15" s="188"/>
      <c r="N15" s="187" t="s">
        <v>61</v>
      </c>
      <c r="O15" s="185"/>
      <c r="P15" s="185"/>
      <c r="Q15" s="185"/>
      <c r="R15" s="185"/>
      <c r="S15" s="185"/>
      <c r="T15" s="185"/>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6"/>
      <c r="BL15" s="161"/>
    </row>
    <row r="16" spans="1:64" ht="15" customHeight="1">
      <c r="A16" s="161"/>
      <c r="B16" s="469"/>
      <c r="C16" s="470"/>
      <c r="D16" s="470"/>
      <c r="E16" s="470"/>
      <c r="F16" s="470"/>
      <c r="G16" s="470"/>
      <c r="H16" s="470"/>
      <c r="I16" s="470"/>
      <c r="J16" s="470"/>
      <c r="K16" s="470"/>
      <c r="L16" s="470"/>
      <c r="M16" s="188"/>
      <c r="N16" s="187"/>
      <c r="O16" s="190"/>
      <c r="P16" s="190"/>
      <c r="Q16" s="190"/>
      <c r="R16" s="190"/>
      <c r="S16" s="190"/>
      <c r="T16" s="190"/>
      <c r="U16" s="190"/>
      <c r="V16" s="190"/>
      <c r="W16" s="190"/>
      <c r="X16" s="190"/>
      <c r="Y16" s="190"/>
      <c r="Z16" s="190"/>
      <c r="AA16" s="190"/>
      <c r="AB16" s="190"/>
      <c r="AC16" s="190"/>
      <c r="AD16" s="190"/>
      <c r="AE16" s="190"/>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90"/>
      <c r="BH16" s="190"/>
      <c r="BI16" s="190"/>
      <c r="BJ16" s="190"/>
      <c r="BK16" s="188"/>
      <c r="BL16" s="161"/>
    </row>
    <row r="17" spans="1:64" ht="15" customHeight="1">
      <c r="A17" s="161"/>
      <c r="B17" s="191" t="s">
        <v>55</v>
      </c>
      <c r="C17" s="190"/>
      <c r="D17" s="190"/>
      <c r="E17" s="190"/>
      <c r="F17" s="190"/>
      <c r="G17" s="190"/>
      <c r="H17" s="190"/>
      <c r="I17" s="190"/>
      <c r="J17" s="190"/>
      <c r="K17" s="190"/>
      <c r="L17" s="190"/>
      <c r="M17" s="188"/>
      <c r="N17" s="191" t="s">
        <v>55</v>
      </c>
      <c r="O17" s="190"/>
      <c r="P17" s="190"/>
      <c r="Q17" s="190"/>
      <c r="R17" s="190"/>
      <c r="S17" s="190"/>
      <c r="T17" s="190"/>
      <c r="U17" s="190"/>
      <c r="V17" s="190"/>
      <c r="W17" s="190"/>
      <c r="X17" s="190"/>
      <c r="Y17" s="190"/>
      <c r="Z17" s="190"/>
      <c r="AA17" s="190"/>
      <c r="AB17" s="190"/>
      <c r="AC17" s="190"/>
      <c r="AD17" s="190"/>
      <c r="AE17" s="190"/>
      <c r="AF17" s="190"/>
      <c r="AG17" s="190"/>
      <c r="AH17" s="190"/>
      <c r="AI17" s="190"/>
      <c r="AJ17" s="190"/>
      <c r="AK17" s="190"/>
      <c r="AL17" s="190"/>
      <c r="AM17" s="190"/>
      <c r="AN17" s="190"/>
      <c r="AO17" s="190"/>
      <c r="AP17" s="190"/>
      <c r="AQ17" s="190"/>
      <c r="AR17" s="190"/>
      <c r="AS17" s="190"/>
      <c r="AT17" s="190"/>
      <c r="AU17" s="190"/>
      <c r="AV17" s="190"/>
      <c r="AW17" s="190"/>
      <c r="AX17" s="190"/>
      <c r="AY17" s="190"/>
      <c r="AZ17" s="190"/>
      <c r="BA17" s="190"/>
      <c r="BB17" s="190"/>
      <c r="BC17" s="190"/>
      <c r="BD17" s="190"/>
      <c r="BE17" s="190"/>
      <c r="BF17" s="190"/>
      <c r="BG17" s="190"/>
      <c r="BH17" s="190"/>
      <c r="BI17" s="190"/>
      <c r="BJ17" s="190"/>
      <c r="BK17" s="188"/>
      <c r="BL17" s="161"/>
    </row>
    <row r="18" spans="1:64" ht="15" customHeight="1">
      <c r="A18" s="161"/>
      <c r="B18" s="191" t="s">
        <v>55</v>
      </c>
      <c r="C18" s="190"/>
      <c r="D18" s="190"/>
      <c r="E18" s="190"/>
      <c r="F18" s="190"/>
      <c r="G18" s="190"/>
      <c r="H18" s="190"/>
      <c r="I18" s="190"/>
      <c r="J18" s="190"/>
      <c r="K18" s="190"/>
      <c r="L18" s="190"/>
      <c r="M18" s="188"/>
      <c r="N18" s="191" t="s">
        <v>55</v>
      </c>
      <c r="O18" s="190"/>
      <c r="P18" s="190"/>
      <c r="Q18" s="190"/>
      <c r="R18" s="190"/>
      <c r="S18" s="190"/>
      <c r="T18" s="190"/>
      <c r="U18" s="190"/>
      <c r="V18" s="190"/>
      <c r="W18" s="190"/>
      <c r="X18" s="190"/>
      <c r="Y18" s="190"/>
      <c r="Z18" s="190"/>
      <c r="AA18" s="190"/>
      <c r="AB18" s="190"/>
      <c r="AC18" s="190"/>
      <c r="AD18" s="190"/>
      <c r="AE18" s="190"/>
      <c r="AF18" s="190"/>
      <c r="AG18" s="190"/>
      <c r="AH18" s="190"/>
      <c r="AI18" s="190"/>
      <c r="AJ18" s="190"/>
      <c r="AK18" s="190"/>
      <c r="AL18" s="190"/>
      <c r="AM18" s="190"/>
      <c r="AN18" s="190"/>
      <c r="AO18" s="190"/>
      <c r="AP18" s="190"/>
      <c r="AQ18" s="190"/>
      <c r="AR18" s="190"/>
      <c r="AS18" s="190"/>
      <c r="AT18" s="190"/>
      <c r="AU18" s="190"/>
      <c r="AV18" s="190"/>
      <c r="AW18" s="190"/>
      <c r="AX18" s="190"/>
      <c r="AY18" s="190"/>
      <c r="AZ18" s="190"/>
      <c r="BA18" s="190"/>
      <c r="BB18" s="190"/>
      <c r="BC18" s="190"/>
      <c r="BD18" s="190"/>
      <c r="BE18" s="190"/>
      <c r="BF18" s="190"/>
      <c r="BG18" s="190"/>
      <c r="BH18" s="190"/>
      <c r="BI18" s="190"/>
      <c r="BJ18" s="190"/>
      <c r="BK18" s="188"/>
      <c r="BL18" s="161"/>
    </row>
    <row r="19" spans="1:64" ht="15" customHeight="1">
      <c r="A19" s="161"/>
      <c r="B19" s="191" t="s">
        <v>55</v>
      </c>
      <c r="C19" s="190"/>
      <c r="D19" s="190"/>
      <c r="E19" s="190"/>
      <c r="F19" s="190"/>
      <c r="G19" s="190"/>
      <c r="H19" s="190"/>
      <c r="I19" s="190"/>
      <c r="J19" s="190"/>
      <c r="K19" s="190"/>
      <c r="L19" s="190"/>
      <c r="M19" s="188"/>
      <c r="N19" s="191" t="s">
        <v>55</v>
      </c>
      <c r="O19" s="190"/>
      <c r="P19" s="190"/>
      <c r="Q19" s="190"/>
      <c r="R19" s="190"/>
      <c r="S19" s="190"/>
      <c r="T19" s="190"/>
      <c r="U19" s="190"/>
      <c r="V19" s="190"/>
      <c r="W19" s="190"/>
      <c r="X19" s="190"/>
      <c r="Y19" s="190"/>
      <c r="Z19" s="190"/>
      <c r="AA19" s="190"/>
      <c r="AB19" s="190"/>
      <c r="AC19" s="190"/>
      <c r="AD19" s="190"/>
      <c r="AE19" s="190"/>
      <c r="AF19" s="190"/>
      <c r="AG19" s="190"/>
      <c r="AH19" s="190"/>
      <c r="AI19" s="190"/>
      <c r="AJ19" s="190"/>
      <c r="AK19" s="190"/>
      <c r="AL19" s="190"/>
      <c r="AM19" s="190"/>
      <c r="AN19" s="190"/>
      <c r="AO19" s="190"/>
      <c r="AP19" s="190"/>
      <c r="AQ19" s="190"/>
      <c r="AR19" s="190"/>
      <c r="AS19" s="190"/>
      <c r="AT19" s="190"/>
      <c r="AU19" s="190"/>
      <c r="AV19" s="190"/>
      <c r="AW19" s="190"/>
      <c r="AX19" s="190"/>
      <c r="AY19" s="190"/>
      <c r="AZ19" s="190"/>
      <c r="BA19" s="190"/>
      <c r="BB19" s="190"/>
      <c r="BC19" s="190"/>
      <c r="BD19" s="190"/>
      <c r="BE19" s="190"/>
      <c r="BF19" s="190"/>
      <c r="BG19" s="190"/>
      <c r="BH19" s="190"/>
      <c r="BI19" s="190"/>
      <c r="BJ19" s="190"/>
      <c r="BK19" s="188"/>
      <c r="BL19" s="161"/>
    </row>
    <row r="20" spans="1:64" ht="15" customHeight="1">
      <c r="A20" s="161"/>
      <c r="B20" s="191" t="s">
        <v>55</v>
      </c>
      <c r="C20" s="190"/>
      <c r="D20" s="190"/>
      <c r="E20" s="190"/>
      <c r="F20" s="190"/>
      <c r="G20" s="190"/>
      <c r="H20" s="190"/>
      <c r="I20" s="190"/>
      <c r="J20" s="190"/>
      <c r="K20" s="190"/>
      <c r="L20" s="190"/>
      <c r="M20" s="188"/>
      <c r="N20" s="191" t="s">
        <v>55</v>
      </c>
      <c r="O20" s="190"/>
      <c r="P20" s="190"/>
      <c r="Q20" s="190"/>
      <c r="R20" s="190"/>
      <c r="S20" s="190"/>
      <c r="T20" s="190"/>
      <c r="U20" s="190"/>
      <c r="V20" s="190"/>
      <c r="W20" s="190"/>
      <c r="X20" s="190"/>
      <c r="Y20" s="190"/>
      <c r="Z20" s="190"/>
      <c r="AA20" s="190"/>
      <c r="AB20" s="190"/>
      <c r="AC20" s="190"/>
      <c r="AD20" s="190"/>
      <c r="AE20" s="190"/>
      <c r="AF20" s="190"/>
      <c r="AG20" s="190"/>
      <c r="AH20" s="190"/>
      <c r="AI20" s="190"/>
      <c r="AJ20" s="190"/>
      <c r="AK20" s="190"/>
      <c r="AL20" s="190"/>
      <c r="AM20" s="190"/>
      <c r="AN20" s="190"/>
      <c r="AO20" s="190"/>
      <c r="AP20" s="190"/>
      <c r="AQ20" s="190"/>
      <c r="AR20" s="190"/>
      <c r="AS20" s="190"/>
      <c r="AT20" s="190"/>
      <c r="AU20" s="190"/>
      <c r="AV20" s="190"/>
      <c r="AW20" s="190"/>
      <c r="AX20" s="190"/>
      <c r="AY20" s="190"/>
      <c r="AZ20" s="190"/>
      <c r="BA20" s="190"/>
      <c r="BB20" s="190"/>
      <c r="BC20" s="190"/>
      <c r="BD20" s="190"/>
      <c r="BE20" s="190"/>
      <c r="BF20" s="190"/>
      <c r="BG20" s="190"/>
      <c r="BH20" s="190"/>
      <c r="BI20" s="190"/>
      <c r="BJ20" s="190"/>
      <c r="BK20" s="188"/>
      <c r="BL20" s="161"/>
    </row>
    <row r="21" spans="1:64" ht="15" customHeight="1">
      <c r="A21" s="161"/>
      <c r="B21" s="191" t="s">
        <v>55</v>
      </c>
      <c r="C21" s="190"/>
      <c r="D21" s="190"/>
      <c r="E21" s="190"/>
      <c r="F21" s="190"/>
      <c r="G21" s="190"/>
      <c r="H21" s="190"/>
      <c r="I21" s="190"/>
      <c r="J21" s="190"/>
      <c r="K21" s="190"/>
      <c r="L21" s="190"/>
      <c r="M21" s="188"/>
      <c r="N21" s="191" t="s">
        <v>55</v>
      </c>
      <c r="O21" s="190"/>
      <c r="P21" s="190"/>
      <c r="Q21" s="190"/>
      <c r="R21" s="190"/>
      <c r="S21" s="190"/>
      <c r="T21" s="190"/>
      <c r="U21" s="190"/>
      <c r="V21" s="190"/>
      <c r="W21" s="190"/>
      <c r="X21" s="190"/>
      <c r="Y21" s="190"/>
      <c r="Z21" s="190"/>
      <c r="AA21" s="190"/>
      <c r="AB21" s="190"/>
      <c r="AC21" s="190"/>
      <c r="AD21" s="190"/>
      <c r="AE21" s="190"/>
      <c r="AF21" s="190"/>
      <c r="AG21" s="190"/>
      <c r="AH21" s="190"/>
      <c r="AI21" s="190"/>
      <c r="AJ21" s="190"/>
      <c r="AK21" s="190"/>
      <c r="AL21" s="190"/>
      <c r="AM21" s="190"/>
      <c r="AN21" s="190"/>
      <c r="AO21" s="190"/>
      <c r="AP21" s="190"/>
      <c r="AQ21" s="190"/>
      <c r="AR21" s="190"/>
      <c r="AS21" s="190"/>
      <c r="AT21" s="190"/>
      <c r="AU21" s="190"/>
      <c r="AV21" s="190"/>
      <c r="AW21" s="190"/>
      <c r="AX21" s="190"/>
      <c r="AY21" s="190"/>
      <c r="AZ21" s="190"/>
      <c r="BA21" s="190"/>
      <c r="BB21" s="190"/>
      <c r="BC21" s="190"/>
      <c r="BD21" s="190"/>
      <c r="BE21" s="190"/>
      <c r="BF21" s="190"/>
      <c r="BG21" s="190"/>
      <c r="BH21" s="190"/>
      <c r="BI21" s="190"/>
      <c r="BJ21" s="190"/>
      <c r="BK21" s="188"/>
      <c r="BL21" s="161"/>
    </row>
    <row r="22" spans="1:64" ht="15" customHeight="1">
      <c r="A22" s="161"/>
      <c r="B22" s="191" t="s">
        <v>55</v>
      </c>
      <c r="C22" s="190"/>
      <c r="D22" s="190"/>
      <c r="E22" s="190"/>
      <c r="F22" s="190"/>
      <c r="G22" s="190"/>
      <c r="H22" s="190"/>
      <c r="I22" s="190"/>
      <c r="J22" s="190"/>
      <c r="K22" s="190"/>
      <c r="L22" s="190"/>
      <c r="M22" s="188"/>
      <c r="N22" s="191" t="s">
        <v>55</v>
      </c>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88"/>
      <c r="BL22" s="161"/>
    </row>
    <row r="23" spans="1:64" ht="15" customHeight="1">
      <c r="A23" s="161"/>
      <c r="B23" s="191" t="s">
        <v>55</v>
      </c>
      <c r="C23" s="190"/>
      <c r="D23" s="190"/>
      <c r="E23" s="190"/>
      <c r="F23" s="190"/>
      <c r="G23" s="190"/>
      <c r="H23" s="190"/>
      <c r="I23" s="190"/>
      <c r="J23" s="190"/>
      <c r="K23" s="190"/>
      <c r="L23" s="190"/>
      <c r="M23" s="188"/>
      <c r="N23" s="191" t="s">
        <v>55</v>
      </c>
      <c r="O23" s="190"/>
      <c r="P23" s="190"/>
      <c r="Q23" s="190"/>
      <c r="R23" s="190"/>
      <c r="S23" s="190"/>
      <c r="T23" s="190"/>
      <c r="U23" s="190"/>
      <c r="V23" s="190"/>
      <c r="W23" s="190"/>
      <c r="X23" s="192"/>
      <c r="Y23" s="192"/>
      <c r="Z23" s="192"/>
      <c r="AA23" s="192"/>
      <c r="AB23" s="192"/>
      <c r="AC23" s="192"/>
      <c r="AD23" s="192"/>
      <c r="AE23" s="192"/>
      <c r="AF23" s="190"/>
      <c r="AG23" s="190"/>
      <c r="AH23" s="190"/>
      <c r="AI23" s="190"/>
      <c r="AJ23" s="190"/>
      <c r="AK23" s="190"/>
      <c r="AL23" s="190"/>
      <c r="AM23" s="190"/>
      <c r="AN23" s="190"/>
      <c r="AO23" s="190"/>
      <c r="AP23" s="190"/>
      <c r="AQ23" s="190"/>
      <c r="AR23" s="190"/>
      <c r="AS23" s="190"/>
      <c r="AT23" s="190"/>
      <c r="AU23" s="190"/>
      <c r="AV23" s="190"/>
      <c r="AW23" s="190"/>
      <c r="AX23" s="190"/>
      <c r="AY23" s="190"/>
      <c r="AZ23" s="190"/>
      <c r="BA23" s="190"/>
      <c r="BB23" s="190"/>
      <c r="BC23" s="190"/>
      <c r="BD23" s="190"/>
      <c r="BE23" s="190"/>
      <c r="BF23" s="190"/>
      <c r="BG23" s="190"/>
      <c r="BH23" s="190"/>
      <c r="BI23" s="190"/>
      <c r="BJ23" s="190"/>
      <c r="BK23" s="188"/>
      <c r="BL23" s="161"/>
    </row>
    <row r="24" spans="1:64" ht="15" customHeight="1">
      <c r="A24" s="161"/>
      <c r="B24" s="191" t="s">
        <v>55</v>
      </c>
      <c r="C24" s="190"/>
      <c r="D24" s="190"/>
      <c r="E24" s="190"/>
      <c r="F24" s="190"/>
      <c r="G24" s="190"/>
      <c r="H24" s="190"/>
      <c r="I24" s="190"/>
      <c r="J24" s="190"/>
      <c r="K24" s="190"/>
      <c r="L24" s="190"/>
      <c r="M24" s="188"/>
      <c r="N24" s="191" t="s">
        <v>55</v>
      </c>
      <c r="O24" s="190"/>
      <c r="P24" s="190"/>
      <c r="Q24" s="190"/>
      <c r="R24" s="190"/>
      <c r="S24" s="190"/>
      <c r="T24" s="190"/>
      <c r="U24" s="190"/>
      <c r="V24" s="190"/>
      <c r="W24" s="190"/>
      <c r="X24" s="190"/>
      <c r="Y24" s="190"/>
      <c r="Z24" s="190"/>
      <c r="AA24" s="190"/>
      <c r="AB24" s="190"/>
      <c r="AC24" s="190"/>
      <c r="AD24" s="190"/>
      <c r="AE24" s="190"/>
      <c r="AF24" s="190"/>
      <c r="AG24" s="190"/>
      <c r="AH24" s="190"/>
      <c r="AI24" s="190"/>
      <c r="AJ24" s="190"/>
      <c r="AK24" s="190"/>
      <c r="AL24" s="190"/>
      <c r="AM24" s="190"/>
      <c r="AN24" s="190"/>
      <c r="AO24" s="190"/>
      <c r="AP24" s="190"/>
      <c r="AQ24" s="190"/>
      <c r="AR24" s="190"/>
      <c r="AS24" s="190"/>
      <c r="AT24" s="190"/>
      <c r="AU24" s="190"/>
      <c r="AV24" s="190"/>
      <c r="AW24" s="190"/>
      <c r="AX24" s="190"/>
      <c r="AY24" s="190"/>
      <c r="AZ24" s="190"/>
      <c r="BA24" s="190"/>
      <c r="BB24" s="190"/>
      <c r="BC24" s="190"/>
      <c r="BD24" s="190"/>
      <c r="BE24" s="190"/>
      <c r="BF24" s="190"/>
      <c r="BG24" s="190"/>
      <c r="BH24" s="190"/>
      <c r="BI24" s="190"/>
      <c r="BJ24" s="190"/>
      <c r="BK24" s="188"/>
      <c r="BL24" s="161"/>
    </row>
    <row r="25" spans="1:64" ht="15" hidden="1" customHeight="1">
      <c r="A25" s="161"/>
      <c r="B25" s="193" t="s">
        <v>55</v>
      </c>
      <c r="C25" s="194"/>
      <c r="D25" s="194"/>
      <c r="E25" s="194"/>
      <c r="F25" s="194"/>
      <c r="G25" s="194"/>
      <c r="H25" s="194"/>
      <c r="I25" s="194"/>
      <c r="J25" s="194"/>
      <c r="K25" s="194"/>
      <c r="L25" s="194"/>
      <c r="M25" s="195"/>
      <c r="N25" s="193" t="s">
        <v>55</v>
      </c>
      <c r="O25" s="194"/>
      <c r="P25" s="194"/>
      <c r="Q25" s="194"/>
      <c r="R25" s="194"/>
      <c r="S25" s="194"/>
      <c r="T25" s="194"/>
      <c r="U25" s="194"/>
      <c r="V25" s="194"/>
      <c r="W25" s="194"/>
      <c r="X25" s="194"/>
      <c r="Y25" s="194"/>
      <c r="Z25" s="194"/>
      <c r="AA25" s="194"/>
      <c r="AB25" s="194"/>
      <c r="AC25" s="194"/>
      <c r="AD25" s="194"/>
      <c r="AE25" s="194"/>
      <c r="AF25" s="194"/>
      <c r="AG25" s="194"/>
      <c r="AH25" s="194"/>
      <c r="AI25" s="194"/>
      <c r="AJ25" s="194"/>
      <c r="AK25" s="194"/>
      <c r="AL25" s="194"/>
      <c r="AM25" s="194"/>
      <c r="AN25" s="194"/>
      <c r="AO25" s="194"/>
      <c r="AP25" s="194"/>
      <c r="AQ25" s="194"/>
      <c r="AR25" s="194"/>
      <c r="AS25" s="194"/>
      <c r="AT25" s="194"/>
      <c r="AU25" s="194"/>
      <c r="AV25" s="194"/>
      <c r="AW25" s="194"/>
      <c r="AX25" s="196"/>
      <c r="AY25" s="197"/>
      <c r="AZ25" s="197"/>
      <c r="BA25" s="197"/>
      <c r="BB25" s="197"/>
      <c r="BC25" s="197"/>
      <c r="BD25" s="197"/>
      <c r="BE25" s="197"/>
      <c r="BF25" s="197"/>
      <c r="BG25" s="197"/>
      <c r="BH25" s="194"/>
      <c r="BI25" s="194"/>
      <c r="BJ25" s="194"/>
      <c r="BK25" s="195"/>
      <c r="BL25" s="161"/>
    </row>
    <row r="26" spans="1:64" ht="15" customHeight="1">
      <c r="A26" s="161"/>
      <c r="B26" s="198" t="s">
        <v>55</v>
      </c>
      <c r="C26" s="199"/>
      <c r="D26" s="199"/>
      <c r="E26" s="199"/>
      <c r="F26" s="199"/>
      <c r="G26" s="199"/>
      <c r="H26" s="199"/>
      <c r="I26" s="199"/>
      <c r="J26" s="199"/>
      <c r="K26" s="199"/>
      <c r="L26" s="199"/>
      <c r="M26" s="199"/>
      <c r="N26" s="199"/>
      <c r="O26" s="199"/>
      <c r="P26" s="199"/>
      <c r="Q26" s="199"/>
      <c r="R26" s="199"/>
      <c r="S26" s="200"/>
      <c r="T26" s="199"/>
      <c r="U26" s="199"/>
      <c r="V26" s="199"/>
      <c r="W26" s="199"/>
      <c r="X26" s="199"/>
      <c r="Y26" s="199"/>
      <c r="Z26" s="199"/>
      <c r="AA26" s="199"/>
      <c r="AB26" s="199"/>
      <c r="AC26" s="199"/>
      <c r="AD26" s="199"/>
      <c r="AE26" s="199"/>
      <c r="AF26" s="201"/>
      <c r="AG26" s="202" t="s">
        <v>55</v>
      </c>
      <c r="AH26" s="199"/>
      <c r="AI26" s="199"/>
      <c r="AJ26" s="199"/>
      <c r="AK26" s="199"/>
      <c r="AL26" s="199"/>
      <c r="AM26" s="199"/>
      <c r="AN26" s="199"/>
      <c r="AO26" s="199"/>
      <c r="AP26" s="199"/>
      <c r="AQ26" s="199"/>
      <c r="AR26" s="199"/>
      <c r="AS26" s="199"/>
      <c r="AT26" s="199"/>
      <c r="AU26" s="199"/>
      <c r="AV26" s="199"/>
      <c r="AW26" s="201"/>
      <c r="AX26" s="200"/>
      <c r="AY26" s="199"/>
      <c r="AZ26" s="199"/>
      <c r="BA26" s="199"/>
      <c r="BB26" s="199"/>
      <c r="BC26" s="199"/>
      <c r="BD26" s="199"/>
      <c r="BE26" s="199"/>
      <c r="BF26" s="199"/>
      <c r="BG26" s="199"/>
      <c r="BH26" s="199"/>
      <c r="BI26" s="199"/>
      <c r="BJ26" s="199"/>
      <c r="BK26" s="201"/>
      <c r="BL26" s="161"/>
    </row>
    <row r="27" spans="1:64" ht="15" customHeight="1">
      <c r="A27" s="161"/>
      <c r="B27" s="473"/>
      <c r="C27" s="474"/>
      <c r="D27" s="474"/>
      <c r="E27" s="474"/>
      <c r="F27" s="474"/>
      <c r="G27" s="474"/>
      <c r="H27" s="474"/>
      <c r="I27" s="474"/>
      <c r="J27" s="474"/>
      <c r="K27" s="474"/>
      <c r="L27" s="474"/>
      <c r="M27" s="474"/>
      <c r="N27" s="474"/>
      <c r="O27" s="474"/>
      <c r="P27" s="474"/>
      <c r="Q27" s="203"/>
      <c r="R27" s="204"/>
      <c r="S27" s="471"/>
      <c r="T27" s="472"/>
      <c r="U27" s="472"/>
      <c r="V27" s="472"/>
      <c r="W27" s="472"/>
      <c r="X27" s="472"/>
      <c r="Y27" s="472"/>
      <c r="Z27" s="472"/>
      <c r="AA27" s="472"/>
      <c r="AB27" s="472"/>
      <c r="AC27" s="185"/>
      <c r="AD27" s="185"/>
      <c r="AE27" s="185"/>
      <c r="AF27" s="186"/>
      <c r="AG27" s="205" t="s">
        <v>55</v>
      </c>
      <c r="AH27" s="185"/>
      <c r="AI27" s="185"/>
      <c r="AJ27" s="185"/>
      <c r="AK27" s="185"/>
      <c r="AL27" s="185"/>
      <c r="AM27" s="185"/>
      <c r="AN27" s="185"/>
      <c r="AO27" s="185"/>
      <c r="AP27" s="185"/>
      <c r="AQ27" s="185"/>
      <c r="AR27" s="185"/>
      <c r="AS27" s="185"/>
      <c r="AT27" s="185"/>
      <c r="AU27" s="185"/>
      <c r="AV27" s="185"/>
      <c r="AW27" s="186"/>
      <c r="AX27" s="189"/>
      <c r="AY27" s="185"/>
      <c r="AZ27" s="185"/>
      <c r="BA27" s="185"/>
      <c r="BB27" s="185"/>
      <c r="BC27" s="185"/>
      <c r="BD27" s="185"/>
      <c r="BE27" s="185"/>
      <c r="BF27" s="185"/>
      <c r="BG27" s="185"/>
      <c r="BH27" s="185"/>
      <c r="BI27" s="185"/>
      <c r="BJ27" s="185"/>
      <c r="BK27" s="186"/>
      <c r="BL27" s="161"/>
    </row>
    <row r="28" spans="1:64" ht="15" customHeight="1">
      <c r="A28" s="161"/>
      <c r="B28" s="469"/>
      <c r="C28" s="470"/>
      <c r="D28" s="470"/>
      <c r="E28" s="470"/>
      <c r="F28" s="470"/>
      <c r="G28" s="470"/>
      <c r="H28" s="470"/>
      <c r="I28" s="470"/>
      <c r="J28" s="470"/>
      <c r="K28" s="470"/>
      <c r="L28" s="470"/>
      <c r="M28" s="470"/>
      <c r="N28" s="470"/>
      <c r="O28" s="470"/>
      <c r="P28" s="470"/>
      <c r="Q28" s="206"/>
      <c r="R28" s="207"/>
      <c r="S28" s="471"/>
      <c r="T28" s="472"/>
      <c r="U28" s="472"/>
      <c r="V28" s="472"/>
      <c r="W28" s="472"/>
      <c r="X28" s="472"/>
      <c r="Y28" s="472"/>
      <c r="Z28" s="472"/>
      <c r="AA28" s="472"/>
      <c r="AB28" s="472"/>
      <c r="AC28" s="185"/>
      <c r="AD28" s="185"/>
      <c r="AE28" s="185"/>
      <c r="AF28" s="186"/>
      <c r="AG28" s="205" t="s">
        <v>55</v>
      </c>
      <c r="AH28" s="185"/>
      <c r="AI28" s="185"/>
      <c r="AJ28" s="185"/>
      <c r="AK28" s="185"/>
      <c r="AL28" s="185"/>
      <c r="AM28" s="185"/>
      <c r="AN28" s="185"/>
      <c r="AO28" s="185"/>
      <c r="AP28" s="185"/>
      <c r="AQ28" s="185"/>
      <c r="AR28" s="185"/>
      <c r="AS28" s="185"/>
      <c r="AT28" s="185"/>
      <c r="AU28" s="185"/>
      <c r="AV28" s="185"/>
      <c r="AW28" s="186"/>
      <c r="AX28" s="189"/>
      <c r="AY28" s="185"/>
      <c r="AZ28" s="185"/>
      <c r="BA28" s="185"/>
      <c r="BB28" s="185"/>
      <c r="BC28" s="185"/>
      <c r="BD28" s="185"/>
      <c r="BE28" s="185"/>
      <c r="BF28" s="185"/>
      <c r="BG28" s="185"/>
      <c r="BH28" s="185"/>
      <c r="BI28" s="185"/>
      <c r="BJ28" s="185"/>
      <c r="BK28" s="186"/>
      <c r="BL28" s="161"/>
    </row>
    <row r="29" spans="1:64" ht="15" customHeight="1">
      <c r="A29" s="161"/>
      <c r="B29" s="473"/>
      <c r="C29" s="474"/>
      <c r="D29" s="474"/>
      <c r="E29" s="474"/>
      <c r="F29" s="474"/>
      <c r="G29" s="474"/>
      <c r="H29" s="474"/>
      <c r="I29" s="474"/>
      <c r="J29" s="474"/>
      <c r="K29" s="474"/>
      <c r="L29" s="474"/>
      <c r="M29" s="474"/>
      <c r="N29" s="474"/>
      <c r="O29" s="474"/>
      <c r="P29" s="474"/>
      <c r="Q29" s="203"/>
      <c r="R29" s="204"/>
      <c r="S29" s="471"/>
      <c r="T29" s="472"/>
      <c r="U29" s="472"/>
      <c r="V29" s="472"/>
      <c r="W29" s="472"/>
      <c r="X29" s="472"/>
      <c r="Y29" s="472"/>
      <c r="Z29" s="472"/>
      <c r="AA29" s="472"/>
      <c r="AB29" s="472"/>
      <c r="AC29" s="185"/>
      <c r="AD29" s="185"/>
      <c r="AE29" s="185"/>
      <c r="AF29" s="186"/>
      <c r="AG29" s="205"/>
      <c r="AH29" s="185"/>
      <c r="AI29" s="185"/>
      <c r="AJ29" s="185"/>
      <c r="AK29" s="185"/>
      <c r="AL29" s="185"/>
      <c r="AM29" s="185"/>
      <c r="AN29" s="185"/>
      <c r="AO29" s="185"/>
      <c r="AP29" s="185"/>
      <c r="AQ29" s="185"/>
      <c r="AR29" s="185"/>
      <c r="AS29" s="185"/>
      <c r="AT29" s="185"/>
      <c r="AU29" s="185"/>
      <c r="AV29" s="185"/>
      <c r="AW29" s="186"/>
      <c r="AX29" s="189"/>
      <c r="AY29" s="185"/>
      <c r="AZ29" s="185"/>
      <c r="BA29" s="185"/>
      <c r="BB29" s="185"/>
      <c r="BC29" s="185"/>
      <c r="BD29" s="185"/>
      <c r="BE29" s="185"/>
      <c r="BF29" s="185"/>
      <c r="BG29" s="185"/>
      <c r="BH29" s="185"/>
      <c r="BI29" s="185"/>
      <c r="BJ29" s="185"/>
      <c r="BK29" s="186"/>
      <c r="BL29" s="161"/>
    </row>
    <row r="30" spans="1:64" ht="15" customHeight="1">
      <c r="A30" s="161"/>
      <c r="B30" s="189"/>
      <c r="C30" s="185"/>
      <c r="D30" s="185"/>
      <c r="E30" s="185"/>
      <c r="F30" s="185"/>
      <c r="G30" s="185"/>
      <c r="H30" s="185"/>
      <c r="I30" s="185"/>
      <c r="J30" s="185"/>
      <c r="K30" s="185"/>
      <c r="L30" s="185"/>
      <c r="M30" s="185"/>
      <c r="N30" s="185"/>
      <c r="O30" s="185"/>
      <c r="P30" s="185"/>
      <c r="Q30" s="185"/>
      <c r="R30" s="185"/>
      <c r="S30" s="471"/>
      <c r="T30" s="472"/>
      <c r="U30" s="472"/>
      <c r="V30" s="472"/>
      <c r="W30" s="472"/>
      <c r="X30" s="472"/>
      <c r="Y30" s="472"/>
      <c r="Z30" s="472"/>
      <c r="AA30" s="472"/>
      <c r="AB30" s="472"/>
      <c r="AC30" s="185"/>
      <c r="AD30" s="185"/>
      <c r="AE30" s="185"/>
      <c r="AF30" s="186"/>
      <c r="AG30" s="208"/>
      <c r="AH30" s="190"/>
      <c r="AI30" s="190"/>
      <c r="AJ30" s="190"/>
      <c r="AK30" s="190"/>
      <c r="AL30" s="190"/>
      <c r="AM30" s="190"/>
      <c r="AN30" s="190"/>
      <c r="AO30" s="190"/>
      <c r="AP30" s="190"/>
      <c r="AQ30" s="190"/>
      <c r="AR30" s="190"/>
      <c r="AS30" s="190"/>
      <c r="AT30" s="190"/>
      <c r="AU30" s="190"/>
      <c r="AV30" s="190"/>
      <c r="AW30" s="188"/>
      <c r="AX30" s="209"/>
      <c r="AY30" s="190"/>
      <c r="AZ30" s="190"/>
      <c r="BA30" s="190"/>
      <c r="BB30" s="190"/>
      <c r="BC30" s="190"/>
      <c r="BD30" s="190"/>
      <c r="BE30" s="190"/>
      <c r="BF30" s="190"/>
      <c r="BG30" s="190"/>
      <c r="BH30" s="190"/>
      <c r="BI30" s="190"/>
      <c r="BJ30" s="190"/>
      <c r="BK30" s="188"/>
      <c r="BL30" s="161"/>
    </row>
    <row r="31" spans="1:64" ht="15" customHeight="1">
      <c r="A31" s="161"/>
      <c r="B31" s="191" t="s">
        <v>55</v>
      </c>
      <c r="C31" s="190"/>
      <c r="D31" s="190"/>
      <c r="E31" s="190"/>
      <c r="F31" s="190"/>
      <c r="G31" s="190"/>
      <c r="H31" s="190"/>
      <c r="I31" s="190"/>
      <c r="J31" s="190"/>
      <c r="K31" s="190"/>
      <c r="L31" s="190"/>
      <c r="M31" s="190"/>
      <c r="N31" s="190"/>
      <c r="O31" s="190"/>
      <c r="P31" s="190"/>
      <c r="Q31" s="190"/>
      <c r="R31" s="190"/>
      <c r="S31" s="209"/>
      <c r="T31" s="190"/>
      <c r="U31" s="190"/>
      <c r="V31" s="190"/>
      <c r="W31" s="190"/>
      <c r="X31" s="190"/>
      <c r="Y31" s="190"/>
      <c r="Z31" s="190"/>
      <c r="AA31" s="190"/>
      <c r="AB31" s="190"/>
      <c r="AC31" s="190"/>
      <c r="AD31" s="190"/>
      <c r="AE31" s="190"/>
      <c r="AF31" s="188"/>
      <c r="AG31" s="208" t="s">
        <v>55</v>
      </c>
      <c r="AH31" s="190"/>
      <c r="AI31" s="190"/>
      <c r="AJ31" s="190"/>
      <c r="AK31" s="190"/>
      <c r="AL31" s="190"/>
      <c r="AM31" s="190"/>
      <c r="AN31" s="190"/>
      <c r="AO31" s="190"/>
      <c r="AP31" s="190"/>
      <c r="AQ31" s="190"/>
      <c r="AR31" s="190"/>
      <c r="AS31" s="190"/>
      <c r="AT31" s="190"/>
      <c r="AU31" s="190"/>
      <c r="AV31" s="190"/>
      <c r="AW31" s="188"/>
      <c r="AX31" s="209"/>
      <c r="AY31" s="190"/>
      <c r="AZ31" s="190"/>
      <c r="BA31" s="190"/>
      <c r="BB31" s="190"/>
      <c r="BC31" s="190"/>
      <c r="BD31" s="190"/>
      <c r="BE31" s="190"/>
      <c r="BF31" s="190"/>
      <c r="BG31" s="190"/>
      <c r="BH31" s="190"/>
      <c r="BI31" s="190"/>
      <c r="BJ31" s="190"/>
      <c r="BK31" s="188"/>
      <c r="BL31" s="161"/>
    </row>
    <row r="32" spans="1:64" ht="15" customHeight="1">
      <c r="A32" s="161"/>
      <c r="B32" s="191" t="s">
        <v>55</v>
      </c>
      <c r="C32" s="190"/>
      <c r="D32" s="190"/>
      <c r="E32" s="190"/>
      <c r="F32" s="190"/>
      <c r="G32" s="190"/>
      <c r="H32" s="190"/>
      <c r="I32" s="190"/>
      <c r="J32" s="190"/>
      <c r="K32" s="190"/>
      <c r="L32" s="190"/>
      <c r="M32" s="190"/>
      <c r="N32" s="190"/>
      <c r="O32" s="190"/>
      <c r="P32" s="190"/>
      <c r="Q32" s="190"/>
      <c r="R32" s="190"/>
      <c r="S32" s="209"/>
      <c r="T32" s="190"/>
      <c r="U32" s="190"/>
      <c r="V32" s="190"/>
      <c r="W32" s="190"/>
      <c r="X32" s="190"/>
      <c r="Y32" s="190"/>
      <c r="Z32" s="190"/>
      <c r="AA32" s="190"/>
      <c r="AB32" s="190"/>
      <c r="AC32" s="190"/>
      <c r="AD32" s="190"/>
      <c r="AE32" s="190"/>
      <c r="AF32" s="188"/>
      <c r="AG32" s="208" t="s">
        <v>55</v>
      </c>
      <c r="AH32" s="190"/>
      <c r="AI32" s="190"/>
      <c r="AJ32" s="190"/>
      <c r="AK32" s="190"/>
      <c r="AL32" s="190"/>
      <c r="AM32" s="190"/>
      <c r="AN32" s="190"/>
      <c r="AO32" s="190"/>
      <c r="AP32" s="190"/>
      <c r="AQ32" s="190"/>
      <c r="AR32" s="190"/>
      <c r="AS32" s="190"/>
      <c r="AT32" s="190"/>
      <c r="AU32" s="190"/>
      <c r="AV32" s="190"/>
      <c r="AW32" s="188"/>
      <c r="AX32" s="209"/>
      <c r="AY32" s="190"/>
      <c r="AZ32" s="190"/>
      <c r="BA32" s="190"/>
      <c r="BB32" s="190"/>
      <c r="BC32" s="190"/>
      <c r="BD32" s="190"/>
      <c r="BE32" s="190"/>
      <c r="BF32" s="190"/>
      <c r="BG32" s="190"/>
      <c r="BH32" s="190"/>
      <c r="BI32" s="190"/>
      <c r="BJ32" s="190"/>
      <c r="BK32" s="188"/>
      <c r="BL32" s="161"/>
    </row>
    <row r="33" spans="1:64" ht="15" customHeight="1">
      <c r="A33" s="161"/>
      <c r="B33" s="191" t="s">
        <v>55</v>
      </c>
      <c r="C33" s="190"/>
      <c r="D33" s="190"/>
      <c r="E33" s="190"/>
      <c r="F33" s="190"/>
      <c r="G33" s="190"/>
      <c r="H33" s="190"/>
      <c r="I33" s="190"/>
      <c r="J33" s="190"/>
      <c r="K33" s="190"/>
      <c r="L33" s="190"/>
      <c r="M33" s="190"/>
      <c r="N33" s="190"/>
      <c r="O33" s="210" t="s">
        <v>56</v>
      </c>
      <c r="P33" s="190"/>
      <c r="Q33" s="190"/>
      <c r="R33" s="190"/>
      <c r="S33" s="209"/>
      <c r="T33" s="190"/>
      <c r="U33" s="190"/>
      <c r="V33" s="190"/>
      <c r="W33" s="190"/>
      <c r="X33" s="190"/>
      <c r="Y33" s="190"/>
      <c r="Z33" s="190"/>
      <c r="AA33" s="190"/>
      <c r="AB33" s="190"/>
      <c r="AC33" s="190"/>
      <c r="AD33" s="190"/>
      <c r="AE33" s="190"/>
      <c r="AF33" s="188"/>
      <c r="AG33" s="208" t="s">
        <v>55</v>
      </c>
      <c r="AH33" s="190"/>
      <c r="AI33" s="190"/>
      <c r="AJ33" s="190"/>
      <c r="AK33" s="190"/>
      <c r="AL33" s="190"/>
      <c r="AM33" s="190"/>
      <c r="AN33" s="190"/>
      <c r="AO33" s="190"/>
      <c r="AP33" s="190"/>
      <c r="AQ33" s="190"/>
      <c r="AR33" s="190"/>
      <c r="AS33" s="190"/>
      <c r="AT33" s="190"/>
      <c r="AU33" s="190"/>
      <c r="AV33" s="190"/>
      <c r="AW33" s="188"/>
      <c r="AX33" s="209"/>
      <c r="AY33" s="190"/>
      <c r="AZ33" s="190"/>
      <c r="BA33" s="190"/>
      <c r="BB33" s="190"/>
      <c r="BC33" s="190"/>
      <c r="BD33" s="190"/>
      <c r="BE33" s="190"/>
      <c r="BF33" s="190"/>
      <c r="BG33" s="190"/>
      <c r="BH33" s="190"/>
      <c r="BI33" s="190"/>
      <c r="BJ33" s="190"/>
      <c r="BK33" s="188"/>
      <c r="BL33" s="161"/>
    </row>
    <row r="34" spans="1:64" ht="15" customHeight="1">
      <c r="A34" s="161"/>
      <c r="B34" s="191" t="s">
        <v>55</v>
      </c>
      <c r="C34" s="190"/>
      <c r="D34" s="190"/>
      <c r="E34" s="190"/>
      <c r="F34" s="190"/>
      <c r="G34" s="190"/>
      <c r="H34" s="190"/>
      <c r="I34" s="190"/>
      <c r="J34" s="190"/>
      <c r="K34" s="190"/>
      <c r="L34" s="190"/>
      <c r="M34" s="190"/>
      <c r="N34" s="190"/>
      <c r="O34" s="190"/>
      <c r="P34" s="190"/>
      <c r="Q34" s="190"/>
      <c r="R34" s="190"/>
      <c r="S34" s="209"/>
      <c r="T34" s="190"/>
      <c r="U34" s="190"/>
      <c r="V34" s="190"/>
      <c r="W34" s="190"/>
      <c r="X34" s="190"/>
      <c r="Y34" s="190"/>
      <c r="Z34" s="190"/>
      <c r="AA34" s="190"/>
      <c r="AB34" s="190"/>
      <c r="AC34" s="190"/>
      <c r="AD34" s="190"/>
      <c r="AE34" s="190"/>
      <c r="AF34" s="188"/>
      <c r="AG34" s="208" t="s">
        <v>55</v>
      </c>
      <c r="AH34" s="190"/>
      <c r="AI34" s="190"/>
      <c r="AJ34" s="190"/>
      <c r="AK34" s="190"/>
      <c r="AL34" s="190"/>
      <c r="AM34" s="190"/>
      <c r="AN34" s="190"/>
      <c r="AO34" s="190"/>
      <c r="AP34" s="190"/>
      <c r="AQ34" s="190"/>
      <c r="AR34" s="190"/>
      <c r="AS34" s="190"/>
      <c r="AT34" s="190"/>
      <c r="AU34" s="190"/>
      <c r="AV34" s="190"/>
      <c r="AW34" s="188"/>
      <c r="AX34" s="209"/>
      <c r="AY34" s="190"/>
      <c r="AZ34" s="190"/>
      <c r="BA34" s="190"/>
      <c r="BB34" s="190"/>
      <c r="BC34" s="190"/>
      <c r="BD34" s="190"/>
      <c r="BE34" s="190"/>
      <c r="BF34" s="190"/>
      <c r="BG34" s="190"/>
      <c r="BH34" s="190"/>
      <c r="BI34" s="190"/>
      <c r="BJ34" s="190"/>
      <c r="BK34" s="188"/>
      <c r="BL34" s="161"/>
    </row>
    <row r="35" spans="1:64" ht="15" customHeight="1">
      <c r="A35" s="161"/>
      <c r="B35" s="193" t="s">
        <v>55</v>
      </c>
      <c r="C35" s="194"/>
      <c r="D35" s="194"/>
      <c r="E35" s="194"/>
      <c r="F35" s="194"/>
      <c r="G35" s="194"/>
      <c r="H35" s="194"/>
      <c r="I35" s="194"/>
      <c r="J35" s="194"/>
      <c r="K35" s="194"/>
      <c r="L35" s="194"/>
      <c r="M35" s="194"/>
      <c r="N35" s="194"/>
      <c r="O35" s="194"/>
      <c r="P35" s="194"/>
      <c r="Q35" s="194"/>
      <c r="R35" s="194"/>
      <c r="S35" s="211"/>
      <c r="T35" s="194"/>
      <c r="U35" s="194"/>
      <c r="V35" s="194"/>
      <c r="W35" s="194"/>
      <c r="X35" s="194"/>
      <c r="Y35" s="194"/>
      <c r="Z35" s="194"/>
      <c r="AA35" s="194"/>
      <c r="AB35" s="194"/>
      <c r="AC35" s="194"/>
      <c r="AD35" s="194"/>
      <c r="AE35" s="194"/>
      <c r="AF35" s="195"/>
      <c r="AG35" s="212" t="s">
        <v>55</v>
      </c>
      <c r="AH35" s="194"/>
      <c r="AI35" s="194"/>
      <c r="AJ35" s="194"/>
      <c r="AK35" s="194"/>
      <c r="AL35" s="194"/>
      <c r="AM35" s="194"/>
      <c r="AN35" s="194"/>
      <c r="AO35" s="194"/>
      <c r="AP35" s="194"/>
      <c r="AQ35" s="194"/>
      <c r="AR35" s="194"/>
      <c r="AS35" s="194"/>
      <c r="AT35" s="194"/>
      <c r="AU35" s="194"/>
      <c r="AV35" s="194"/>
      <c r="AW35" s="195"/>
      <c r="AX35" s="211"/>
      <c r="AY35" s="194"/>
      <c r="AZ35" s="194"/>
      <c r="BA35" s="194"/>
      <c r="BB35" s="194"/>
      <c r="BC35" s="194"/>
      <c r="BD35" s="194"/>
      <c r="BE35" s="194"/>
      <c r="BF35" s="194"/>
      <c r="BG35" s="194"/>
      <c r="BH35" s="194"/>
      <c r="BI35" s="194"/>
      <c r="BJ35" s="194"/>
      <c r="BK35" s="195"/>
      <c r="BL35" s="161"/>
    </row>
    <row r="36" spans="1:64" ht="12" customHeight="1">
      <c r="A36" s="161"/>
      <c r="B36" s="172"/>
      <c r="C36" s="172"/>
      <c r="D36" s="172"/>
      <c r="E36" s="172"/>
      <c r="F36" s="172"/>
      <c r="G36" s="172"/>
      <c r="H36" s="172"/>
      <c r="I36" s="172"/>
      <c r="J36" s="172"/>
      <c r="K36" s="172"/>
      <c r="L36" s="172"/>
      <c r="M36" s="172"/>
      <c r="N36" s="172"/>
      <c r="O36" s="213"/>
      <c r="P36" s="172"/>
      <c r="Q36" s="172"/>
      <c r="R36" s="172"/>
      <c r="S36" s="213"/>
      <c r="T36" s="172"/>
      <c r="U36" s="172"/>
      <c r="V36" s="172"/>
      <c r="W36" s="172"/>
      <c r="X36" s="172"/>
      <c r="Y36" s="172"/>
      <c r="Z36" s="172"/>
      <c r="AA36" s="172"/>
      <c r="AB36" s="172"/>
      <c r="AC36" s="172"/>
      <c r="AD36" s="172"/>
      <c r="AE36" s="172"/>
      <c r="AF36" s="172"/>
      <c r="AG36" s="172"/>
      <c r="AH36" s="172"/>
      <c r="AI36" s="172"/>
      <c r="AJ36" s="172"/>
      <c r="AK36" s="172"/>
      <c r="AL36" s="172"/>
      <c r="AM36" s="172"/>
      <c r="AN36" s="172"/>
      <c r="AO36" s="172"/>
      <c r="AP36" s="172"/>
      <c r="AQ36" s="172"/>
      <c r="AR36" s="172"/>
      <c r="AS36" s="172"/>
      <c r="AT36" s="172"/>
      <c r="AU36" s="172"/>
      <c r="AV36" s="172"/>
      <c r="AW36" s="172"/>
      <c r="AX36" s="172"/>
      <c r="AY36" s="172"/>
      <c r="AZ36" s="172"/>
      <c r="BA36" s="172"/>
      <c r="BB36" s="172"/>
      <c r="BC36" s="172"/>
      <c r="BD36" s="172"/>
      <c r="BE36" s="172"/>
      <c r="BF36" s="172"/>
      <c r="BG36" s="172"/>
      <c r="BH36" s="172"/>
      <c r="BI36" s="172"/>
      <c r="BJ36" s="172"/>
      <c r="BK36" s="214" t="s">
        <v>57</v>
      </c>
      <c r="BL36" s="161"/>
    </row>
    <row r="37" spans="1:64" ht="12" customHeight="1">
      <c r="A37" s="161"/>
      <c r="B37" s="172"/>
      <c r="C37" s="172"/>
      <c r="D37" s="172"/>
      <c r="E37" s="172"/>
      <c r="F37" s="172"/>
      <c r="G37" s="172"/>
      <c r="H37" s="172"/>
      <c r="I37" s="172"/>
      <c r="J37" s="172"/>
      <c r="K37" s="172"/>
      <c r="L37" s="172"/>
      <c r="M37" s="172"/>
      <c r="N37" s="172"/>
      <c r="O37" s="213"/>
      <c r="P37" s="172"/>
      <c r="Q37" s="172"/>
      <c r="R37" s="172"/>
      <c r="S37" s="213"/>
      <c r="T37" s="172"/>
      <c r="U37" s="172"/>
      <c r="V37" s="172"/>
      <c r="W37" s="172"/>
      <c r="X37" s="172"/>
      <c r="Y37" s="172"/>
      <c r="Z37" s="172"/>
      <c r="AA37" s="172"/>
      <c r="AB37" s="172"/>
      <c r="AC37" s="172"/>
      <c r="AD37" s="172"/>
      <c r="AE37" s="172"/>
      <c r="AF37" s="172"/>
      <c r="AG37" s="172"/>
      <c r="AH37" s="172"/>
      <c r="AI37" s="172"/>
      <c r="AJ37" s="172"/>
      <c r="AK37" s="172"/>
      <c r="AL37" s="172"/>
      <c r="AM37" s="172"/>
      <c r="AN37" s="172"/>
      <c r="AO37" s="172"/>
      <c r="AP37" s="172"/>
      <c r="AQ37" s="172"/>
      <c r="AR37" s="172"/>
      <c r="AS37" s="172"/>
      <c r="AT37" s="172"/>
      <c r="AU37" s="172"/>
      <c r="AV37" s="172"/>
      <c r="AW37" s="172"/>
      <c r="AX37" s="172"/>
      <c r="AY37" s="172"/>
      <c r="AZ37" s="172"/>
      <c r="BA37" s="172"/>
      <c r="BB37" s="172"/>
      <c r="BC37" s="172"/>
      <c r="BD37" s="172"/>
      <c r="BE37" s="172"/>
      <c r="BF37" s="172"/>
      <c r="BG37" s="172"/>
      <c r="BH37" s="172"/>
      <c r="BI37" s="172"/>
      <c r="BJ37" s="172"/>
      <c r="BK37" s="215"/>
      <c r="BL37" s="161"/>
    </row>
    <row r="38" spans="1:64" ht="12" customHeight="1">
      <c r="A38" s="161"/>
      <c r="B38" s="172"/>
      <c r="C38" s="172"/>
      <c r="D38" s="172"/>
      <c r="E38" s="172"/>
      <c r="F38" s="172"/>
      <c r="G38" s="172"/>
      <c r="H38" s="172"/>
      <c r="I38" s="172"/>
      <c r="J38" s="172"/>
      <c r="K38" s="172"/>
      <c r="L38" s="172"/>
      <c r="M38" s="172"/>
      <c r="N38" s="172"/>
      <c r="O38" s="213"/>
      <c r="P38" s="172"/>
      <c r="Q38" s="172"/>
      <c r="R38" s="172"/>
      <c r="S38" s="213"/>
      <c r="T38" s="172"/>
      <c r="U38" s="172"/>
      <c r="V38" s="172"/>
      <c r="W38" s="172"/>
      <c r="X38" s="172"/>
      <c r="Y38" s="172"/>
      <c r="Z38" s="172"/>
      <c r="AA38" s="172"/>
      <c r="AB38" s="172"/>
      <c r="AC38" s="172"/>
      <c r="AD38" s="172"/>
      <c r="AE38" s="172"/>
      <c r="AF38" s="172"/>
      <c r="AG38" s="172"/>
      <c r="AH38" s="172"/>
      <c r="AI38" s="172"/>
      <c r="AJ38" s="172"/>
      <c r="AK38" s="172"/>
      <c r="AL38" s="172"/>
      <c r="AM38" s="172"/>
      <c r="AN38" s="172"/>
      <c r="AO38" s="172"/>
      <c r="AP38" s="172"/>
      <c r="AQ38" s="172"/>
      <c r="AR38" s="172"/>
      <c r="AS38" s="172"/>
      <c r="AT38" s="172"/>
      <c r="AU38" s="172"/>
      <c r="AV38" s="172"/>
      <c r="AW38" s="172"/>
      <c r="AX38" s="172"/>
      <c r="AY38" s="172"/>
      <c r="AZ38" s="172"/>
      <c r="BA38" s="172"/>
      <c r="BB38" s="172"/>
      <c r="BC38" s="172"/>
      <c r="BD38" s="172"/>
      <c r="BE38" s="172"/>
      <c r="BF38" s="172"/>
      <c r="BG38" s="172"/>
      <c r="BH38" s="172"/>
      <c r="BI38" s="172"/>
      <c r="BJ38" s="172"/>
      <c r="BK38" s="215"/>
      <c r="BL38" s="161"/>
    </row>
    <row r="39" spans="1:64" ht="12" customHeight="1">
      <c r="A39" s="161"/>
      <c r="B39" s="172"/>
      <c r="C39" s="172"/>
      <c r="D39" s="172"/>
      <c r="E39" s="172"/>
      <c r="F39" s="172"/>
      <c r="G39" s="172"/>
      <c r="H39" s="172"/>
      <c r="I39" s="172"/>
      <c r="J39" s="172"/>
      <c r="K39" s="172"/>
      <c r="L39" s="172"/>
      <c r="M39" s="172"/>
      <c r="N39" s="172"/>
      <c r="O39" s="213"/>
      <c r="P39" s="172"/>
      <c r="Q39" s="172"/>
      <c r="R39" s="172"/>
      <c r="S39" s="213"/>
      <c r="T39" s="172"/>
      <c r="U39" s="172"/>
      <c r="V39" s="172"/>
      <c r="W39" s="172"/>
      <c r="X39" s="172"/>
      <c r="Y39" s="172"/>
      <c r="Z39" s="172"/>
      <c r="AA39" s="172"/>
      <c r="AB39" s="172"/>
      <c r="AC39" s="172"/>
      <c r="AD39" s="172"/>
      <c r="AE39" s="172"/>
      <c r="AF39" s="172"/>
      <c r="AG39" s="172"/>
      <c r="AH39" s="172"/>
      <c r="AI39" s="172"/>
      <c r="AJ39" s="172"/>
      <c r="AK39" s="172"/>
      <c r="AL39" s="172"/>
      <c r="AM39" s="172"/>
      <c r="AN39" s="172"/>
      <c r="AO39" s="172"/>
      <c r="AP39" s="172"/>
      <c r="AQ39" s="172"/>
      <c r="AR39" s="172"/>
      <c r="AS39" s="172"/>
      <c r="AT39" s="172"/>
      <c r="AU39" s="172"/>
      <c r="AV39" s="172"/>
      <c r="AW39" s="172"/>
      <c r="AX39" s="172"/>
      <c r="AY39" s="172"/>
      <c r="AZ39" s="172"/>
      <c r="BA39" s="172"/>
      <c r="BB39" s="172"/>
      <c r="BC39" s="172"/>
      <c r="BD39" s="172"/>
      <c r="BE39" s="172"/>
      <c r="BF39" s="172"/>
      <c r="BG39" s="172"/>
      <c r="BH39" s="172"/>
      <c r="BI39" s="172"/>
      <c r="BJ39" s="172"/>
      <c r="BK39" s="172"/>
      <c r="BL39" s="161"/>
    </row>
    <row r="40" spans="1:64" ht="12" customHeight="1">
      <c r="A40" s="161"/>
      <c r="B40" s="161"/>
      <c r="C40" s="161"/>
      <c r="D40" s="161"/>
      <c r="E40" s="161"/>
      <c r="F40" s="161"/>
      <c r="G40" s="161"/>
      <c r="H40" s="161"/>
      <c r="I40" s="161"/>
      <c r="J40" s="161"/>
      <c r="K40" s="161"/>
      <c r="L40" s="161"/>
      <c r="M40" s="161"/>
      <c r="N40" s="161"/>
      <c r="O40" s="161"/>
      <c r="P40" s="161"/>
      <c r="Q40" s="161"/>
      <c r="R40" s="161"/>
      <c r="S40" s="161"/>
      <c r="T40" s="161"/>
      <c r="U40" s="161"/>
      <c r="V40" s="161"/>
      <c r="W40" s="161"/>
      <c r="X40" s="161"/>
      <c r="Y40" s="161"/>
      <c r="Z40" s="161"/>
      <c r="AA40" s="161"/>
      <c r="AB40" s="161"/>
      <c r="AC40" s="172"/>
      <c r="AD40" s="172"/>
      <c r="AE40" s="172"/>
      <c r="AF40" s="172"/>
      <c r="AG40" s="172"/>
      <c r="AH40" s="172"/>
      <c r="AI40" s="172"/>
      <c r="AJ40" s="172"/>
      <c r="AK40" s="172"/>
      <c r="AL40" s="172"/>
      <c r="AM40" s="172"/>
      <c r="AN40" s="172"/>
      <c r="AO40" s="172"/>
      <c r="AP40" s="172"/>
      <c r="AQ40" s="172"/>
      <c r="AR40" s="172"/>
      <c r="AS40" s="172"/>
      <c r="AT40" s="172"/>
      <c r="AU40" s="172"/>
      <c r="AV40" s="172"/>
      <c r="AW40" s="172"/>
      <c r="AX40" s="172"/>
      <c r="AY40" s="172"/>
      <c r="AZ40" s="172"/>
      <c r="BA40" s="172"/>
      <c r="BB40" s="172"/>
      <c r="BC40" s="172"/>
      <c r="BD40" s="172"/>
      <c r="BE40" s="172"/>
      <c r="BF40" s="172"/>
      <c r="BG40" s="172"/>
      <c r="BH40" s="172"/>
      <c r="BI40" s="172"/>
      <c r="BJ40" s="172"/>
      <c r="BK40" s="172"/>
      <c r="BL40" s="161"/>
    </row>
    <row r="41" spans="1:64" ht="12" customHeight="1"/>
  </sheetData>
  <mergeCells count="26">
    <mergeCell ref="B10:L10"/>
    <mergeCell ref="B11:L11"/>
    <mergeCell ref="B12:L12"/>
    <mergeCell ref="B9:L9"/>
    <mergeCell ref="AC2:AG2"/>
    <mergeCell ref="B7:L7"/>
    <mergeCell ref="B8:L8"/>
    <mergeCell ref="AH2:AL2"/>
    <mergeCell ref="AM2:AQ2"/>
    <mergeCell ref="AR2:AV2"/>
    <mergeCell ref="BG2:BK2"/>
    <mergeCell ref="B6:L6"/>
    <mergeCell ref="N6:S6"/>
    <mergeCell ref="AW2:BA2"/>
    <mergeCell ref="BB2:BF2"/>
    <mergeCell ref="B13:L13"/>
    <mergeCell ref="B14:L14"/>
    <mergeCell ref="S30:AB30"/>
    <mergeCell ref="B16:L16"/>
    <mergeCell ref="B27:P27"/>
    <mergeCell ref="S27:AB27"/>
    <mergeCell ref="B28:P28"/>
    <mergeCell ref="S28:AB28"/>
    <mergeCell ref="B29:P29"/>
    <mergeCell ref="S29:AB29"/>
    <mergeCell ref="B15:L15"/>
  </mergeCells>
  <phoneticPr fontId="45"/>
  <pageMargins left="0.27559055118110237" right="0.27559055118110237" top="1.0629921259842521" bottom="0.27559055118110237" header="0" footer="0"/>
  <pageSetup paperSize="9" orientation="landscape" r:id="rId1"/>
  <headerFooter alignWithMargins="0"/>
  <rowBreaks count="1" manualBreakCount="1">
    <brk id="40" max="16383" man="1"/>
  </rowBreaks>
  <colBreaks count="1" manualBreakCount="1">
    <brk id="63"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24"/>
  <sheetViews>
    <sheetView showZeros="0" view="pageBreakPreview" zoomScaleNormal="100" zoomScaleSheetLayoutView="100" workbookViewId="0">
      <pane ySplit="2" topLeftCell="A3" activePane="bottomLeft" state="frozen"/>
      <selection activeCell="Z24" sqref="Z24"/>
      <selection pane="bottomLeft" activeCell="A3" sqref="A3"/>
    </sheetView>
  </sheetViews>
  <sheetFormatPr defaultColWidth="9.109375" defaultRowHeight="16.5" customHeight="1"/>
  <cols>
    <col min="1" max="2" width="40.6640625" style="117" customWidth="1"/>
    <col min="3" max="3" width="6.6640625" style="81" customWidth="1"/>
    <col min="4" max="4" width="9.6640625" style="79" customWidth="1"/>
    <col min="5" max="5" width="13.6640625" style="236" customWidth="1"/>
    <col min="6" max="6" width="16.6640625" style="236" customWidth="1"/>
    <col min="7" max="7" width="9.6640625" style="125" customWidth="1"/>
    <col min="8" max="8" width="16.6640625" style="56" customWidth="1"/>
    <col min="9" max="9" width="9.109375" style="56" customWidth="1"/>
    <col min="10" max="16384" width="9.109375" style="117"/>
  </cols>
  <sheetData>
    <row r="1" spans="1:9" ht="16.5" customHeight="1">
      <c r="A1" s="48" t="s">
        <v>0</v>
      </c>
      <c r="B1" s="80" t="s">
        <v>1</v>
      </c>
      <c r="C1" s="80" t="s">
        <v>2</v>
      </c>
      <c r="D1" s="83" t="s">
        <v>3</v>
      </c>
      <c r="E1" s="229" t="s">
        <v>4</v>
      </c>
      <c r="F1" s="229" t="s">
        <v>5</v>
      </c>
      <c r="G1" s="486" t="s">
        <v>6</v>
      </c>
      <c r="H1" s="487"/>
      <c r="I1" s="96"/>
    </row>
    <row r="2" spans="1:9" ht="2.1" customHeight="1">
      <c r="A2" s="49"/>
      <c r="B2" s="82"/>
      <c r="C2" s="82"/>
      <c r="D2" s="65"/>
      <c r="E2" s="230"/>
      <c r="F2" s="230"/>
      <c r="G2" s="127"/>
      <c r="H2" s="126"/>
      <c r="I2" s="96"/>
    </row>
    <row r="3" spans="1:9" ht="15.9" customHeight="1">
      <c r="A3" s="100"/>
      <c r="B3" s="100"/>
      <c r="C3" s="101"/>
      <c r="D3" s="51"/>
      <c r="E3" s="226"/>
      <c r="F3" s="226"/>
      <c r="G3" s="254"/>
      <c r="H3" s="255"/>
      <c r="I3" s="96"/>
    </row>
    <row r="4" spans="1:9" ht="15.9" customHeight="1">
      <c r="A4" s="129" t="s">
        <v>62</v>
      </c>
      <c r="B4" s="103"/>
      <c r="C4" s="104"/>
      <c r="D4" s="52"/>
      <c r="E4" s="220"/>
      <c r="F4" s="220"/>
      <c r="G4" s="256"/>
      <c r="H4" s="257"/>
      <c r="I4" s="53"/>
    </row>
    <row r="5" spans="1:9" ht="15.75" customHeight="1">
      <c r="A5" s="100" t="s">
        <v>32</v>
      </c>
      <c r="B5" s="100"/>
      <c r="C5" s="101"/>
      <c r="D5" s="51"/>
      <c r="E5" s="226"/>
      <c r="F5" s="226"/>
      <c r="G5" s="254"/>
      <c r="H5" s="255"/>
      <c r="I5" s="96"/>
    </row>
    <row r="6" spans="1:9" ht="15.75" customHeight="1">
      <c r="A6" s="106" t="s">
        <v>37</v>
      </c>
      <c r="B6" s="103"/>
      <c r="C6" s="104" t="s">
        <v>43</v>
      </c>
      <c r="D6" s="249">
        <v>1</v>
      </c>
      <c r="E6" s="216"/>
      <c r="F6" s="216"/>
      <c r="G6" s="258"/>
      <c r="H6" s="257"/>
      <c r="I6" s="96"/>
    </row>
    <row r="7" spans="1:9" ht="15.75" customHeight="1">
      <c r="A7" s="107" t="s">
        <v>33</v>
      </c>
      <c r="B7" s="100"/>
      <c r="C7" s="108"/>
      <c r="D7" s="55"/>
      <c r="E7" s="218"/>
      <c r="F7" s="218"/>
      <c r="G7" s="259"/>
      <c r="H7" s="260"/>
      <c r="I7" s="96"/>
    </row>
    <row r="8" spans="1:9" ht="15.75" customHeight="1">
      <c r="A8" s="106" t="s">
        <v>38</v>
      </c>
      <c r="B8" s="109"/>
      <c r="C8" s="104" t="s">
        <v>43</v>
      </c>
      <c r="D8" s="249">
        <v>1</v>
      </c>
      <c r="E8" s="216"/>
      <c r="F8" s="216"/>
      <c r="G8" s="256"/>
      <c r="H8" s="261"/>
      <c r="I8" s="96"/>
    </row>
    <row r="9" spans="1:9" ht="15.75" customHeight="1">
      <c r="A9" s="107"/>
      <c r="B9" s="110"/>
      <c r="C9" s="111"/>
      <c r="D9" s="250"/>
      <c r="E9" s="218"/>
      <c r="F9" s="218"/>
      <c r="G9" s="259"/>
      <c r="H9" s="260"/>
      <c r="I9" s="96"/>
    </row>
    <row r="10" spans="1:9" ht="15.75" customHeight="1">
      <c r="A10" s="102" t="s">
        <v>34</v>
      </c>
      <c r="B10" s="103"/>
      <c r="C10" s="104"/>
      <c r="D10" s="249"/>
      <c r="E10" s="216"/>
      <c r="F10" s="231"/>
      <c r="G10" s="256"/>
      <c r="H10" s="262"/>
      <c r="I10" s="96"/>
    </row>
    <row r="11" spans="1:9" ht="15.75" customHeight="1">
      <c r="A11" s="107"/>
      <c r="B11" s="112"/>
      <c r="C11" s="108"/>
      <c r="D11" s="55"/>
      <c r="E11" s="218"/>
      <c r="F11" s="218"/>
      <c r="G11" s="259"/>
      <c r="H11" s="260"/>
      <c r="I11" s="96"/>
    </row>
    <row r="12" spans="1:9" ht="15.75" customHeight="1">
      <c r="A12" s="102" t="s">
        <v>39</v>
      </c>
      <c r="B12" s="103"/>
      <c r="C12" s="104" t="s">
        <v>43</v>
      </c>
      <c r="D12" s="249">
        <v>1</v>
      </c>
      <c r="E12" s="216"/>
      <c r="F12" s="152"/>
      <c r="G12" s="263"/>
      <c r="H12" s="257"/>
      <c r="I12" s="96"/>
    </row>
    <row r="13" spans="1:9" ht="15.75" customHeight="1">
      <c r="A13" s="107"/>
      <c r="B13" s="112"/>
      <c r="C13" s="113"/>
      <c r="D13" s="51"/>
      <c r="E13" s="226"/>
      <c r="F13" s="226"/>
      <c r="G13" s="259"/>
      <c r="H13" s="260"/>
      <c r="I13" s="96"/>
    </row>
    <row r="14" spans="1:9" ht="15.75" customHeight="1">
      <c r="A14" s="102" t="s">
        <v>35</v>
      </c>
      <c r="B14" s="103"/>
      <c r="C14" s="104"/>
      <c r="D14" s="249"/>
      <c r="E14" s="216"/>
      <c r="F14" s="216"/>
      <c r="G14" s="256"/>
      <c r="H14" s="257"/>
      <c r="I14" s="96"/>
    </row>
    <row r="15" spans="1:9" ht="15.75" customHeight="1">
      <c r="A15" s="107"/>
      <c r="B15" s="107"/>
      <c r="C15" s="111"/>
      <c r="D15" s="250"/>
      <c r="E15" s="218"/>
      <c r="F15" s="218"/>
      <c r="G15" s="259"/>
      <c r="H15" s="260"/>
      <c r="I15" s="96"/>
    </row>
    <row r="16" spans="1:9" ht="15.75" customHeight="1">
      <c r="A16" s="106" t="s">
        <v>40</v>
      </c>
      <c r="B16" s="109" t="s">
        <v>66</v>
      </c>
      <c r="C16" s="114" t="s">
        <v>43</v>
      </c>
      <c r="D16" s="95">
        <v>1</v>
      </c>
      <c r="E16" s="216"/>
      <c r="F16" s="152"/>
      <c r="G16" s="263"/>
      <c r="H16" s="257"/>
      <c r="I16" s="96"/>
    </row>
    <row r="17" spans="1:10" ht="15.75" customHeight="1">
      <c r="A17" s="107"/>
      <c r="B17" s="115"/>
      <c r="C17" s="111"/>
      <c r="D17" s="250"/>
      <c r="E17" s="218"/>
      <c r="F17" s="218"/>
      <c r="G17" s="259"/>
      <c r="H17" s="260"/>
      <c r="I17" s="128"/>
    </row>
    <row r="18" spans="1:10" ht="15.75" customHeight="1">
      <c r="A18" s="102" t="s">
        <v>36</v>
      </c>
      <c r="B18" s="103"/>
      <c r="C18" s="114"/>
      <c r="D18" s="95"/>
      <c r="E18" s="216"/>
      <c r="F18" s="216"/>
      <c r="G18" s="264"/>
      <c r="H18" s="261"/>
      <c r="I18" s="128"/>
    </row>
    <row r="19" spans="1:10" ht="15.75" customHeight="1">
      <c r="A19" s="107"/>
      <c r="B19" s="115"/>
      <c r="C19" s="111"/>
      <c r="D19" s="250"/>
      <c r="E19" s="218"/>
      <c r="F19" s="218"/>
      <c r="G19" s="259"/>
      <c r="H19" s="260"/>
      <c r="I19" s="128"/>
    </row>
    <row r="20" spans="1:10" ht="15.75" customHeight="1">
      <c r="A20" s="309" t="s">
        <v>41</v>
      </c>
      <c r="B20" s="310"/>
      <c r="C20" s="311"/>
      <c r="D20" s="312"/>
      <c r="E20" s="313"/>
      <c r="F20" s="314"/>
      <c r="G20" s="315"/>
      <c r="H20" s="316"/>
      <c r="I20" s="96"/>
    </row>
    <row r="21" spans="1:10" ht="15.75" customHeight="1">
      <c r="A21" s="122"/>
      <c r="B21" s="122"/>
      <c r="C21" s="120"/>
      <c r="D21" s="119"/>
      <c r="E21" s="226"/>
      <c r="F21" s="226"/>
      <c r="G21" s="56"/>
      <c r="H21" s="69"/>
      <c r="I21" s="117"/>
    </row>
    <row r="22" spans="1:10" ht="15.75" customHeight="1">
      <c r="A22" s="124" t="s">
        <v>68</v>
      </c>
      <c r="B22" s="121"/>
      <c r="C22" s="123"/>
      <c r="D22" s="118"/>
      <c r="E22" s="216"/>
      <c r="F22" s="235"/>
      <c r="G22" s="72"/>
      <c r="H22" s="76"/>
      <c r="I22" s="117"/>
    </row>
    <row r="23" spans="1:10" ht="15.75" customHeight="1">
      <c r="A23" s="54"/>
      <c r="B23" s="90"/>
      <c r="C23" s="89"/>
      <c r="D23" s="250"/>
      <c r="E23" s="282"/>
      <c r="F23" s="291"/>
      <c r="G23" s="284"/>
      <c r="H23" s="266"/>
      <c r="I23" s="96"/>
    </row>
    <row r="24" spans="1:10" ht="15.75" customHeight="1">
      <c r="A24" s="116"/>
      <c r="B24" s="121"/>
      <c r="C24" s="93"/>
      <c r="D24" s="95"/>
      <c r="E24" s="283"/>
      <c r="F24" s="292"/>
      <c r="G24" s="285"/>
      <c r="H24" s="261"/>
      <c r="I24" s="96"/>
    </row>
    <row r="25" spans="1:10" ht="15.75" customHeight="1">
      <c r="A25" s="54"/>
      <c r="B25" s="90"/>
      <c r="C25" s="89"/>
      <c r="D25" s="250"/>
      <c r="E25" s="218"/>
      <c r="F25" s="226"/>
      <c r="G25" s="265"/>
      <c r="H25" s="266"/>
      <c r="I25" s="96"/>
      <c r="J25"/>
    </row>
    <row r="26" spans="1:10" ht="15.75" customHeight="1">
      <c r="A26" s="124"/>
      <c r="B26" s="121"/>
      <c r="C26" s="93"/>
      <c r="D26" s="95"/>
      <c r="E26" s="216"/>
      <c r="F26" s="216"/>
      <c r="G26" s="267"/>
      <c r="H26" s="261"/>
      <c r="I26" s="96"/>
      <c r="J26"/>
    </row>
    <row r="27" spans="1:10" ht="15.75" customHeight="1">
      <c r="A27" s="50"/>
      <c r="B27" s="122"/>
      <c r="C27" s="120"/>
      <c r="D27" s="119"/>
      <c r="E27" s="226"/>
      <c r="F27" s="218"/>
      <c r="G27" s="268"/>
      <c r="H27" s="269"/>
      <c r="I27" s="96"/>
      <c r="J27"/>
    </row>
    <row r="28" spans="1:10" ht="15.75" customHeight="1">
      <c r="A28" s="98"/>
      <c r="B28" s="122"/>
      <c r="C28" s="120"/>
      <c r="D28" s="251"/>
      <c r="E28" s="232"/>
      <c r="F28" s="216"/>
      <c r="G28" s="268"/>
      <c r="H28" s="269"/>
      <c r="I28" s="96"/>
    </row>
    <row r="29" spans="1:10" ht="15.75" customHeight="1">
      <c r="A29" s="54"/>
      <c r="B29" s="90"/>
      <c r="C29" s="89"/>
      <c r="D29" s="250"/>
      <c r="E29" s="218"/>
      <c r="F29" s="226"/>
      <c r="G29" s="265"/>
      <c r="H29" s="266"/>
      <c r="I29" s="96"/>
      <c r="J29"/>
    </row>
    <row r="30" spans="1:10" ht="15.75" customHeight="1">
      <c r="A30" s="124"/>
      <c r="B30" s="121"/>
      <c r="C30" s="93"/>
      <c r="D30" s="95"/>
      <c r="E30" s="216"/>
      <c r="F30" s="216"/>
      <c r="G30" s="267"/>
      <c r="H30" s="261"/>
      <c r="I30" s="96"/>
      <c r="J30"/>
    </row>
    <row r="31" spans="1:10" ht="15.75" customHeight="1">
      <c r="A31" s="54"/>
      <c r="B31" s="90"/>
      <c r="C31" s="89"/>
      <c r="D31" s="250"/>
      <c r="E31" s="218"/>
      <c r="F31" s="218"/>
      <c r="G31" s="265"/>
      <c r="H31" s="266"/>
      <c r="I31" s="96"/>
      <c r="J31" s="221"/>
    </row>
    <row r="32" spans="1:10" ht="15.75" customHeight="1">
      <c r="A32" s="124"/>
      <c r="B32" s="121"/>
      <c r="C32" s="93"/>
      <c r="D32" s="95"/>
      <c r="E32" s="216"/>
      <c r="F32" s="216"/>
      <c r="G32" s="267"/>
      <c r="H32" s="261"/>
      <c r="I32" s="96"/>
      <c r="J32"/>
    </row>
    <row r="33" spans="1:11" ht="15.75" customHeight="1">
      <c r="A33" s="98"/>
      <c r="B33" s="297"/>
      <c r="C33" s="120"/>
      <c r="D33" s="55"/>
      <c r="E33" s="218"/>
      <c r="F33" s="234"/>
      <c r="G33" s="337"/>
      <c r="H33" s="338"/>
      <c r="I33" s="96"/>
      <c r="J33"/>
    </row>
    <row r="34" spans="1:11" ht="15.75" customHeight="1">
      <c r="A34" s="142" t="s">
        <v>75</v>
      </c>
      <c r="B34" s="297"/>
      <c r="C34" s="120"/>
      <c r="D34" s="251"/>
      <c r="E34" s="232"/>
      <c r="F34" s="232"/>
      <c r="G34" s="337"/>
      <c r="H34" s="338"/>
      <c r="I34" s="96"/>
      <c r="J34"/>
    </row>
    <row r="35" spans="1:11" customFormat="1" ht="15.75" customHeight="1">
      <c r="A35" s="150"/>
      <c r="B35" s="335"/>
      <c r="C35" s="154"/>
      <c r="D35" s="55"/>
      <c r="E35" s="218"/>
      <c r="F35" s="234"/>
      <c r="G35" s="339"/>
      <c r="H35" s="340"/>
    </row>
    <row r="36" spans="1:11" customFormat="1" ht="15.75" customHeight="1">
      <c r="A36" s="336" t="s">
        <v>77</v>
      </c>
      <c r="B36" s="321"/>
      <c r="C36" s="301" t="s">
        <v>42</v>
      </c>
      <c r="D36" s="302">
        <v>1</v>
      </c>
      <c r="E36" s="318"/>
      <c r="F36" s="314"/>
      <c r="G36" s="341"/>
      <c r="H36" s="342"/>
      <c r="K36" s="117"/>
    </row>
    <row r="37" spans="1:11" customFormat="1" ht="15.75" customHeight="1">
      <c r="A37" s="145"/>
      <c r="B37" s="145"/>
      <c r="C37" s="148"/>
      <c r="D37" s="51"/>
      <c r="E37" s="226"/>
      <c r="F37" s="233"/>
      <c r="G37" s="343"/>
      <c r="H37" s="344"/>
      <c r="I37" s="56"/>
    </row>
    <row r="38" spans="1:11" customFormat="1" ht="15.75" customHeight="1">
      <c r="A38" s="298" t="s">
        <v>78</v>
      </c>
      <c r="B38" s="147" t="s">
        <v>74</v>
      </c>
      <c r="C38" s="149" t="s">
        <v>59</v>
      </c>
      <c r="D38" s="52">
        <v>1</v>
      </c>
      <c r="E38" s="220"/>
      <c r="F38" s="216"/>
      <c r="G38" s="345"/>
      <c r="H38" s="346"/>
    </row>
    <row r="39" spans="1:11" customFormat="1" ht="15.75" customHeight="1">
      <c r="A39" s="252"/>
      <c r="B39" s="252"/>
      <c r="C39" s="217"/>
      <c r="D39" s="245"/>
      <c r="E39" s="246"/>
      <c r="F39" s="246"/>
      <c r="G39" s="347"/>
      <c r="H39" s="348"/>
    </row>
    <row r="40" spans="1:11" customFormat="1" ht="15.75" customHeight="1">
      <c r="A40" s="253" t="s">
        <v>69</v>
      </c>
      <c r="B40" s="253" t="s">
        <v>70</v>
      </c>
      <c r="C40" s="219" t="s">
        <v>42</v>
      </c>
      <c r="D40" s="52">
        <v>1</v>
      </c>
      <c r="E40" s="293">
        <v>40000</v>
      </c>
      <c r="F40" s="152"/>
      <c r="G40" s="349"/>
      <c r="H40" s="350"/>
    </row>
    <row r="41" spans="1:11" customFormat="1" ht="15.75" customHeight="1">
      <c r="A41" s="146"/>
      <c r="B41" s="146"/>
      <c r="C41" s="155"/>
      <c r="D41" s="55"/>
      <c r="E41" s="218"/>
      <c r="F41" s="233"/>
      <c r="G41" s="274"/>
      <c r="H41" s="275"/>
    </row>
    <row r="42" spans="1:11" customFormat="1" ht="15.75" customHeight="1">
      <c r="A42" s="153" t="s">
        <v>44</v>
      </c>
      <c r="B42" s="144"/>
      <c r="C42" s="151"/>
      <c r="D42" s="52"/>
      <c r="E42" s="220"/>
      <c r="F42" s="152"/>
      <c r="G42" s="273"/>
      <c r="H42" s="276"/>
    </row>
    <row r="43" spans="1:11" customFormat="1" ht="15.75" customHeight="1">
      <c r="A43" s="294"/>
      <c r="B43" s="142"/>
      <c r="C43" s="160"/>
      <c r="D43" s="55"/>
      <c r="E43" s="218"/>
      <c r="F43" s="234"/>
      <c r="G43" s="277"/>
      <c r="H43" s="278"/>
    </row>
    <row r="44" spans="1:11" customFormat="1" ht="15.75" customHeight="1">
      <c r="A44" s="156"/>
      <c r="B44" s="142"/>
      <c r="C44" s="160"/>
      <c r="D44" s="159"/>
      <c r="E44" s="244"/>
      <c r="F44" s="235"/>
      <c r="G44" s="277"/>
      <c r="H44" s="278"/>
    </row>
    <row r="45" spans="1:11" customFormat="1" ht="15.75" customHeight="1">
      <c r="A45" s="150"/>
      <c r="B45" s="150"/>
      <c r="C45" s="154"/>
      <c r="D45" s="55"/>
      <c r="E45" s="218"/>
      <c r="F45" s="234"/>
      <c r="G45" s="279"/>
      <c r="H45" s="272"/>
    </row>
    <row r="46" spans="1:11" customFormat="1" ht="15.75" customHeight="1">
      <c r="A46" s="153"/>
      <c r="B46" s="147"/>
      <c r="C46" s="157"/>
      <c r="D46" s="52"/>
      <c r="E46" s="220"/>
      <c r="F46" s="152">
        <v>0</v>
      </c>
      <c r="G46" s="270"/>
      <c r="H46" s="271"/>
    </row>
    <row r="47" spans="1:11" customFormat="1" ht="15.75" customHeight="1">
      <c r="A47" s="146"/>
      <c r="B47" s="146"/>
      <c r="C47" s="155"/>
      <c r="D47" s="55"/>
      <c r="E47" s="218"/>
      <c r="F47" s="234"/>
      <c r="G47" s="274"/>
      <c r="H47" s="275"/>
    </row>
    <row r="48" spans="1:11" customFormat="1" ht="15.75" customHeight="1">
      <c r="A48" s="156"/>
      <c r="B48" s="144"/>
      <c r="C48" s="151"/>
      <c r="D48" s="52"/>
      <c r="E48" s="220"/>
      <c r="F48" s="152"/>
      <c r="G48" s="273"/>
      <c r="H48" s="276"/>
    </row>
    <row r="49" spans="1:11" customFormat="1" ht="15.75" customHeight="1">
      <c r="A49" s="146"/>
      <c r="B49" s="146"/>
      <c r="C49" s="155"/>
      <c r="D49" s="55"/>
      <c r="E49" s="218"/>
      <c r="F49" s="234"/>
      <c r="G49" s="274"/>
      <c r="H49" s="275"/>
    </row>
    <row r="50" spans="1:11" customFormat="1" ht="15.75" customHeight="1">
      <c r="A50" s="156"/>
      <c r="B50" s="144"/>
      <c r="C50" s="151"/>
      <c r="D50" s="52"/>
      <c r="E50" s="220"/>
      <c r="F50" s="152">
        <v>0</v>
      </c>
      <c r="G50" s="273"/>
      <c r="H50" s="280"/>
    </row>
    <row r="51" spans="1:11" customFormat="1" ht="15.75" customHeight="1">
      <c r="A51" s="146"/>
      <c r="B51" s="146"/>
      <c r="C51" s="155"/>
      <c r="D51" s="55"/>
      <c r="E51" s="218"/>
      <c r="F51" s="234"/>
      <c r="G51" s="274"/>
      <c r="H51" s="275"/>
    </row>
    <row r="52" spans="1:11" customFormat="1" ht="15.75" customHeight="1">
      <c r="A52" s="156"/>
      <c r="B52" s="144"/>
      <c r="C52" s="151"/>
      <c r="D52" s="52"/>
      <c r="E52" s="220"/>
      <c r="F52" s="152"/>
      <c r="G52" s="273"/>
      <c r="H52" s="276"/>
    </row>
    <row r="53" spans="1:11" customFormat="1" ht="15.75" customHeight="1">
      <c r="A53" s="142"/>
      <c r="B53" s="142"/>
      <c r="C53" s="143"/>
      <c r="D53" s="51"/>
      <c r="E53" s="226"/>
      <c r="F53" s="234"/>
      <c r="G53" s="277"/>
      <c r="H53" s="281"/>
    </row>
    <row r="54" spans="1:11" customFormat="1" ht="15.75" customHeight="1">
      <c r="A54" s="158"/>
      <c r="B54" s="142"/>
      <c r="C54" s="143"/>
      <c r="D54" s="159"/>
      <c r="E54" s="244"/>
      <c r="F54" s="152"/>
      <c r="G54" s="277"/>
      <c r="H54" s="281"/>
    </row>
    <row r="55" spans="1:11" customFormat="1" ht="15.75" customHeight="1">
      <c r="A55" s="146"/>
      <c r="B55" s="146"/>
      <c r="C55" s="155"/>
      <c r="D55" s="55"/>
      <c r="E55" s="218"/>
      <c r="F55" s="234"/>
      <c r="G55" s="274"/>
      <c r="H55" s="275"/>
    </row>
    <row r="56" spans="1:11" customFormat="1" ht="15.75" customHeight="1">
      <c r="A56" s="156"/>
      <c r="B56" s="144"/>
      <c r="C56" s="151"/>
      <c r="D56" s="52"/>
      <c r="E56" s="220"/>
      <c r="F56" s="152"/>
      <c r="G56" s="273"/>
      <c r="H56" s="276"/>
    </row>
    <row r="57" spans="1:11" customFormat="1" ht="15.75" customHeight="1">
      <c r="A57" s="146"/>
      <c r="B57" s="146"/>
      <c r="C57" s="155"/>
      <c r="D57" s="55"/>
      <c r="E57" s="218"/>
      <c r="F57" s="234"/>
      <c r="G57" s="274"/>
      <c r="H57" s="275"/>
    </row>
    <row r="58" spans="1:11" customFormat="1" ht="15.75" customHeight="1">
      <c r="A58" s="156"/>
      <c r="B58" s="144"/>
      <c r="C58" s="151"/>
      <c r="D58" s="52"/>
      <c r="E58" s="220"/>
      <c r="F58" s="152"/>
      <c r="G58" s="273"/>
      <c r="H58" s="276"/>
      <c r="J58" s="117"/>
    </row>
    <row r="59" spans="1:11" customFormat="1" ht="15.75" customHeight="1">
      <c r="A59" s="146"/>
      <c r="B59" s="146"/>
      <c r="C59" s="155"/>
      <c r="D59" s="55"/>
      <c r="E59" s="218"/>
      <c r="F59" s="234"/>
      <c r="G59" s="274"/>
      <c r="H59" s="275"/>
    </row>
    <row r="60" spans="1:11" customFormat="1" ht="15.75" customHeight="1">
      <c r="A60" s="317"/>
      <c r="B60" s="300"/>
      <c r="C60" s="301"/>
      <c r="D60" s="302"/>
      <c r="E60" s="318"/>
      <c r="F60" s="314"/>
      <c r="G60" s="319"/>
      <c r="H60" s="320"/>
    </row>
    <row r="61" spans="1:11" customFormat="1" ht="15.75" customHeight="1">
      <c r="A61" s="142"/>
      <c r="B61" s="142"/>
      <c r="C61" s="143"/>
      <c r="D61" s="51"/>
      <c r="E61" s="226"/>
      <c r="F61" s="233"/>
      <c r="G61" s="277"/>
      <c r="H61" s="281"/>
      <c r="J61" s="221"/>
    </row>
    <row r="62" spans="1:11" customFormat="1" ht="15.75" customHeight="1">
      <c r="A62" s="317"/>
      <c r="B62" s="300"/>
      <c r="C62" s="301"/>
      <c r="D62" s="302"/>
      <c r="E62" s="318"/>
      <c r="F62" s="314"/>
      <c r="G62" s="319"/>
      <c r="H62" s="320"/>
      <c r="J62" s="221"/>
    </row>
    <row r="63" spans="1:11" s="56" customFormat="1" ht="15.9" customHeight="1">
      <c r="A63" s="130" t="s">
        <v>32</v>
      </c>
      <c r="B63" s="130"/>
      <c r="C63" s="131"/>
      <c r="D63" s="227"/>
      <c r="E63" s="87"/>
      <c r="F63" s="222"/>
      <c r="G63" s="140"/>
      <c r="H63" s="242"/>
      <c r="J63" s="117"/>
      <c r="K63" s="117"/>
    </row>
    <row r="64" spans="1:11" s="56" customFormat="1" ht="15.9" customHeight="1">
      <c r="A64" s="105" t="s">
        <v>79</v>
      </c>
      <c r="B64" s="99"/>
      <c r="C64" s="132"/>
      <c r="D64" s="228"/>
      <c r="E64" s="85"/>
      <c r="F64" s="223"/>
      <c r="G64" s="141"/>
      <c r="H64" s="139"/>
      <c r="J64" s="117"/>
      <c r="K64" s="117"/>
    </row>
    <row r="65" spans="1:11" s="56" customFormat="1" ht="15.9" customHeight="1">
      <c r="A65" s="130" t="s">
        <v>32</v>
      </c>
      <c r="B65" s="130"/>
      <c r="C65" s="131"/>
      <c r="D65" s="227"/>
      <c r="E65" s="84"/>
      <c r="F65" s="224"/>
      <c r="G65" s="286"/>
      <c r="H65" s="137"/>
      <c r="J65" s="117"/>
      <c r="K65" s="117"/>
    </row>
    <row r="66" spans="1:11" s="56" customFormat="1" ht="15.9" customHeight="1">
      <c r="A66" s="135" t="s">
        <v>76</v>
      </c>
      <c r="B66" s="99"/>
      <c r="C66" s="132" t="s">
        <v>43</v>
      </c>
      <c r="D66" s="228">
        <v>1</v>
      </c>
      <c r="E66" s="94"/>
      <c r="F66" s="225"/>
      <c r="G66" s="287"/>
      <c r="H66" s="290"/>
      <c r="J66" s="117"/>
      <c r="K66" s="117"/>
    </row>
    <row r="67" spans="1:11" s="56" customFormat="1" ht="15.9" customHeight="1">
      <c r="A67" s="130" t="s">
        <v>32</v>
      </c>
      <c r="B67" s="130"/>
      <c r="C67" s="131"/>
      <c r="D67" s="227"/>
      <c r="E67" s="84"/>
      <c r="F67" s="224"/>
      <c r="G67" s="288"/>
      <c r="H67" s="137"/>
      <c r="J67" s="117"/>
      <c r="K67" s="117"/>
    </row>
    <row r="68" spans="1:11" s="56" customFormat="1" ht="15.9" customHeight="1">
      <c r="A68" s="135" t="s">
        <v>71</v>
      </c>
      <c r="B68" s="99"/>
      <c r="C68" s="132" t="s">
        <v>43</v>
      </c>
      <c r="D68" s="228">
        <v>1</v>
      </c>
      <c r="E68" s="94"/>
      <c r="F68" s="225"/>
      <c r="G68" s="287"/>
      <c r="H68" s="290"/>
      <c r="J68" s="117"/>
      <c r="K68" s="117"/>
    </row>
    <row r="69" spans="1:11" s="56" customFormat="1" ht="15.9" customHeight="1">
      <c r="A69" s="130" t="s">
        <v>32</v>
      </c>
      <c r="B69" s="130"/>
      <c r="C69" s="131"/>
      <c r="D69" s="227"/>
      <c r="E69" s="84"/>
      <c r="F69" s="224"/>
      <c r="G69" s="288"/>
      <c r="H69" s="137"/>
      <c r="J69" s="117"/>
      <c r="K69" s="117"/>
    </row>
    <row r="70" spans="1:11" s="56" customFormat="1" ht="15.9" customHeight="1">
      <c r="A70" s="135" t="s">
        <v>72</v>
      </c>
      <c r="B70" s="99"/>
      <c r="C70" s="132" t="s">
        <v>43</v>
      </c>
      <c r="D70" s="228">
        <v>1</v>
      </c>
      <c r="E70" s="94"/>
      <c r="F70" s="225"/>
      <c r="G70" s="287"/>
      <c r="H70" s="290"/>
      <c r="J70" s="117"/>
      <c r="K70" s="117"/>
    </row>
    <row r="71" spans="1:11" s="56" customFormat="1" ht="15.9" customHeight="1">
      <c r="A71" s="130"/>
      <c r="B71" s="130"/>
      <c r="C71" s="131"/>
      <c r="D71" s="227"/>
      <c r="E71" s="84"/>
      <c r="F71" s="224"/>
      <c r="G71" s="286"/>
      <c r="H71" s="137"/>
      <c r="J71" s="117"/>
      <c r="K71" s="117"/>
    </row>
    <row r="72" spans="1:11" s="56" customFormat="1" ht="15.9" customHeight="1">
      <c r="A72" s="135" t="s">
        <v>73</v>
      </c>
      <c r="B72" s="138"/>
      <c r="C72" s="132" t="s">
        <v>43</v>
      </c>
      <c r="D72" s="228">
        <v>1</v>
      </c>
      <c r="E72" s="94"/>
      <c r="F72" s="152"/>
      <c r="G72" s="287"/>
      <c r="H72" s="290"/>
      <c r="J72" s="117"/>
      <c r="K72" s="117"/>
    </row>
    <row r="73" spans="1:11" s="56" customFormat="1" ht="15.9" customHeight="1">
      <c r="A73" s="130"/>
      <c r="B73" s="130"/>
      <c r="C73" s="131"/>
      <c r="D73" s="248"/>
      <c r="E73" s="84"/>
      <c r="F73" s="224"/>
      <c r="G73" s="136"/>
      <c r="H73" s="137"/>
      <c r="J73" s="117"/>
      <c r="K73" s="117"/>
    </row>
    <row r="74" spans="1:11" s="56" customFormat="1" ht="15.9" customHeight="1">
      <c r="A74" s="135" t="s">
        <v>44</v>
      </c>
      <c r="B74" s="138"/>
      <c r="C74" s="132"/>
      <c r="D74" s="247"/>
      <c r="E74" s="94"/>
      <c r="F74" s="152"/>
      <c r="G74" s="289"/>
      <c r="H74" s="295"/>
      <c r="J74" s="117"/>
      <c r="K74" s="117"/>
    </row>
    <row r="75" spans="1:11" s="56" customFormat="1" ht="15.9" customHeight="1">
      <c r="A75" s="130"/>
      <c r="B75" s="130"/>
      <c r="C75" s="131"/>
      <c r="D75" s="227"/>
      <c r="E75" s="84"/>
      <c r="F75" s="224"/>
      <c r="G75" s="136"/>
      <c r="H75" s="137"/>
      <c r="J75" s="117"/>
      <c r="K75" s="117"/>
    </row>
    <row r="76" spans="1:11" s="56" customFormat="1" ht="15.9" customHeight="1">
      <c r="A76" s="135"/>
      <c r="B76" s="99"/>
      <c r="C76" s="132"/>
      <c r="D76" s="247"/>
      <c r="E76" s="94"/>
      <c r="F76" s="225"/>
      <c r="G76" s="141"/>
      <c r="H76" s="139"/>
      <c r="J76" s="117"/>
      <c r="K76" s="117"/>
    </row>
    <row r="77" spans="1:11" s="56" customFormat="1" ht="15.9" customHeight="1">
      <c r="A77" s="130"/>
      <c r="B77" s="130"/>
      <c r="C77" s="131"/>
      <c r="D77" s="227"/>
      <c r="E77" s="84"/>
      <c r="F77" s="224"/>
      <c r="G77" s="136"/>
      <c r="H77" s="137"/>
      <c r="J77" s="117"/>
      <c r="K77" s="117"/>
    </row>
    <row r="78" spans="1:11" s="56" customFormat="1" ht="15.9" customHeight="1">
      <c r="A78" s="135"/>
      <c r="B78" s="99"/>
      <c r="C78" s="132"/>
      <c r="D78" s="228"/>
      <c r="E78" s="94"/>
      <c r="F78" s="225"/>
      <c r="G78" s="141"/>
      <c r="H78" s="139"/>
      <c r="J78" s="117"/>
      <c r="K78" s="117"/>
    </row>
    <row r="79" spans="1:11" s="56" customFormat="1" ht="15.9" customHeight="1">
      <c r="A79" s="130"/>
      <c r="B79" s="130"/>
      <c r="C79" s="131"/>
      <c r="D79" s="227"/>
      <c r="E79" s="84"/>
      <c r="F79" s="84"/>
      <c r="G79" s="140"/>
      <c r="H79" s="137"/>
      <c r="J79" s="117"/>
      <c r="K79" s="117"/>
    </row>
    <row r="80" spans="1:11" s="56" customFormat="1" ht="15.9" customHeight="1">
      <c r="A80" s="306"/>
      <c r="B80" s="305"/>
      <c r="C80" s="299"/>
      <c r="D80" s="307"/>
      <c r="E80" s="303"/>
      <c r="F80" s="303"/>
      <c r="G80" s="304"/>
      <c r="H80" s="308"/>
      <c r="J80" s="117"/>
      <c r="K80" s="117"/>
    </row>
    <row r="81" spans="1:11" s="56" customFormat="1" ht="15.9" customHeight="1">
      <c r="A81" s="130" t="s">
        <v>32</v>
      </c>
      <c r="B81" s="130"/>
      <c r="C81" s="131"/>
      <c r="D81" s="227"/>
      <c r="E81" s="87"/>
      <c r="F81" s="87"/>
      <c r="G81" s="136"/>
      <c r="H81" s="137"/>
      <c r="J81" s="117"/>
      <c r="K81" s="117"/>
    </row>
    <row r="82" spans="1:11" s="56" customFormat="1" ht="15.9" customHeight="1">
      <c r="A82" s="135"/>
      <c r="B82" s="99"/>
      <c r="C82" s="132"/>
      <c r="D82" s="228"/>
      <c r="E82" s="94"/>
      <c r="F82" s="94"/>
      <c r="G82" s="141"/>
      <c r="H82" s="139"/>
      <c r="J82" s="117"/>
      <c r="K82" s="117"/>
    </row>
    <row r="83" spans="1:11" s="56" customFormat="1" ht="15.9" customHeight="1">
      <c r="A83" s="133"/>
      <c r="B83" s="130"/>
      <c r="C83" s="131"/>
      <c r="D83" s="227"/>
      <c r="E83" s="84"/>
      <c r="F83" s="84"/>
      <c r="G83" s="140"/>
      <c r="H83" s="137"/>
      <c r="J83" s="117"/>
      <c r="K83" s="117"/>
    </row>
    <row r="84" spans="1:11" s="56" customFormat="1" ht="15.9" customHeight="1">
      <c r="A84" s="134"/>
      <c r="B84" s="99"/>
      <c r="C84" s="132"/>
      <c r="D84" s="228"/>
      <c r="E84" s="94"/>
      <c r="F84" s="94"/>
      <c r="G84" s="141"/>
      <c r="H84" s="139"/>
      <c r="J84" s="117"/>
      <c r="K84" s="117"/>
    </row>
    <row r="85" spans="1:11" s="56" customFormat="1" ht="15.9" customHeight="1">
      <c r="A85" s="130"/>
      <c r="B85" s="130"/>
      <c r="C85" s="131"/>
      <c r="D85" s="227"/>
      <c r="E85" s="84"/>
      <c r="F85" s="84"/>
      <c r="G85" s="136"/>
      <c r="H85" s="137"/>
      <c r="J85" s="117"/>
      <c r="K85" s="117"/>
    </row>
    <row r="86" spans="1:11" s="56" customFormat="1" ht="15.9" customHeight="1">
      <c r="A86" s="135"/>
      <c r="B86" s="99"/>
      <c r="C86" s="132"/>
      <c r="D86" s="228"/>
      <c r="E86" s="94"/>
      <c r="F86" s="94"/>
      <c r="G86" s="141"/>
      <c r="H86" s="139"/>
      <c r="J86" s="117"/>
      <c r="K86" s="117"/>
    </row>
    <row r="87" spans="1:11" s="56" customFormat="1" ht="15.9" customHeight="1">
      <c r="A87" s="130"/>
      <c r="B87" s="130"/>
      <c r="C87" s="131"/>
      <c r="D87" s="227"/>
      <c r="E87" s="84"/>
      <c r="F87" s="84"/>
      <c r="G87" s="140"/>
      <c r="H87" s="137"/>
      <c r="J87" s="117"/>
      <c r="K87" s="117"/>
    </row>
    <row r="88" spans="1:11" s="56" customFormat="1" ht="15.9" customHeight="1">
      <c r="A88" s="135"/>
      <c r="B88" s="99"/>
      <c r="C88" s="132"/>
      <c r="D88" s="228"/>
      <c r="E88" s="94"/>
      <c r="F88" s="94"/>
      <c r="G88" s="141"/>
      <c r="H88" s="139"/>
      <c r="J88" s="117"/>
      <c r="K88" s="117"/>
    </row>
    <row r="89" spans="1:11" s="56" customFormat="1" ht="15.9" customHeight="1">
      <c r="A89" s="130"/>
      <c r="B89" s="130"/>
      <c r="C89" s="131"/>
      <c r="D89" s="227"/>
      <c r="E89" s="84"/>
      <c r="F89" s="84"/>
      <c r="G89" s="140"/>
      <c r="H89" s="137"/>
      <c r="J89" s="117"/>
      <c r="K89" s="117"/>
    </row>
    <row r="90" spans="1:11" s="56" customFormat="1" ht="15.9" customHeight="1">
      <c r="A90" s="135"/>
      <c r="B90" s="99"/>
      <c r="C90" s="132"/>
      <c r="D90" s="228"/>
      <c r="E90" s="94"/>
      <c r="F90" s="94"/>
      <c r="G90" s="141"/>
      <c r="H90" s="139"/>
      <c r="J90" s="117"/>
      <c r="K90" s="117"/>
    </row>
    <row r="91" spans="1:11" s="56" customFormat="1" ht="15.9" customHeight="1">
      <c r="A91" s="130" t="s">
        <v>32</v>
      </c>
      <c r="B91" s="130"/>
      <c r="C91" s="131"/>
      <c r="D91" s="227"/>
      <c r="E91" s="84"/>
      <c r="F91" s="84"/>
      <c r="G91" s="136"/>
      <c r="H91" s="137"/>
      <c r="J91" s="117"/>
      <c r="K91" s="117"/>
    </row>
    <row r="92" spans="1:11" s="56" customFormat="1" ht="15.9" customHeight="1">
      <c r="A92" s="135"/>
      <c r="B92" s="99"/>
      <c r="C92" s="132"/>
      <c r="D92" s="228"/>
      <c r="E92" s="94"/>
      <c r="F92" s="94"/>
      <c r="G92" s="141"/>
      <c r="H92" s="139"/>
      <c r="J92" s="117"/>
      <c r="K92" s="117"/>
    </row>
    <row r="93" spans="1:11" s="56" customFormat="1" ht="15.9" customHeight="1">
      <c r="A93" s="117"/>
      <c r="B93" s="117"/>
      <c r="C93" s="81"/>
      <c r="D93" s="79"/>
      <c r="E93" s="236"/>
      <c r="F93" s="236"/>
      <c r="G93" s="125"/>
      <c r="J93" s="117"/>
      <c r="K93" s="117"/>
    </row>
    <row r="94" spans="1:11" s="56" customFormat="1" ht="15.9" customHeight="1">
      <c r="A94" s="117"/>
      <c r="B94" s="117"/>
      <c r="C94" s="81"/>
      <c r="D94" s="79"/>
      <c r="E94" s="236"/>
      <c r="F94" s="236"/>
      <c r="G94" s="125"/>
      <c r="J94" s="117"/>
      <c r="K94" s="117"/>
    </row>
    <row r="95" spans="1:11" s="56" customFormat="1" ht="15.9" customHeight="1">
      <c r="A95" s="117"/>
      <c r="B95" s="117"/>
      <c r="C95" s="81"/>
      <c r="D95" s="79"/>
      <c r="E95" s="236"/>
      <c r="F95" s="236"/>
      <c r="G95" s="125"/>
      <c r="J95" s="117"/>
      <c r="K95" s="117"/>
    </row>
    <row r="96" spans="1:11" s="56" customFormat="1" ht="15.9" customHeight="1">
      <c r="A96" s="117"/>
      <c r="B96" s="117"/>
      <c r="C96" s="81"/>
      <c r="D96" s="79"/>
      <c r="E96" s="236"/>
      <c r="F96" s="236"/>
      <c r="G96" s="125"/>
      <c r="J96" s="117"/>
      <c r="K96" s="117"/>
    </row>
    <row r="97" spans="1:11" s="56" customFormat="1" ht="15.9" customHeight="1">
      <c r="A97" s="117"/>
      <c r="B97" s="117"/>
      <c r="C97" s="81"/>
      <c r="D97" s="79"/>
      <c r="E97" s="236"/>
      <c r="F97" s="236"/>
      <c r="G97" s="125"/>
      <c r="J97" s="117"/>
      <c r="K97" s="117"/>
    </row>
    <row r="98" spans="1:11" s="56" customFormat="1" ht="15.9" customHeight="1">
      <c r="A98" s="117"/>
      <c r="B98" s="117"/>
      <c r="C98" s="81"/>
      <c r="D98" s="79"/>
      <c r="E98" s="236"/>
      <c r="F98" s="236"/>
      <c r="G98" s="125"/>
      <c r="J98" s="117"/>
      <c r="K98" s="117"/>
    </row>
    <row r="99" spans="1:11" s="56" customFormat="1" ht="15.9" customHeight="1">
      <c r="A99" s="117"/>
      <c r="B99" s="117"/>
      <c r="C99" s="81"/>
      <c r="D99" s="79"/>
      <c r="E99" s="236"/>
      <c r="F99" s="236"/>
      <c r="G99" s="125"/>
      <c r="J99" s="117"/>
      <c r="K99" s="117"/>
    </row>
    <row r="100" spans="1:11" s="56" customFormat="1" ht="15.9" customHeight="1">
      <c r="A100" s="117"/>
      <c r="B100" s="117"/>
      <c r="C100" s="81"/>
      <c r="D100" s="79"/>
      <c r="E100" s="236"/>
      <c r="F100" s="236"/>
      <c r="G100" s="125"/>
      <c r="J100" s="117"/>
      <c r="K100" s="117"/>
    </row>
    <row r="101" spans="1:11" s="56" customFormat="1" ht="15.9" customHeight="1">
      <c r="A101" s="117"/>
      <c r="B101" s="117"/>
      <c r="C101" s="81"/>
      <c r="D101" s="79"/>
      <c r="E101" s="236"/>
      <c r="F101" s="236"/>
      <c r="G101" s="125"/>
      <c r="J101" s="117"/>
      <c r="K101" s="117"/>
    </row>
    <row r="102" spans="1:11" s="56" customFormat="1" ht="15.9" customHeight="1">
      <c r="A102" s="117"/>
      <c r="B102" s="117"/>
      <c r="C102" s="81"/>
      <c r="D102" s="79"/>
      <c r="E102" s="236"/>
      <c r="F102" s="236"/>
      <c r="G102" s="125"/>
      <c r="J102" s="117"/>
      <c r="K102" s="117"/>
    </row>
    <row r="103" spans="1:11" s="56" customFormat="1" ht="15.9" customHeight="1">
      <c r="A103" s="117"/>
      <c r="B103" s="117"/>
      <c r="C103" s="81"/>
      <c r="D103" s="79"/>
      <c r="E103" s="236"/>
      <c r="F103" s="236"/>
      <c r="G103" s="125"/>
      <c r="J103" s="117"/>
      <c r="K103" s="117"/>
    </row>
    <row r="104" spans="1:11" s="56" customFormat="1" ht="15.9" customHeight="1">
      <c r="A104" s="117"/>
      <c r="B104" s="117"/>
      <c r="C104" s="81"/>
      <c r="D104" s="79"/>
      <c r="E104" s="236"/>
      <c r="F104" s="236"/>
      <c r="G104" s="125"/>
      <c r="J104" s="117"/>
      <c r="K104" s="117"/>
    </row>
    <row r="105" spans="1:11" s="56" customFormat="1" ht="15.9" customHeight="1">
      <c r="A105" s="117"/>
      <c r="B105" s="117"/>
      <c r="C105" s="81"/>
      <c r="D105" s="79"/>
      <c r="E105" s="236"/>
      <c r="F105" s="236"/>
      <c r="G105" s="125"/>
      <c r="J105" s="117"/>
      <c r="K105" s="117"/>
    </row>
    <row r="106" spans="1:11" s="56" customFormat="1" ht="15.9" customHeight="1">
      <c r="A106" s="117"/>
      <c r="B106" s="117"/>
      <c r="C106" s="81"/>
      <c r="D106" s="79"/>
      <c r="E106" s="236"/>
      <c r="F106" s="236"/>
      <c r="G106" s="125"/>
      <c r="J106" s="117"/>
      <c r="K106" s="117"/>
    </row>
    <row r="107" spans="1:11" s="56" customFormat="1" ht="15.9" customHeight="1">
      <c r="A107" s="117"/>
      <c r="B107" s="117"/>
      <c r="C107" s="81"/>
      <c r="D107" s="79"/>
      <c r="E107" s="236"/>
      <c r="F107" s="236"/>
      <c r="G107" s="125"/>
      <c r="J107" s="117"/>
      <c r="K107" s="117"/>
    </row>
    <row r="108" spans="1:11" s="56" customFormat="1" ht="15.9" customHeight="1">
      <c r="A108" s="117"/>
      <c r="B108" s="117"/>
      <c r="C108" s="81"/>
      <c r="D108" s="79"/>
      <c r="E108" s="236"/>
      <c r="F108" s="236"/>
      <c r="G108" s="125"/>
      <c r="J108" s="117"/>
      <c r="K108" s="117"/>
    </row>
    <row r="109" spans="1:11" s="56" customFormat="1" ht="15.9" customHeight="1">
      <c r="A109" s="117"/>
      <c r="B109" s="117"/>
      <c r="C109" s="81"/>
      <c r="D109" s="79"/>
      <c r="E109" s="236"/>
      <c r="F109" s="236"/>
      <c r="G109" s="125"/>
      <c r="J109" s="117"/>
      <c r="K109" s="117"/>
    </row>
    <row r="110" spans="1:11" s="56" customFormat="1" ht="15.9" customHeight="1">
      <c r="A110" s="117"/>
      <c r="B110" s="117"/>
      <c r="C110" s="81"/>
      <c r="D110" s="79"/>
      <c r="E110" s="236"/>
      <c r="F110" s="236"/>
      <c r="G110" s="125"/>
      <c r="J110" s="117"/>
      <c r="K110" s="117"/>
    </row>
    <row r="111" spans="1:11" s="56" customFormat="1" ht="15.9" customHeight="1">
      <c r="A111" s="117"/>
      <c r="B111" s="117"/>
      <c r="C111" s="81"/>
      <c r="D111" s="79"/>
      <c r="E111" s="236"/>
      <c r="F111" s="236"/>
      <c r="G111" s="125"/>
      <c r="J111" s="117"/>
      <c r="K111" s="117"/>
    </row>
    <row r="112" spans="1:11" s="56" customFormat="1" ht="15.9" customHeight="1">
      <c r="A112" s="117"/>
      <c r="B112" s="117"/>
      <c r="C112" s="81"/>
      <c r="D112" s="79"/>
      <c r="E112" s="236"/>
      <c r="F112" s="236"/>
      <c r="G112" s="125"/>
      <c r="J112" s="117"/>
      <c r="K112" s="117"/>
    </row>
    <row r="113" spans="1:11" s="56" customFormat="1" ht="15.9" customHeight="1">
      <c r="A113" s="117"/>
      <c r="B113" s="117"/>
      <c r="C113" s="81"/>
      <c r="D113" s="79"/>
      <c r="E113" s="236"/>
      <c r="F113" s="236"/>
      <c r="G113" s="125"/>
      <c r="J113" s="117"/>
      <c r="K113" s="117"/>
    </row>
    <row r="114" spans="1:11" s="56" customFormat="1" ht="15.9" customHeight="1">
      <c r="A114" s="117"/>
      <c r="B114" s="117"/>
      <c r="C114" s="81"/>
      <c r="D114" s="79"/>
      <c r="E114" s="236"/>
      <c r="F114" s="236"/>
      <c r="G114" s="125"/>
      <c r="J114" s="117"/>
      <c r="K114" s="117"/>
    </row>
    <row r="115" spans="1:11" s="56" customFormat="1" ht="15.9" customHeight="1">
      <c r="A115" s="117"/>
      <c r="B115" s="117"/>
      <c r="C115" s="81"/>
      <c r="D115" s="79"/>
      <c r="E115" s="236"/>
      <c r="F115" s="236"/>
      <c r="G115" s="125"/>
      <c r="J115" s="117"/>
      <c r="K115" s="117"/>
    </row>
    <row r="116" spans="1:11" s="56" customFormat="1" ht="15.9" customHeight="1">
      <c r="A116" s="117"/>
      <c r="B116" s="117"/>
      <c r="C116" s="81"/>
      <c r="D116" s="79"/>
      <c r="E116" s="236"/>
      <c r="F116" s="236"/>
      <c r="G116" s="125"/>
      <c r="J116" s="117"/>
      <c r="K116" s="117"/>
    </row>
    <row r="117" spans="1:11" s="56" customFormat="1" ht="15.9" customHeight="1">
      <c r="A117" s="117"/>
      <c r="B117" s="117"/>
      <c r="C117" s="81"/>
      <c r="D117" s="79"/>
      <c r="E117" s="236"/>
      <c r="F117" s="236"/>
      <c r="G117" s="125"/>
      <c r="J117" s="117"/>
      <c r="K117" s="117"/>
    </row>
    <row r="118" spans="1:11" s="56" customFormat="1" ht="15.9" customHeight="1">
      <c r="A118" s="117"/>
      <c r="B118" s="117"/>
      <c r="C118" s="81"/>
      <c r="D118" s="79"/>
      <c r="E118" s="236"/>
      <c r="F118" s="236"/>
      <c r="G118" s="125"/>
      <c r="J118" s="117"/>
      <c r="K118" s="117"/>
    </row>
    <row r="119" spans="1:11" s="56" customFormat="1" ht="15.9" customHeight="1">
      <c r="A119" s="117"/>
      <c r="B119" s="117"/>
      <c r="C119" s="81"/>
      <c r="D119" s="79"/>
      <c r="E119" s="236"/>
      <c r="F119" s="236"/>
      <c r="G119" s="125"/>
      <c r="J119" s="117"/>
      <c r="K119" s="117"/>
    </row>
    <row r="120" spans="1:11" s="56" customFormat="1" ht="15.9" customHeight="1">
      <c r="A120" s="117"/>
      <c r="B120" s="117"/>
      <c r="C120" s="81"/>
      <c r="D120" s="79"/>
      <c r="E120" s="236"/>
      <c r="F120" s="236"/>
      <c r="G120" s="125"/>
      <c r="J120" s="117"/>
      <c r="K120" s="117"/>
    </row>
    <row r="121" spans="1:11" s="56" customFormat="1" ht="15.9" customHeight="1">
      <c r="A121" s="323"/>
      <c r="B121" s="323"/>
      <c r="C121" s="324"/>
      <c r="D121" s="296"/>
      <c r="E121" s="325"/>
      <c r="F121" s="325"/>
      <c r="G121" s="297"/>
      <c r="H121" s="96"/>
      <c r="J121" s="117"/>
      <c r="K121" s="117"/>
    </row>
    <row r="122" spans="1:11" s="56" customFormat="1" ht="15.9" customHeight="1">
      <c r="A122" s="326"/>
      <c r="B122" s="326"/>
      <c r="C122" s="327"/>
      <c r="D122" s="322"/>
      <c r="E122" s="328"/>
      <c r="F122" s="328"/>
      <c r="G122" s="329"/>
      <c r="H122" s="330"/>
      <c r="J122" s="117"/>
      <c r="K122" s="117"/>
    </row>
    <row r="123" spans="1:11" s="56" customFormat="1" ht="15.9" customHeight="1">
      <c r="A123" s="117"/>
      <c r="B123" s="117"/>
      <c r="C123" s="81"/>
      <c r="D123" s="79"/>
      <c r="E123" s="236"/>
      <c r="F123" s="236"/>
      <c r="G123" s="125"/>
      <c r="J123" s="117"/>
      <c r="K123" s="117"/>
    </row>
    <row r="124" spans="1:11" s="56" customFormat="1" ht="15.9" customHeight="1">
      <c r="A124" s="117"/>
      <c r="B124" s="117"/>
      <c r="C124" s="81"/>
      <c r="D124" s="79"/>
      <c r="E124" s="236"/>
      <c r="F124" s="236"/>
      <c r="G124" s="125"/>
      <c r="J124" s="117"/>
      <c r="K124" s="117"/>
    </row>
    <row r="125" spans="1:11" s="56" customFormat="1" ht="15.9" customHeight="1">
      <c r="A125" s="117"/>
      <c r="B125" s="117"/>
      <c r="C125" s="81"/>
      <c r="D125" s="79"/>
      <c r="E125" s="236"/>
      <c r="F125" s="236"/>
      <c r="G125" s="125"/>
      <c r="J125" s="117"/>
      <c r="K125" s="117"/>
    </row>
    <row r="126" spans="1:11" s="56" customFormat="1" ht="15.9" customHeight="1">
      <c r="A126" s="117"/>
      <c r="B126" s="117"/>
      <c r="C126" s="81"/>
      <c r="D126" s="79"/>
      <c r="E126" s="236"/>
      <c r="F126" s="236"/>
      <c r="G126" s="125"/>
      <c r="J126" s="117"/>
      <c r="K126" s="117"/>
    </row>
    <row r="127" spans="1:11" s="56" customFormat="1" ht="15.9" customHeight="1">
      <c r="A127" s="117"/>
      <c r="B127" s="117"/>
      <c r="C127" s="81"/>
      <c r="D127" s="79"/>
      <c r="E127" s="236"/>
      <c r="F127" s="236"/>
      <c r="G127" s="125"/>
      <c r="J127" s="117"/>
      <c r="K127" s="117"/>
    </row>
    <row r="128" spans="1:11" s="56" customFormat="1" ht="15.9" customHeight="1">
      <c r="A128" s="117"/>
      <c r="B128" s="117"/>
      <c r="C128" s="81"/>
      <c r="D128" s="79"/>
      <c r="E128" s="236"/>
      <c r="F128" s="236"/>
      <c r="G128" s="125"/>
      <c r="J128" s="117"/>
      <c r="K128" s="117"/>
    </row>
    <row r="129" spans="1:11" s="56" customFormat="1" ht="15.9" customHeight="1">
      <c r="A129" s="117"/>
      <c r="B129" s="117"/>
      <c r="C129" s="81"/>
      <c r="D129" s="79"/>
      <c r="E129" s="236"/>
      <c r="F129" s="236"/>
      <c r="G129" s="125"/>
      <c r="J129" s="117"/>
      <c r="K129" s="117"/>
    </row>
    <row r="130" spans="1:11" s="56" customFormat="1" ht="15.9" customHeight="1">
      <c r="A130" s="117"/>
      <c r="B130" s="117"/>
      <c r="C130" s="81"/>
      <c r="D130" s="79"/>
      <c r="E130" s="236"/>
      <c r="F130" s="236"/>
      <c r="G130" s="125"/>
      <c r="J130" s="117"/>
      <c r="K130" s="117"/>
    </row>
    <row r="131" spans="1:11" s="56" customFormat="1" ht="15.9" customHeight="1">
      <c r="A131" s="117"/>
      <c r="B131" s="117"/>
      <c r="C131" s="81"/>
      <c r="D131" s="79"/>
      <c r="E131" s="236"/>
      <c r="F131" s="236"/>
      <c r="G131" s="125"/>
      <c r="J131" s="117"/>
      <c r="K131" s="117"/>
    </row>
    <row r="132" spans="1:11" s="56" customFormat="1" ht="15.9" customHeight="1">
      <c r="A132" s="117"/>
      <c r="B132" s="117"/>
      <c r="C132" s="81"/>
      <c r="D132" s="79"/>
      <c r="E132" s="236"/>
      <c r="F132" s="236"/>
      <c r="G132" s="125"/>
      <c r="J132" s="117"/>
      <c r="K132" s="117"/>
    </row>
    <row r="133" spans="1:11" s="56" customFormat="1" ht="15.9" customHeight="1">
      <c r="A133" s="117"/>
      <c r="B133" s="117"/>
      <c r="C133" s="81"/>
      <c r="D133" s="79"/>
      <c r="E133" s="236"/>
      <c r="F133" s="236"/>
      <c r="G133" s="125"/>
      <c r="J133" s="117"/>
      <c r="K133" s="117"/>
    </row>
    <row r="134" spans="1:11" s="56" customFormat="1" ht="15.9" customHeight="1">
      <c r="A134" s="117"/>
      <c r="B134" s="117"/>
      <c r="C134" s="81"/>
      <c r="D134" s="79"/>
      <c r="E134" s="236"/>
      <c r="F134" s="236"/>
      <c r="G134" s="125"/>
      <c r="J134" s="117"/>
      <c r="K134" s="117"/>
    </row>
    <row r="135" spans="1:11" s="56" customFormat="1" ht="15.9" customHeight="1">
      <c r="A135" s="117"/>
      <c r="B135" s="117"/>
      <c r="C135" s="81"/>
      <c r="D135" s="79"/>
      <c r="E135" s="236"/>
      <c r="F135" s="236"/>
      <c r="G135" s="125"/>
      <c r="J135" s="117"/>
      <c r="K135" s="117"/>
    </row>
    <row r="136" spans="1:11" s="56" customFormat="1" ht="15.9" customHeight="1">
      <c r="A136" s="117"/>
      <c r="B136" s="117"/>
      <c r="C136" s="81"/>
      <c r="D136" s="79"/>
      <c r="E136" s="236"/>
      <c r="F136" s="236"/>
      <c r="G136" s="125"/>
      <c r="J136" s="117"/>
      <c r="K136" s="117"/>
    </row>
    <row r="137" spans="1:11" s="56" customFormat="1" ht="15.9" customHeight="1">
      <c r="A137" s="117"/>
      <c r="B137" s="117"/>
      <c r="C137" s="81"/>
      <c r="D137" s="79"/>
      <c r="E137" s="236"/>
      <c r="F137" s="236"/>
      <c r="G137" s="125"/>
      <c r="J137" s="117"/>
      <c r="K137" s="117"/>
    </row>
    <row r="138" spans="1:11" s="56" customFormat="1" ht="15.9" customHeight="1">
      <c r="A138" s="117"/>
      <c r="B138" s="117"/>
      <c r="C138" s="81"/>
      <c r="D138" s="79"/>
      <c r="E138" s="236"/>
      <c r="F138" s="236"/>
      <c r="G138" s="125"/>
      <c r="J138" s="117"/>
      <c r="K138" s="117"/>
    </row>
    <row r="139" spans="1:11" s="56" customFormat="1" ht="15.9" customHeight="1">
      <c r="A139" s="117"/>
      <c r="B139" s="117"/>
      <c r="C139" s="81"/>
      <c r="D139" s="79"/>
      <c r="E139" s="236"/>
      <c r="F139" s="236"/>
      <c r="G139" s="125"/>
      <c r="J139" s="117"/>
      <c r="K139" s="117"/>
    </row>
    <row r="140" spans="1:11" s="56" customFormat="1" ht="15.9" customHeight="1">
      <c r="A140" s="117"/>
      <c r="B140" s="117"/>
      <c r="C140" s="81"/>
      <c r="D140" s="79"/>
      <c r="E140" s="236"/>
      <c r="F140" s="236"/>
      <c r="G140" s="125"/>
      <c r="J140" s="117"/>
      <c r="K140" s="117"/>
    </row>
    <row r="141" spans="1:11" s="56" customFormat="1" ht="15.9" customHeight="1">
      <c r="A141" s="117"/>
      <c r="B141" s="117"/>
      <c r="C141" s="81"/>
      <c r="D141" s="79"/>
      <c r="E141" s="236"/>
      <c r="F141" s="236"/>
      <c r="G141" s="125"/>
      <c r="J141" s="117"/>
      <c r="K141" s="117"/>
    </row>
    <row r="142" spans="1:11" s="56" customFormat="1" ht="15.9" customHeight="1">
      <c r="A142" s="117"/>
      <c r="B142" s="117"/>
      <c r="C142" s="81"/>
      <c r="D142" s="79"/>
      <c r="E142" s="236"/>
      <c r="F142" s="236"/>
      <c r="G142" s="125"/>
      <c r="J142" s="117"/>
      <c r="K142" s="117"/>
    </row>
    <row r="143" spans="1:11" s="56" customFormat="1" ht="15.9" customHeight="1">
      <c r="A143" s="117"/>
      <c r="B143" s="117"/>
      <c r="C143" s="81"/>
      <c r="D143" s="79"/>
      <c r="E143" s="236"/>
      <c r="F143" s="236"/>
      <c r="G143" s="125"/>
      <c r="J143" s="117"/>
      <c r="K143" s="117"/>
    </row>
    <row r="144" spans="1:11" s="56" customFormat="1" ht="15.9" customHeight="1">
      <c r="A144" s="117"/>
      <c r="B144" s="117"/>
      <c r="C144" s="81"/>
      <c r="D144" s="79"/>
      <c r="E144" s="236"/>
      <c r="F144" s="236"/>
      <c r="G144" s="125"/>
      <c r="J144" s="117"/>
      <c r="K144" s="117"/>
    </row>
    <row r="145" spans="1:11" s="56" customFormat="1" ht="15.9" customHeight="1">
      <c r="A145" s="117"/>
      <c r="B145" s="117"/>
      <c r="C145" s="81"/>
      <c r="D145" s="79"/>
      <c r="E145" s="236"/>
      <c r="F145" s="236"/>
      <c r="G145" s="125"/>
      <c r="J145" s="117"/>
      <c r="K145" s="117"/>
    </row>
    <row r="146" spans="1:11" s="56" customFormat="1" ht="15.9" customHeight="1">
      <c r="A146" s="117"/>
      <c r="B146" s="117"/>
      <c r="C146" s="81"/>
      <c r="D146" s="79"/>
      <c r="E146" s="236"/>
      <c r="F146" s="236"/>
      <c r="G146" s="125"/>
      <c r="J146" s="117"/>
      <c r="K146" s="117"/>
    </row>
    <row r="147" spans="1:11" s="56" customFormat="1" ht="15.9" customHeight="1">
      <c r="A147" s="117"/>
      <c r="B147" s="117"/>
      <c r="C147" s="81"/>
      <c r="D147" s="79"/>
      <c r="E147" s="236"/>
      <c r="F147" s="236"/>
      <c r="G147" s="125"/>
      <c r="J147" s="117"/>
      <c r="K147" s="117"/>
    </row>
    <row r="148" spans="1:11" s="56" customFormat="1" ht="15.9" customHeight="1">
      <c r="A148" s="117"/>
      <c r="B148" s="117"/>
      <c r="C148" s="81"/>
      <c r="D148" s="79"/>
      <c r="E148" s="236"/>
      <c r="F148" s="236"/>
      <c r="G148" s="125"/>
      <c r="J148" s="117"/>
      <c r="K148" s="117"/>
    </row>
    <row r="149" spans="1:11" s="56" customFormat="1" ht="15.9" customHeight="1">
      <c r="A149" s="117"/>
      <c r="B149" s="117"/>
      <c r="C149" s="81"/>
      <c r="D149" s="79"/>
      <c r="E149" s="236"/>
      <c r="F149" s="236"/>
      <c r="G149" s="125"/>
      <c r="J149" s="117"/>
      <c r="K149" s="117"/>
    </row>
    <row r="150" spans="1:11" s="56" customFormat="1" ht="15.9" customHeight="1">
      <c r="A150" s="117"/>
      <c r="B150" s="117"/>
      <c r="C150" s="81"/>
      <c r="D150" s="79"/>
      <c r="E150" s="236"/>
      <c r="F150" s="236"/>
      <c r="G150" s="125"/>
      <c r="J150" s="117"/>
      <c r="K150" s="117"/>
    </row>
    <row r="151" spans="1:11" s="56" customFormat="1" ht="15.9" customHeight="1">
      <c r="A151" s="331"/>
      <c r="B151" s="323"/>
      <c r="C151" s="324"/>
      <c r="D151" s="296"/>
      <c r="E151" s="325"/>
      <c r="F151" s="325"/>
      <c r="G151" s="297"/>
      <c r="H151" s="332"/>
      <c r="J151" s="117"/>
      <c r="K151" s="117"/>
    </row>
    <row r="152" spans="1:11" s="56" customFormat="1" ht="15.9" customHeight="1">
      <c r="A152" s="333"/>
      <c r="B152" s="326"/>
      <c r="C152" s="327"/>
      <c r="D152" s="322"/>
      <c r="E152" s="328"/>
      <c r="F152" s="328"/>
      <c r="G152" s="329"/>
      <c r="H152" s="334"/>
      <c r="J152" s="117"/>
      <c r="K152" s="117"/>
    </row>
    <row r="153" spans="1:11" s="56" customFormat="1" ht="15.9" customHeight="1">
      <c r="A153" s="117"/>
      <c r="B153" s="117"/>
      <c r="C153" s="81"/>
      <c r="D153" s="79"/>
      <c r="E153" s="236"/>
      <c r="F153" s="236"/>
      <c r="G153" s="125"/>
      <c r="J153" s="117"/>
      <c r="K153" s="117"/>
    </row>
    <row r="154" spans="1:11" s="56" customFormat="1" ht="15.9" customHeight="1">
      <c r="A154" s="117"/>
      <c r="B154" s="117"/>
      <c r="C154" s="81"/>
      <c r="D154" s="79"/>
      <c r="E154" s="236"/>
      <c r="F154" s="236"/>
      <c r="G154" s="125"/>
      <c r="J154" s="117"/>
      <c r="K154" s="117"/>
    </row>
    <row r="155" spans="1:11" s="56" customFormat="1" ht="15.9" customHeight="1">
      <c r="A155" s="117"/>
      <c r="B155" s="117"/>
      <c r="C155" s="81"/>
      <c r="D155" s="79"/>
      <c r="E155" s="236"/>
      <c r="F155" s="236"/>
      <c r="G155" s="125"/>
      <c r="J155" s="117"/>
      <c r="K155" s="117"/>
    </row>
    <row r="156" spans="1:11" s="56" customFormat="1" ht="15.9" customHeight="1">
      <c r="A156" s="117"/>
      <c r="B156" s="117"/>
      <c r="C156" s="81"/>
      <c r="D156" s="79"/>
      <c r="E156" s="236"/>
      <c r="F156" s="236"/>
      <c r="G156" s="125"/>
      <c r="J156" s="117"/>
      <c r="K156" s="117"/>
    </row>
    <row r="157" spans="1:11" s="56" customFormat="1" ht="15.9" customHeight="1">
      <c r="A157" s="117"/>
      <c r="B157" s="117"/>
      <c r="C157" s="81"/>
      <c r="D157" s="79"/>
      <c r="E157" s="236"/>
      <c r="F157" s="236"/>
      <c r="G157" s="125"/>
      <c r="J157" s="117"/>
      <c r="K157" s="117"/>
    </row>
    <row r="158" spans="1:11" s="56" customFormat="1" ht="15.9" customHeight="1">
      <c r="A158" s="117"/>
      <c r="B158" s="117"/>
      <c r="C158" s="81"/>
      <c r="D158" s="79"/>
      <c r="E158" s="236"/>
      <c r="F158" s="236"/>
      <c r="G158" s="125"/>
      <c r="J158" s="117"/>
      <c r="K158" s="117"/>
    </row>
    <row r="159" spans="1:11" s="56" customFormat="1" ht="15.9" customHeight="1">
      <c r="A159" s="117"/>
      <c r="B159" s="117"/>
      <c r="C159" s="81"/>
      <c r="D159" s="79"/>
      <c r="E159" s="236"/>
      <c r="F159" s="236"/>
      <c r="G159" s="125"/>
      <c r="J159" s="117"/>
      <c r="K159" s="117"/>
    </row>
    <row r="160" spans="1:11" s="56" customFormat="1" ht="15.9" customHeight="1">
      <c r="A160" s="117"/>
      <c r="B160" s="117"/>
      <c r="C160" s="81"/>
      <c r="D160" s="79"/>
      <c r="E160" s="236"/>
      <c r="F160" s="236"/>
      <c r="G160" s="125"/>
      <c r="J160" s="117"/>
      <c r="K160" s="117"/>
    </row>
    <row r="161" spans="1:11" s="56" customFormat="1" ht="15.9" customHeight="1">
      <c r="A161" s="117"/>
      <c r="B161" s="117"/>
      <c r="C161" s="81"/>
      <c r="D161" s="79"/>
      <c r="E161" s="236"/>
      <c r="F161" s="236"/>
      <c r="G161" s="125"/>
      <c r="J161" s="117"/>
      <c r="K161" s="117"/>
    </row>
    <row r="162" spans="1:11" s="56" customFormat="1" ht="15.9" customHeight="1">
      <c r="A162" s="117"/>
      <c r="B162" s="117"/>
      <c r="C162" s="81"/>
      <c r="D162" s="79"/>
      <c r="E162" s="236"/>
      <c r="F162" s="236"/>
      <c r="G162" s="125"/>
      <c r="J162" s="117"/>
      <c r="K162" s="117"/>
    </row>
    <row r="163" spans="1:11" s="56" customFormat="1" ht="15.9" customHeight="1">
      <c r="A163" s="117"/>
      <c r="B163" s="117"/>
      <c r="C163" s="81"/>
      <c r="D163" s="79"/>
      <c r="E163" s="236"/>
      <c r="F163" s="236"/>
      <c r="G163" s="125"/>
      <c r="J163" s="117"/>
      <c r="K163" s="117"/>
    </row>
    <row r="164" spans="1:11" s="56" customFormat="1" ht="15.9" customHeight="1">
      <c r="A164" s="117"/>
      <c r="B164" s="117"/>
      <c r="C164" s="81"/>
      <c r="D164" s="79"/>
      <c r="E164" s="236"/>
      <c r="F164" s="236"/>
      <c r="G164" s="125"/>
      <c r="J164" s="117"/>
      <c r="K164" s="117"/>
    </row>
    <row r="165" spans="1:11" s="56" customFormat="1" ht="15.9" customHeight="1">
      <c r="A165" s="117"/>
      <c r="B165" s="117"/>
      <c r="C165" s="81"/>
      <c r="D165" s="79"/>
      <c r="E165" s="236"/>
      <c r="F165" s="236"/>
      <c r="G165" s="125"/>
      <c r="J165" s="117"/>
      <c r="K165" s="117"/>
    </row>
    <row r="166" spans="1:11" s="56" customFormat="1" ht="15.9" customHeight="1">
      <c r="A166" s="117"/>
      <c r="B166" s="117"/>
      <c r="C166" s="81"/>
      <c r="D166" s="79"/>
      <c r="E166" s="236"/>
      <c r="F166" s="236"/>
      <c r="G166" s="125"/>
      <c r="J166" s="117"/>
      <c r="K166" s="117"/>
    </row>
    <row r="167" spans="1:11" s="56" customFormat="1" ht="15.9" customHeight="1">
      <c r="A167" s="117"/>
      <c r="B167" s="117"/>
      <c r="C167" s="81"/>
      <c r="D167" s="79"/>
      <c r="E167" s="236"/>
      <c r="F167" s="236"/>
      <c r="G167" s="125"/>
      <c r="J167" s="117"/>
      <c r="K167" s="117"/>
    </row>
    <row r="168" spans="1:11" s="56" customFormat="1" ht="15.9" customHeight="1">
      <c r="A168" s="117"/>
      <c r="B168" s="117"/>
      <c r="C168" s="81"/>
      <c r="D168" s="79"/>
      <c r="E168" s="236"/>
      <c r="F168" s="236"/>
      <c r="G168" s="125"/>
      <c r="J168" s="117"/>
      <c r="K168" s="117"/>
    </row>
    <row r="169" spans="1:11" s="56" customFormat="1" ht="15.9" customHeight="1">
      <c r="A169" s="117"/>
      <c r="B169" s="117"/>
      <c r="C169" s="81"/>
      <c r="D169" s="79"/>
      <c r="E169" s="236"/>
      <c r="F169" s="236"/>
      <c r="G169" s="125"/>
      <c r="J169" s="117"/>
      <c r="K169" s="117"/>
    </row>
    <row r="170" spans="1:11" s="56" customFormat="1" ht="15.9" customHeight="1">
      <c r="A170" s="117"/>
      <c r="B170" s="117"/>
      <c r="C170" s="81"/>
      <c r="D170" s="79"/>
      <c r="E170" s="236"/>
      <c r="F170" s="236"/>
      <c r="G170" s="125"/>
      <c r="J170" s="117"/>
      <c r="K170" s="117"/>
    </row>
    <row r="171" spans="1:11" s="56" customFormat="1" ht="15.9" customHeight="1">
      <c r="A171" s="117"/>
      <c r="B171" s="117"/>
      <c r="C171" s="81"/>
      <c r="D171" s="79"/>
      <c r="E171" s="236"/>
      <c r="F171" s="236"/>
      <c r="G171" s="125"/>
      <c r="J171" s="117"/>
      <c r="K171" s="117"/>
    </row>
    <row r="172" spans="1:11" s="56" customFormat="1" ht="15.9" customHeight="1">
      <c r="A172" s="117"/>
      <c r="B172" s="117"/>
      <c r="C172" s="81"/>
      <c r="D172" s="79"/>
      <c r="E172" s="236"/>
      <c r="F172" s="236"/>
      <c r="G172" s="125"/>
      <c r="J172" s="117"/>
      <c r="K172" s="117"/>
    </row>
    <row r="173" spans="1:11" s="56" customFormat="1" ht="15.9" customHeight="1">
      <c r="A173" s="117"/>
      <c r="B173" s="117"/>
      <c r="C173" s="81"/>
      <c r="D173" s="79"/>
      <c r="E173" s="236"/>
      <c r="F173" s="236"/>
      <c r="G173" s="125"/>
      <c r="J173" s="117"/>
      <c r="K173" s="117"/>
    </row>
    <row r="174" spans="1:11" s="56" customFormat="1" ht="15.9" customHeight="1">
      <c r="A174" s="117"/>
      <c r="B174" s="117"/>
      <c r="C174" s="81"/>
      <c r="D174" s="79"/>
      <c r="E174" s="236"/>
      <c r="F174" s="236"/>
      <c r="G174" s="125"/>
      <c r="J174" s="117"/>
      <c r="K174" s="117"/>
    </row>
    <row r="175" spans="1:11" s="56" customFormat="1" ht="15.9" customHeight="1">
      <c r="A175" s="117"/>
      <c r="B175" s="117"/>
      <c r="C175" s="81"/>
      <c r="D175" s="79"/>
      <c r="E175" s="236"/>
      <c r="F175" s="236"/>
      <c r="G175" s="125"/>
      <c r="J175" s="117"/>
      <c r="K175" s="117"/>
    </row>
    <row r="176" spans="1:11" s="56" customFormat="1" ht="15.9" customHeight="1">
      <c r="A176" s="117"/>
      <c r="B176" s="117"/>
      <c r="C176" s="81"/>
      <c r="D176" s="79"/>
      <c r="E176" s="236"/>
      <c r="F176" s="236"/>
      <c r="G176" s="125"/>
      <c r="J176" s="117"/>
      <c r="K176" s="117"/>
    </row>
    <row r="177" spans="1:11" s="56" customFormat="1" ht="15.9" customHeight="1">
      <c r="A177" s="117"/>
      <c r="B177" s="117"/>
      <c r="C177" s="81"/>
      <c r="D177" s="79"/>
      <c r="E177" s="236"/>
      <c r="F177" s="236"/>
      <c r="G177" s="125"/>
      <c r="J177" s="117"/>
      <c r="K177" s="117"/>
    </row>
    <row r="178" spans="1:11" s="56" customFormat="1" ht="15.9" customHeight="1">
      <c r="A178" s="117"/>
      <c r="B178" s="117"/>
      <c r="C178" s="81"/>
      <c r="D178" s="79"/>
      <c r="E178" s="236"/>
      <c r="F178" s="236"/>
      <c r="G178" s="125"/>
      <c r="J178" s="117"/>
      <c r="K178" s="117"/>
    </row>
    <row r="179" spans="1:11" s="56" customFormat="1" ht="15.9" customHeight="1">
      <c r="A179" s="117"/>
      <c r="B179" s="117"/>
      <c r="C179" s="81"/>
      <c r="D179" s="79"/>
      <c r="E179" s="236"/>
      <c r="F179" s="236"/>
      <c r="G179" s="125"/>
      <c r="J179" s="117"/>
      <c r="K179" s="117"/>
    </row>
    <row r="180" spans="1:11" s="56" customFormat="1" ht="15.9" customHeight="1">
      <c r="A180" s="117"/>
      <c r="B180" s="117"/>
      <c r="C180" s="81"/>
      <c r="D180" s="79"/>
      <c r="E180" s="236"/>
      <c r="F180" s="236"/>
      <c r="G180" s="125"/>
      <c r="J180" s="117"/>
      <c r="K180" s="117"/>
    </row>
    <row r="181" spans="1:11" s="56" customFormat="1" ht="15.9" customHeight="1">
      <c r="A181" s="117"/>
      <c r="B181" s="117"/>
      <c r="C181" s="81"/>
      <c r="D181" s="79"/>
      <c r="E181" s="236"/>
      <c r="F181" s="236"/>
      <c r="G181" s="125"/>
      <c r="J181" s="117"/>
      <c r="K181" s="117"/>
    </row>
    <row r="182" spans="1:11" s="56" customFormat="1" ht="15.9" customHeight="1">
      <c r="A182" s="117"/>
      <c r="B182" s="117"/>
      <c r="C182" s="81"/>
      <c r="D182" s="79"/>
      <c r="E182" s="236"/>
      <c r="F182" s="236"/>
      <c r="G182" s="125"/>
      <c r="J182" s="117"/>
      <c r="K182" s="117"/>
    </row>
    <row r="183" spans="1:11" s="56" customFormat="1" ht="15.9" customHeight="1">
      <c r="A183" s="117"/>
      <c r="B183" s="117"/>
      <c r="C183" s="81"/>
      <c r="D183" s="79"/>
      <c r="E183" s="236"/>
      <c r="F183" s="236"/>
      <c r="G183" s="125"/>
      <c r="J183" s="117"/>
      <c r="K183" s="117"/>
    </row>
    <row r="184" spans="1:11" s="56" customFormat="1" ht="15.9" customHeight="1">
      <c r="A184" s="117"/>
      <c r="B184" s="117"/>
      <c r="C184" s="81"/>
      <c r="D184" s="79"/>
      <c r="E184" s="236"/>
      <c r="F184" s="236"/>
      <c r="G184" s="125"/>
      <c r="J184" s="117"/>
      <c r="K184" s="117"/>
    </row>
    <row r="185" spans="1:11" s="56" customFormat="1" ht="15.9" customHeight="1">
      <c r="A185" s="117"/>
      <c r="B185" s="117"/>
      <c r="C185" s="81"/>
      <c r="D185" s="79"/>
      <c r="E185" s="236"/>
      <c r="F185" s="236"/>
      <c r="G185" s="125"/>
      <c r="J185" s="117"/>
      <c r="K185" s="117"/>
    </row>
    <row r="186" spans="1:11" s="56" customFormat="1" ht="15.9" customHeight="1">
      <c r="A186" s="117"/>
      <c r="B186" s="117"/>
      <c r="C186" s="81"/>
      <c r="D186" s="79"/>
      <c r="E186" s="236"/>
      <c r="F186" s="236"/>
      <c r="G186" s="125"/>
      <c r="J186" s="117"/>
      <c r="K186" s="117"/>
    </row>
    <row r="187" spans="1:11" s="56" customFormat="1" ht="15.9" customHeight="1">
      <c r="A187" s="117"/>
      <c r="B187" s="117"/>
      <c r="C187" s="81"/>
      <c r="D187" s="79"/>
      <c r="E187" s="236"/>
      <c r="F187" s="236"/>
      <c r="G187" s="125"/>
      <c r="J187" s="117"/>
      <c r="K187" s="117"/>
    </row>
    <row r="188" spans="1:11" s="56" customFormat="1" ht="15.9" customHeight="1">
      <c r="A188" s="117"/>
      <c r="B188" s="117"/>
      <c r="C188" s="81"/>
      <c r="D188" s="79"/>
      <c r="E188" s="236"/>
      <c r="F188" s="236"/>
      <c r="G188" s="125"/>
      <c r="J188" s="117"/>
      <c r="K188" s="117"/>
    </row>
    <row r="189" spans="1:11" s="56" customFormat="1" ht="15.9" customHeight="1">
      <c r="A189" s="117"/>
      <c r="B189" s="117"/>
      <c r="C189" s="81"/>
      <c r="D189" s="79"/>
      <c r="E189" s="236"/>
      <c r="F189" s="236"/>
      <c r="G189" s="125"/>
      <c r="J189" s="117"/>
      <c r="K189" s="117"/>
    </row>
    <row r="190" spans="1:11" s="56" customFormat="1" ht="15.9" customHeight="1">
      <c r="A190" s="117"/>
      <c r="B190" s="117"/>
      <c r="C190" s="81"/>
      <c r="D190" s="79"/>
      <c r="E190" s="236"/>
      <c r="F190" s="236"/>
      <c r="G190" s="125"/>
      <c r="J190" s="117"/>
      <c r="K190" s="117"/>
    </row>
    <row r="191" spans="1:11" s="56" customFormat="1" ht="15.9" customHeight="1">
      <c r="A191" s="117"/>
      <c r="B191" s="117"/>
      <c r="C191" s="81"/>
      <c r="D191" s="79"/>
      <c r="E191" s="236"/>
      <c r="F191" s="236"/>
      <c r="G191" s="125"/>
      <c r="J191" s="117"/>
      <c r="K191" s="117"/>
    </row>
    <row r="192" spans="1:11" s="56" customFormat="1" ht="15.9" customHeight="1">
      <c r="A192" s="117"/>
      <c r="B192" s="117"/>
      <c r="C192" s="81"/>
      <c r="D192" s="79"/>
      <c r="E192" s="236"/>
      <c r="F192" s="236"/>
      <c r="G192" s="125"/>
      <c r="J192" s="117"/>
      <c r="K192" s="117"/>
    </row>
    <row r="193" spans="1:11" s="56" customFormat="1" ht="15.9" customHeight="1">
      <c r="A193" s="117"/>
      <c r="B193" s="117"/>
      <c r="C193" s="81"/>
      <c r="D193" s="79"/>
      <c r="E193" s="236"/>
      <c r="F193" s="236"/>
      <c r="G193" s="125"/>
      <c r="J193" s="117"/>
      <c r="K193" s="117"/>
    </row>
    <row r="194" spans="1:11" s="56" customFormat="1" ht="15.9" customHeight="1">
      <c r="A194" s="117"/>
      <c r="B194" s="117"/>
      <c r="C194" s="81"/>
      <c r="D194" s="79"/>
      <c r="E194" s="236"/>
      <c r="F194" s="236"/>
      <c r="G194" s="125"/>
      <c r="J194" s="117"/>
      <c r="K194" s="117"/>
    </row>
    <row r="195" spans="1:11" s="56" customFormat="1" ht="15.9" customHeight="1">
      <c r="A195" s="117"/>
      <c r="B195" s="117"/>
      <c r="C195" s="81"/>
      <c r="D195" s="79"/>
      <c r="E195" s="236"/>
      <c r="F195" s="236"/>
      <c r="G195" s="125"/>
      <c r="J195" s="117"/>
      <c r="K195" s="117"/>
    </row>
    <row r="196" spans="1:11" s="56" customFormat="1" ht="15.9" customHeight="1">
      <c r="A196" s="117"/>
      <c r="B196" s="117"/>
      <c r="C196" s="81"/>
      <c r="D196" s="79"/>
      <c r="E196" s="236"/>
      <c r="F196" s="236"/>
      <c r="G196" s="125"/>
      <c r="J196" s="117"/>
      <c r="K196" s="117"/>
    </row>
    <row r="197" spans="1:11" s="56" customFormat="1" ht="15.9" customHeight="1">
      <c r="A197" s="117"/>
      <c r="B197" s="117"/>
      <c r="C197" s="81"/>
      <c r="D197" s="79"/>
      <c r="E197" s="236"/>
      <c r="F197" s="236"/>
      <c r="G197" s="125"/>
      <c r="J197" s="117"/>
      <c r="K197" s="117"/>
    </row>
    <row r="198" spans="1:11" s="56" customFormat="1" ht="15.9" customHeight="1">
      <c r="A198" s="117"/>
      <c r="B198" s="117"/>
      <c r="C198" s="81"/>
      <c r="D198" s="79"/>
      <c r="E198" s="236"/>
      <c r="F198" s="236"/>
      <c r="G198" s="125"/>
      <c r="J198" s="117"/>
      <c r="K198" s="117"/>
    </row>
    <row r="199" spans="1:11" s="56" customFormat="1" ht="15.9" customHeight="1">
      <c r="A199" s="117"/>
      <c r="B199" s="117"/>
      <c r="C199" s="81"/>
      <c r="D199" s="79"/>
      <c r="E199" s="236"/>
      <c r="F199" s="236"/>
      <c r="G199" s="125"/>
      <c r="J199" s="117"/>
      <c r="K199" s="117"/>
    </row>
    <row r="200" spans="1:11" s="56" customFormat="1" ht="15.9" customHeight="1">
      <c r="A200" s="117"/>
      <c r="B200" s="117"/>
      <c r="C200" s="81"/>
      <c r="D200" s="79"/>
      <c r="E200" s="236"/>
      <c r="F200" s="236"/>
      <c r="G200" s="125"/>
      <c r="J200" s="117"/>
      <c r="K200" s="117"/>
    </row>
    <row r="201" spans="1:11" s="56" customFormat="1" ht="15.9" customHeight="1">
      <c r="A201" s="117"/>
      <c r="B201" s="117"/>
      <c r="C201" s="81"/>
      <c r="D201" s="79"/>
      <c r="E201" s="236"/>
      <c r="F201" s="236"/>
      <c r="G201" s="125"/>
      <c r="J201" s="117"/>
      <c r="K201" s="117"/>
    </row>
    <row r="202" spans="1:11" s="56" customFormat="1" ht="15.9" customHeight="1">
      <c r="A202" s="117"/>
      <c r="B202" s="117"/>
      <c r="C202" s="81"/>
      <c r="D202" s="79"/>
      <c r="E202" s="236"/>
      <c r="F202" s="236"/>
      <c r="G202" s="125"/>
      <c r="J202" s="117"/>
      <c r="K202" s="117"/>
    </row>
    <row r="203" spans="1:11" s="56" customFormat="1" ht="15.9" customHeight="1">
      <c r="A203" s="117"/>
      <c r="B203" s="117"/>
      <c r="C203" s="81"/>
      <c r="D203" s="79"/>
      <c r="E203" s="236"/>
      <c r="F203" s="236"/>
      <c r="G203" s="125"/>
      <c r="J203" s="117"/>
      <c r="K203" s="117"/>
    </row>
    <row r="204" spans="1:11" s="56" customFormat="1" ht="15.9" customHeight="1">
      <c r="A204" s="117"/>
      <c r="B204" s="117"/>
      <c r="C204" s="81"/>
      <c r="D204" s="79"/>
      <c r="E204" s="236"/>
      <c r="F204" s="236"/>
      <c r="G204" s="125"/>
      <c r="J204" s="117"/>
      <c r="K204" s="117"/>
    </row>
    <row r="205" spans="1:11" s="56" customFormat="1" ht="15.9" customHeight="1">
      <c r="A205" s="117"/>
      <c r="B205" s="117"/>
      <c r="C205" s="81"/>
      <c r="D205" s="79"/>
      <c r="E205" s="236"/>
      <c r="F205" s="236"/>
      <c r="G205" s="125"/>
      <c r="J205" s="117"/>
      <c r="K205" s="117"/>
    </row>
    <row r="206" spans="1:11" s="56" customFormat="1" ht="15.9" customHeight="1">
      <c r="A206" s="117"/>
      <c r="B206" s="117"/>
      <c r="C206" s="81"/>
      <c r="D206" s="79"/>
      <c r="E206" s="236"/>
      <c r="F206" s="236"/>
      <c r="G206" s="125"/>
      <c r="J206" s="117"/>
      <c r="K206" s="117"/>
    </row>
    <row r="207" spans="1:11" s="56" customFormat="1" ht="15.9" customHeight="1">
      <c r="A207" s="117"/>
      <c r="B207" s="117"/>
      <c r="C207" s="81"/>
      <c r="D207" s="79"/>
      <c r="E207" s="236"/>
      <c r="F207" s="236"/>
      <c r="G207" s="125"/>
      <c r="J207" s="117"/>
      <c r="K207" s="117"/>
    </row>
    <row r="208" spans="1:11" s="56" customFormat="1" ht="15.9" customHeight="1">
      <c r="A208" s="117"/>
      <c r="B208" s="117"/>
      <c r="C208" s="81"/>
      <c r="D208" s="79"/>
      <c r="E208" s="236"/>
      <c r="F208" s="236"/>
      <c r="G208" s="125"/>
      <c r="J208" s="117"/>
      <c r="K208" s="117"/>
    </row>
    <row r="209" spans="1:11" s="56" customFormat="1" ht="15.9" customHeight="1">
      <c r="A209" s="117"/>
      <c r="B209" s="117"/>
      <c r="C209" s="81"/>
      <c r="D209" s="79"/>
      <c r="E209" s="236"/>
      <c r="F209" s="236"/>
      <c r="G209" s="125"/>
      <c r="J209" s="117"/>
      <c r="K209" s="117"/>
    </row>
    <row r="210" spans="1:11" s="56" customFormat="1" ht="15.9" customHeight="1">
      <c r="A210" s="117"/>
      <c r="B210" s="117"/>
      <c r="C210" s="81"/>
      <c r="D210" s="79"/>
      <c r="E210" s="236"/>
      <c r="F210" s="236"/>
      <c r="G210" s="125"/>
      <c r="J210" s="117"/>
      <c r="K210" s="117"/>
    </row>
    <row r="211" spans="1:11" s="56" customFormat="1" ht="15.9" customHeight="1">
      <c r="A211" s="117"/>
      <c r="B211" s="117"/>
      <c r="C211" s="81"/>
      <c r="D211" s="79"/>
      <c r="E211" s="236"/>
      <c r="F211" s="236"/>
      <c r="G211" s="125"/>
      <c r="J211" s="117"/>
      <c r="K211" s="117"/>
    </row>
    <row r="212" spans="1:11" s="56" customFormat="1" ht="15.9" customHeight="1">
      <c r="A212" s="117"/>
      <c r="B212" s="117"/>
      <c r="C212" s="81"/>
      <c r="D212" s="79"/>
      <c r="E212" s="236"/>
      <c r="F212" s="236"/>
      <c r="G212" s="125"/>
      <c r="J212" s="117"/>
      <c r="K212" s="117"/>
    </row>
    <row r="213" spans="1:11" s="56" customFormat="1" ht="15.9" customHeight="1">
      <c r="A213" s="117"/>
      <c r="B213" s="117"/>
      <c r="C213" s="81"/>
      <c r="D213" s="79"/>
      <c r="E213" s="236"/>
      <c r="F213" s="236"/>
      <c r="G213" s="125"/>
      <c r="J213" s="117"/>
      <c r="K213" s="117"/>
    </row>
    <row r="214" spans="1:11" s="56" customFormat="1" ht="15.9" customHeight="1">
      <c r="A214" s="117"/>
      <c r="B214" s="117"/>
      <c r="C214" s="81"/>
      <c r="D214" s="79"/>
      <c r="E214" s="236"/>
      <c r="F214" s="236"/>
      <c r="G214" s="125"/>
      <c r="J214" s="117"/>
      <c r="K214" s="117"/>
    </row>
    <row r="215" spans="1:11" s="56" customFormat="1" ht="15.9" customHeight="1">
      <c r="A215" s="117"/>
      <c r="B215" s="117"/>
      <c r="C215" s="81"/>
      <c r="D215" s="79"/>
      <c r="E215" s="236"/>
      <c r="F215" s="236"/>
      <c r="G215" s="125"/>
      <c r="J215" s="117"/>
      <c r="K215" s="117"/>
    </row>
    <row r="216" spans="1:11" s="56" customFormat="1" ht="15.9" customHeight="1">
      <c r="A216" s="117"/>
      <c r="B216" s="117"/>
      <c r="C216" s="81"/>
      <c r="D216" s="79"/>
      <c r="E216" s="236"/>
      <c r="F216" s="236"/>
      <c r="G216" s="125"/>
      <c r="J216" s="117"/>
      <c r="K216" s="117"/>
    </row>
    <row r="217" spans="1:11" s="56" customFormat="1" ht="15.9" customHeight="1">
      <c r="A217" s="117"/>
      <c r="B217" s="117"/>
      <c r="C217" s="81"/>
      <c r="D217" s="79"/>
      <c r="E217" s="236"/>
      <c r="F217" s="236"/>
      <c r="G217" s="125"/>
      <c r="J217" s="117"/>
      <c r="K217" s="117"/>
    </row>
    <row r="218" spans="1:11" s="56" customFormat="1" ht="15.9" customHeight="1">
      <c r="A218" s="117"/>
      <c r="B218" s="117"/>
      <c r="C218" s="81"/>
      <c r="D218" s="79"/>
      <c r="E218" s="236"/>
      <c r="F218" s="236"/>
      <c r="G218" s="125"/>
      <c r="J218" s="117"/>
      <c r="K218" s="117"/>
    </row>
    <row r="219" spans="1:11" s="56" customFormat="1" ht="15.9" customHeight="1">
      <c r="A219" s="117"/>
      <c r="B219" s="117"/>
      <c r="C219" s="81"/>
      <c r="D219" s="79"/>
      <c r="E219" s="236"/>
      <c r="F219" s="236"/>
      <c r="G219" s="125"/>
      <c r="J219" s="117"/>
      <c r="K219" s="117"/>
    </row>
    <row r="220" spans="1:11" s="56" customFormat="1" ht="15.9" customHeight="1">
      <c r="A220" s="117"/>
      <c r="B220" s="117"/>
      <c r="C220" s="81"/>
      <c r="D220" s="79"/>
      <c r="E220" s="236"/>
      <c r="F220" s="236"/>
      <c r="G220" s="125"/>
      <c r="J220" s="117"/>
      <c r="K220" s="117"/>
    </row>
    <row r="221" spans="1:11" s="56" customFormat="1" ht="15.9" customHeight="1">
      <c r="A221" s="117"/>
      <c r="B221" s="117"/>
      <c r="C221" s="81"/>
      <c r="D221" s="79"/>
      <c r="E221" s="236"/>
      <c r="F221" s="236"/>
      <c r="G221" s="125"/>
      <c r="J221" s="117"/>
      <c r="K221" s="117"/>
    </row>
    <row r="222" spans="1:11" s="56" customFormat="1" ht="15.9" customHeight="1">
      <c r="A222" s="117"/>
      <c r="B222" s="117"/>
      <c r="C222" s="81"/>
      <c r="D222" s="79"/>
      <c r="E222" s="236"/>
      <c r="F222" s="236"/>
      <c r="G222" s="125"/>
      <c r="J222" s="117"/>
      <c r="K222" s="117"/>
    </row>
    <row r="223" spans="1:11" s="56" customFormat="1" ht="15.9" customHeight="1">
      <c r="A223" s="117"/>
      <c r="B223" s="117"/>
      <c r="C223" s="81"/>
      <c r="D223" s="79"/>
      <c r="E223" s="236"/>
      <c r="F223" s="236"/>
      <c r="G223" s="125"/>
      <c r="J223" s="117"/>
      <c r="K223" s="117"/>
    </row>
    <row r="224" spans="1:11" s="56" customFormat="1" ht="15.9" customHeight="1">
      <c r="A224" s="117"/>
      <c r="B224" s="117"/>
      <c r="C224" s="81"/>
      <c r="D224" s="79"/>
      <c r="E224" s="236"/>
      <c r="F224" s="236"/>
      <c r="G224" s="125"/>
      <c r="J224" s="117"/>
      <c r="K224" s="117"/>
    </row>
    <row r="225" spans="1:11" s="56" customFormat="1" ht="15.9" customHeight="1">
      <c r="A225" s="117"/>
      <c r="B225" s="117"/>
      <c r="C225" s="81"/>
      <c r="D225" s="79"/>
      <c r="E225" s="236"/>
      <c r="F225" s="236"/>
      <c r="G225" s="125"/>
      <c r="J225" s="117"/>
      <c r="K225" s="117"/>
    </row>
    <row r="226" spans="1:11" s="56" customFormat="1" ht="15.9" customHeight="1">
      <c r="A226" s="117"/>
      <c r="B226" s="117"/>
      <c r="C226" s="81"/>
      <c r="D226" s="79"/>
      <c r="E226" s="236"/>
      <c r="F226" s="236"/>
      <c r="G226" s="125"/>
      <c r="J226" s="117"/>
      <c r="K226" s="117"/>
    </row>
    <row r="227" spans="1:11" s="56" customFormat="1" ht="15.9" customHeight="1">
      <c r="A227" s="117"/>
      <c r="B227" s="117"/>
      <c r="C227" s="81"/>
      <c r="D227" s="79"/>
      <c r="E227" s="236"/>
      <c r="F227" s="236"/>
      <c r="G227" s="125"/>
      <c r="J227" s="117"/>
      <c r="K227" s="117"/>
    </row>
    <row r="228" spans="1:11" s="56" customFormat="1" ht="15.9" customHeight="1">
      <c r="A228" s="117"/>
      <c r="B228" s="117"/>
      <c r="C228" s="81"/>
      <c r="D228" s="79"/>
      <c r="E228" s="236"/>
      <c r="F228" s="236"/>
      <c r="G228" s="125"/>
      <c r="J228" s="117"/>
      <c r="K228" s="117"/>
    </row>
    <row r="229" spans="1:11" s="56" customFormat="1" ht="15.9" customHeight="1">
      <c r="A229" s="117"/>
      <c r="B229" s="117"/>
      <c r="C229" s="81"/>
      <c r="D229" s="79"/>
      <c r="E229" s="236"/>
      <c r="F229" s="236"/>
      <c r="G229" s="125"/>
      <c r="J229" s="117"/>
      <c r="K229" s="117"/>
    </row>
    <row r="230" spans="1:11" s="56" customFormat="1" ht="15.9" customHeight="1">
      <c r="A230" s="117"/>
      <c r="B230" s="117"/>
      <c r="C230" s="81"/>
      <c r="D230" s="79"/>
      <c r="E230" s="236"/>
      <c r="F230" s="236"/>
      <c r="G230" s="125"/>
      <c r="J230" s="117"/>
      <c r="K230" s="117"/>
    </row>
    <row r="231" spans="1:11" s="56" customFormat="1" ht="15.9" customHeight="1">
      <c r="A231" s="117"/>
      <c r="B231" s="117"/>
      <c r="C231" s="81"/>
      <c r="D231" s="79"/>
      <c r="E231" s="236"/>
      <c r="F231" s="236"/>
      <c r="G231" s="125"/>
      <c r="J231" s="117"/>
      <c r="K231" s="117"/>
    </row>
    <row r="232" spans="1:11" s="56" customFormat="1" ht="15.9" customHeight="1">
      <c r="A232" s="117"/>
      <c r="B232" s="117"/>
      <c r="C232" s="81"/>
      <c r="D232" s="79"/>
      <c r="E232" s="236"/>
      <c r="F232" s="236"/>
      <c r="G232" s="125"/>
      <c r="J232" s="117"/>
      <c r="K232" s="117"/>
    </row>
    <row r="233" spans="1:11" s="56" customFormat="1" ht="15.9" customHeight="1">
      <c r="A233" s="117"/>
      <c r="B233" s="117"/>
      <c r="C233" s="81"/>
      <c r="D233" s="79"/>
      <c r="E233" s="236"/>
      <c r="F233" s="236"/>
      <c r="G233" s="125"/>
      <c r="J233" s="117"/>
      <c r="K233" s="117"/>
    </row>
    <row r="234" spans="1:11" s="56" customFormat="1" ht="15.9" customHeight="1">
      <c r="A234" s="117"/>
      <c r="B234" s="117"/>
      <c r="C234" s="81"/>
      <c r="D234" s="79"/>
      <c r="E234" s="236"/>
      <c r="F234" s="236"/>
      <c r="G234" s="125"/>
      <c r="J234" s="117"/>
      <c r="K234" s="117"/>
    </row>
    <row r="235" spans="1:11" s="56" customFormat="1" ht="15.9" customHeight="1">
      <c r="A235" s="117"/>
      <c r="B235" s="117"/>
      <c r="C235" s="81"/>
      <c r="D235" s="79"/>
      <c r="E235" s="236"/>
      <c r="F235" s="236"/>
      <c r="G235" s="125"/>
      <c r="J235" s="117"/>
      <c r="K235" s="117"/>
    </row>
    <row r="236" spans="1:11" s="56" customFormat="1" ht="15.9" customHeight="1">
      <c r="A236" s="117"/>
      <c r="B236" s="117"/>
      <c r="C236" s="81"/>
      <c r="D236" s="79"/>
      <c r="E236" s="236"/>
      <c r="F236" s="236"/>
      <c r="G236" s="125"/>
      <c r="J236" s="117"/>
      <c r="K236" s="117"/>
    </row>
    <row r="237" spans="1:11" s="56" customFormat="1" ht="15.9" customHeight="1">
      <c r="A237" s="117"/>
      <c r="B237" s="117"/>
      <c r="C237" s="81"/>
      <c r="D237" s="79"/>
      <c r="E237" s="236"/>
      <c r="F237" s="236"/>
      <c r="G237" s="125"/>
      <c r="J237" s="117"/>
      <c r="K237" s="117"/>
    </row>
    <row r="238" spans="1:11" s="56" customFormat="1" ht="15.9" customHeight="1">
      <c r="A238" s="117"/>
      <c r="B238" s="117"/>
      <c r="C238" s="81"/>
      <c r="D238" s="79"/>
      <c r="E238" s="236"/>
      <c r="F238" s="236"/>
      <c r="G238" s="125"/>
      <c r="J238" s="117"/>
      <c r="K238" s="117"/>
    </row>
    <row r="239" spans="1:11" s="56" customFormat="1" ht="15.9" customHeight="1">
      <c r="A239" s="117"/>
      <c r="B239" s="117"/>
      <c r="C239" s="81"/>
      <c r="D239" s="79"/>
      <c r="E239" s="236"/>
      <c r="F239" s="236"/>
      <c r="G239" s="125"/>
      <c r="J239" s="117"/>
      <c r="K239" s="117"/>
    </row>
    <row r="240" spans="1:11" s="56" customFormat="1" ht="15.9" customHeight="1">
      <c r="A240" s="117"/>
      <c r="B240" s="117"/>
      <c r="C240" s="81"/>
      <c r="D240" s="79"/>
      <c r="E240" s="236"/>
      <c r="F240" s="236"/>
      <c r="G240" s="125"/>
      <c r="J240" s="117"/>
      <c r="K240" s="117"/>
    </row>
    <row r="241" spans="1:11" s="56" customFormat="1" ht="15.9" customHeight="1">
      <c r="A241" s="117"/>
      <c r="B241" s="117"/>
      <c r="C241" s="81"/>
      <c r="D241" s="79"/>
      <c r="E241" s="236"/>
      <c r="F241" s="236"/>
      <c r="G241" s="125"/>
      <c r="J241" s="117"/>
      <c r="K241" s="117"/>
    </row>
    <row r="242" spans="1:11" s="56" customFormat="1" ht="15.9" customHeight="1">
      <c r="A242" s="117"/>
      <c r="B242" s="117"/>
      <c r="C242" s="81"/>
      <c r="D242" s="79"/>
      <c r="E242" s="236"/>
      <c r="F242" s="236"/>
      <c r="G242" s="125"/>
      <c r="J242" s="117"/>
      <c r="K242" s="117"/>
    </row>
    <row r="243" spans="1:11" s="56" customFormat="1" ht="15.9" customHeight="1">
      <c r="A243" s="117"/>
      <c r="B243" s="117"/>
      <c r="C243" s="81"/>
      <c r="D243" s="79"/>
      <c r="E243" s="236"/>
      <c r="F243" s="236"/>
      <c r="G243" s="125"/>
      <c r="J243" s="117"/>
      <c r="K243" s="117"/>
    </row>
    <row r="244" spans="1:11" s="56" customFormat="1" ht="15.9" customHeight="1">
      <c r="A244" s="117"/>
      <c r="B244" s="117"/>
      <c r="C244" s="81"/>
      <c r="D244" s="79"/>
      <c r="E244" s="236"/>
      <c r="F244" s="236"/>
      <c r="G244" s="125"/>
      <c r="J244" s="117"/>
      <c r="K244" s="117"/>
    </row>
    <row r="245" spans="1:11" s="56" customFormat="1" ht="15.9" customHeight="1">
      <c r="A245" s="117"/>
      <c r="B245" s="117"/>
      <c r="C245" s="81"/>
      <c r="D245" s="79"/>
      <c r="E245" s="236"/>
      <c r="F245" s="236"/>
      <c r="G245" s="125"/>
      <c r="J245" s="117"/>
      <c r="K245" s="117"/>
    </row>
    <row r="246" spans="1:11" s="56" customFormat="1" ht="15.9" customHeight="1">
      <c r="A246" s="117"/>
      <c r="B246" s="117"/>
      <c r="C246" s="81"/>
      <c r="D246" s="79"/>
      <c r="E246" s="236"/>
      <c r="F246" s="236"/>
      <c r="G246" s="125"/>
      <c r="J246" s="117"/>
      <c r="K246" s="117"/>
    </row>
    <row r="247" spans="1:11" s="56" customFormat="1" ht="15.9" customHeight="1">
      <c r="A247" s="117"/>
      <c r="B247" s="117"/>
      <c r="C247" s="81"/>
      <c r="D247" s="79"/>
      <c r="E247" s="236"/>
      <c r="F247" s="236"/>
      <c r="G247" s="125"/>
      <c r="J247" s="117"/>
      <c r="K247" s="117"/>
    </row>
    <row r="248" spans="1:11" s="56" customFormat="1" ht="15.9" customHeight="1">
      <c r="A248" s="117"/>
      <c r="B248" s="117"/>
      <c r="C248" s="81"/>
      <c r="D248" s="79"/>
      <c r="E248" s="236"/>
      <c r="F248" s="236"/>
      <c r="G248" s="125"/>
      <c r="J248" s="117"/>
      <c r="K248" s="117"/>
    </row>
    <row r="249" spans="1:11" s="56" customFormat="1" ht="15.9" customHeight="1">
      <c r="A249" s="117"/>
      <c r="B249" s="117"/>
      <c r="C249" s="81"/>
      <c r="D249" s="79"/>
      <c r="E249" s="236"/>
      <c r="F249" s="236"/>
      <c r="G249" s="125"/>
      <c r="J249" s="117"/>
      <c r="K249" s="117"/>
    </row>
    <row r="250" spans="1:11" s="56" customFormat="1" ht="15.9" customHeight="1">
      <c r="A250" s="117"/>
      <c r="B250" s="117"/>
      <c r="C250" s="81"/>
      <c r="D250" s="79"/>
      <c r="E250" s="236"/>
      <c r="F250" s="236"/>
      <c r="G250" s="125"/>
      <c r="J250" s="117"/>
      <c r="K250" s="117"/>
    </row>
    <row r="251" spans="1:11" s="56" customFormat="1" ht="15.9" customHeight="1">
      <c r="A251" s="117"/>
      <c r="B251" s="117"/>
      <c r="C251" s="81"/>
      <c r="D251" s="79"/>
      <c r="E251" s="236"/>
      <c r="F251" s="236"/>
      <c r="G251" s="125"/>
      <c r="J251" s="117"/>
      <c r="K251" s="117"/>
    </row>
    <row r="252" spans="1:11" s="56" customFormat="1" ht="15.9" customHeight="1">
      <c r="A252" s="117"/>
      <c r="B252" s="117"/>
      <c r="C252" s="81"/>
      <c r="D252" s="79"/>
      <c r="E252" s="236"/>
      <c r="F252" s="236"/>
      <c r="G252" s="125"/>
      <c r="J252" s="117"/>
      <c r="K252" s="117"/>
    </row>
    <row r="253" spans="1:11" s="56" customFormat="1" ht="15.9" customHeight="1">
      <c r="A253" s="117"/>
      <c r="B253" s="117"/>
      <c r="C253" s="81"/>
      <c r="D253" s="79"/>
      <c r="E253" s="236"/>
      <c r="F253" s="236"/>
      <c r="G253" s="125"/>
      <c r="J253" s="117"/>
      <c r="K253" s="117"/>
    </row>
    <row r="254" spans="1:11" s="56" customFormat="1" ht="15.9" customHeight="1">
      <c r="A254" s="117"/>
      <c r="B254" s="117"/>
      <c r="C254" s="81"/>
      <c r="D254" s="79"/>
      <c r="E254" s="236"/>
      <c r="F254" s="236"/>
      <c r="G254" s="125"/>
      <c r="J254" s="117"/>
      <c r="K254" s="117"/>
    </row>
    <row r="255" spans="1:11" s="56" customFormat="1" ht="15.9" customHeight="1">
      <c r="A255" s="117"/>
      <c r="B255" s="117"/>
      <c r="C255" s="81"/>
      <c r="D255" s="79"/>
      <c r="E255" s="236"/>
      <c r="F255" s="236"/>
      <c r="G255" s="125"/>
      <c r="J255" s="117"/>
      <c r="K255" s="117"/>
    </row>
    <row r="256" spans="1:11" s="56" customFormat="1" ht="15.9" customHeight="1">
      <c r="A256" s="117"/>
      <c r="B256" s="117"/>
      <c r="C256" s="81"/>
      <c r="D256" s="79"/>
      <c r="E256" s="236"/>
      <c r="F256" s="236"/>
      <c r="G256" s="125"/>
      <c r="J256" s="117"/>
      <c r="K256" s="117"/>
    </row>
    <row r="257" spans="1:11" s="56" customFormat="1" ht="15.9" customHeight="1">
      <c r="A257" s="117"/>
      <c r="B257" s="117"/>
      <c r="C257" s="81"/>
      <c r="D257" s="79"/>
      <c r="E257" s="236"/>
      <c r="F257" s="236"/>
      <c r="G257" s="125"/>
      <c r="J257" s="117"/>
      <c r="K257" s="117"/>
    </row>
    <row r="258" spans="1:11" s="56" customFormat="1" ht="15.9" customHeight="1">
      <c r="A258" s="117"/>
      <c r="B258" s="117"/>
      <c r="C258" s="81"/>
      <c r="D258" s="79"/>
      <c r="E258" s="236"/>
      <c r="F258" s="236"/>
      <c r="G258" s="125"/>
      <c r="J258" s="117"/>
      <c r="K258" s="117"/>
    </row>
    <row r="259" spans="1:11" s="56" customFormat="1" ht="15.9" customHeight="1">
      <c r="A259" s="117"/>
      <c r="B259" s="117"/>
      <c r="C259" s="81"/>
      <c r="D259" s="79"/>
      <c r="E259" s="236"/>
      <c r="F259" s="236"/>
      <c r="G259" s="125"/>
      <c r="J259" s="117"/>
      <c r="K259" s="117"/>
    </row>
    <row r="260" spans="1:11" s="56" customFormat="1" ht="15.9" customHeight="1">
      <c r="A260" s="117"/>
      <c r="B260" s="117"/>
      <c r="C260" s="81"/>
      <c r="D260" s="79"/>
      <c r="E260" s="236"/>
      <c r="F260" s="236"/>
      <c r="G260" s="125"/>
      <c r="J260" s="117"/>
      <c r="K260" s="117"/>
    </row>
    <row r="261" spans="1:11" s="56" customFormat="1" ht="15.9" customHeight="1">
      <c r="A261" s="117"/>
      <c r="B261" s="117"/>
      <c r="C261" s="81"/>
      <c r="D261" s="79"/>
      <c r="E261" s="236"/>
      <c r="F261" s="236"/>
      <c r="G261" s="125"/>
      <c r="J261" s="117"/>
      <c r="K261" s="117"/>
    </row>
    <row r="262" spans="1:11" s="56" customFormat="1" ht="15.9" customHeight="1">
      <c r="A262" s="117"/>
      <c r="B262" s="117"/>
      <c r="C262" s="81"/>
      <c r="D262" s="79"/>
      <c r="E262" s="236"/>
      <c r="F262" s="236"/>
      <c r="G262" s="125"/>
      <c r="J262" s="117"/>
      <c r="K262" s="117"/>
    </row>
    <row r="263" spans="1:11" s="56" customFormat="1" ht="15.9" customHeight="1">
      <c r="A263" s="117"/>
      <c r="B263" s="117"/>
      <c r="C263" s="81"/>
      <c r="D263" s="79"/>
      <c r="E263" s="236"/>
      <c r="F263" s="236"/>
      <c r="G263" s="125"/>
      <c r="J263" s="117"/>
      <c r="K263" s="117"/>
    </row>
    <row r="264" spans="1:11" s="56" customFormat="1" ht="15.9" customHeight="1">
      <c r="A264" s="117"/>
      <c r="B264" s="117"/>
      <c r="C264" s="81"/>
      <c r="D264" s="79"/>
      <c r="E264" s="236"/>
      <c r="F264" s="236"/>
      <c r="G264" s="125"/>
      <c r="J264" s="117"/>
      <c r="K264" s="117"/>
    </row>
    <row r="265" spans="1:11" s="56" customFormat="1" ht="15.9" customHeight="1">
      <c r="A265" s="117"/>
      <c r="B265" s="117"/>
      <c r="C265" s="81"/>
      <c r="D265" s="79"/>
      <c r="E265" s="236"/>
      <c r="F265" s="236"/>
      <c r="G265" s="125"/>
      <c r="J265" s="117"/>
      <c r="K265" s="117"/>
    </row>
    <row r="266" spans="1:11" s="56" customFormat="1" ht="15.9" customHeight="1">
      <c r="A266" s="117"/>
      <c r="B266" s="117"/>
      <c r="C266" s="81"/>
      <c r="D266" s="79"/>
      <c r="E266" s="236"/>
      <c r="F266" s="236"/>
      <c r="G266" s="125"/>
      <c r="J266" s="117"/>
      <c r="K266" s="117"/>
    </row>
    <row r="267" spans="1:11" s="56" customFormat="1" ht="15.9" customHeight="1">
      <c r="A267" s="117"/>
      <c r="B267" s="117"/>
      <c r="C267" s="81"/>
      <c r="D267" s="79"/>
      <c r="E267" s="236"/>
      <c r="F267" s="236"/>
      <c r="G267" s="125"/>
      <c r="J267" s="117"/>
      <c r="K267" s="117"/>
    </row>
    <row r="268" spans="1:11" s="56" customFormat="1" ht="15.9" customHeight="1">
      <c r="A268" s="117"/>
      <c r="B268" s="117"/>
      <c r="C268" s="81"/>
      <c r="D268" s="79"/>
      <c r="E268" s="236"/>
      <c r="F268" s="236"/>
      <c r="G268" s="125"/>
      <c r="J268" s="117"/>
      <c r="K268" s="117"/>
    </row>
    <row r="269" spans="1:11" s="56" customFormat="1" ht="15.9" customHeight="1">
      <c r="A269" s="117"/>
      <c r="B269" s="117"/>
      <c r="C269" s="81"/>
      <c r="D269" s="79"/>
      <c r="E269" s="236"/>
      <c r="F269" s="236"/>
      <c r="G269" s="125"/>
      <c r="J269" s="117"/>
      <c r="K269" s="117"/>
    </row>
    <row r="270" spans="1:11" s="56" customFormat="1" ht="15.9" customHeight="1">
      <c r="A270" s="117"/>
      <c r="B270" s="117"/>
      <c r="C270" s="81"/>
      <c r="D270" s="79"/>
      <c r="E270" s="236"/>
      <c r="F270" s="236"/>
      <c r="G270" s="125"/>
      <c r="J270" s="117"/>
      <c r="K270" s="117"/>
    </row>
    <row r="271" spans="1:11" s="56" customFormat="1" ht="15.9" customHeight="1">
      <c r="A271" s="117"/>
      <c r="B271" s="117"/>
      <c r="C271" s="81"/>
      <c r="D271" s="79"/>
      <c r="E271" s="236"/>
      <c r="F271" s="236"/>
      <c r="G271" s="125"/>
      <c r="J271" s="117"/>
      <c r="K271" s="117"/>
    </row>
    <row r="272" spans="1:11" s="56" customFormat="1" ht="15.9" customHeight="1">
      <c r="A272" s="117"/>
      <c r="B272" s="117"/>
      <c r="C272" s="81"/>
      <c r="D272" s="79"/>
      <c r="E272" s="236"/>
      <c r="F272" s="236"/>
      <c r="G272" s="125"/>
      <c r="J272" s="117"/>
      <c r="K272" s="117"/>
    </row>
    <row r="273" spans="1:11" s="56" customFormat="1" ht="15.9" customHeight="1">
      <c r="A273" s="117"/>
      <c r="B273" s="117"/>
      <c r="C273" s="81"/>
      <c r="D273" s="79"/>
      <c r="E273" s="236"/>
      <c r="F273" s="236"/>
      <c r="G273" s="125"/>
      <c r="J273" s="117"/>
      <c r="K273" s="117"/>
    </row>
    <row r="274" spans="1:11" s="56" customFormat="1" ht="15.9" customHeight="1">
      <c r="A274" s="117"/>
      <c r="B274" s="117"/>
      <c r="C274" s="81"/>
      <c r="D274" s="79"/>
      <c r="E274" s="236"/>
      <c r="F274" s="236"/>
      <c r="G274" s="125"/>
      <c r="J274" s="117"/>
      <c r="K274" s="117"/>
    </row>
    <row r="275" spans="1:11" s="56" customFormat="1" ht="15.9" customHeight="1">
      <c r="A275" s="117"/>
      <c r="B275" s="117"/>
      <c r="C275" s="81"/>
      <c r="D275" s="79"/>
      <c r="E275" s="236"/>
      <c r="F275" s="236"/>
      <c r="G275" s="125"/>
      <c r="J275" s="117"/>
      <c r="K275" s="117"/>
    </row>
    <row r="276" spans="1:11" s="56" customFormat="1" ht="15.9" customHeight="1">
      <c r="A276" s="117"/>
      <c r="B276" s="117"/>
      <c r="C276" s="81"/>
      <c r="D276" s="79"/>
      <c r="E276" s="236"/>
      <c r="F276" s="236"/>
      <c r="G276" s="125"/>
      <c r="J276" s="117"/>
      <c r="K276" s="117"/>
    </row>
    <row r="277" spans="1:11" s="56" customFormat="1" ht="15.9" customHeight="1">
      <c r="A277" s="117"/>
      <c r="B277" s="117"/>
      <c r="C277" s="81"/>
      <c r="D277" s="79"/>
      <c r="E277" s="236"/>
      <c r="F277" s="236"/>
      <c r="G277" s="125"/>
      <c r="J277" s="117"/>
      <c r="K277" s="117"/>
    </row>
    <row r="278" spans="1:11" s="56" customFormat="1" ht="15.9" customHeight="1">
      <c r="A278" s="117"/>
      <c r="B278" s="117"/>
      <c r="C278" s="81"/>
      <c r="D278" s="79"/>
      <c r="E278" s="236"/>
      <c r="F278" s="236"/>
      <c r="G278" s="125"/>
      <c r="J278" s="117"/>
      <c r="K278" s="117"/>
    </row>
    <row r="279" spans="1:11" s="56" customFormat="1" ht="15.9" customHeight="1">
      <c r="A279" s="117"/>
      <c r="B279" s="117"/>
      <c r="C279" s="81"/>
      <c r="D279" s="79"/>
      <c r="E279" s="236"/>
      <c r="F279" s="236"/>
      <c r="G279" s="125"/>
      <c r="J279" s="117"/>
      <c r="K279" s="117"/>
    </row>
    <row r="280" spans="1:11" s="56" customFormat="1" ht="15.9" customHeight="1">
      <c r="A280" s="117"/>
      <c r="B280" s="117"/>
      <c r="C280" s="81"/>
      <c r="D280" s="79"/>
      <c r="E280" s="236"/>
      <c r="F280" s="236"/>
      <c r="G280" s="125"/>
      <c r="J280" s="117"/>
      <c r="K280" s="117"/>
    </row>
    <row r="281" spans="1:11" s="56" customFormat="1" ht="15.9" customHeight="1">
      <c r="A281" s="117"/>
      <c r="B281" s="117"/>
      <c r="C281" s="81"/>
      <c r="D281" s="79"/>
      <c r="E281" s="236"/>
      <c r="F281" s="236"/>
      <c r="G281" s="125"/>
      <c r="J281" s="117"/>
      <c r="K281" s="117"/>
    </row>
    <row r="282" spans="1:11" s="56" customFormat="1" ht="15.9" customHeight="1">
      <c r="A282" s="117"/>
      <c r="B282" s="117"/>
      <c r="C282" s="81"/>
      <c r="D282" s="79"/>
      <c r="E282" s="236"/>
      <c r="F282" s="236"/>
      <c r="G282" s="125"/>
      <c r="J282" s="117"/>
      <c r="K282" s="117"/>
    </row>
    <row r="283" spans="1:11" s="56" customFormat="1" ht="15.9" customHeight="1">
      <c r="A283" s="117"/>
      <c r="B283" s="117"/>
      <c r="C283" s="81"/>
      <c r="D283" s="79"/>
      <c r="E283" s="236"/>
      <c r="F283" s="236"/>
      <c r="G283" s="125"/>
      <c r="J283" s="117"/>
      <c r="K283" s="117"/>
    </row>
    <row r="284" spans="1:11" s="56" customFormat="1" ht="15.9" customHeight="1">
      <c r="A284" s="117"/>
      <c r="B284" s="117"/>
      <c r="C284" s="81"/>
      <c r="D284" s="79"/>
      <c r="E284" s="236"/>
      <c r="F284" s="236"/>
      <c r="G284" s="125"/>
      <c r="J284" s="117"/>
      <c r="K284" s="117"/>
    </row>
    <row r="285" spans="1:11" s="56" customFormat="1" ht="15.9" customHeight="1">
      <c r="A285" s="117"/>
      <c r="B285" s="117"/>
      <c r="C285" s="81"/>
      <c r="D285" s="79"/>
      <c r="E285" s="236"/>
      <c r="F285" s="236"/>
      <c r="G285" s="125"/>
      <c r="J285" s="117"/>
      <c r="K285" s="117"/>
    </row>
    <row r="286" spans="1:11" s="56" customFormat="1" ht="15.9" customHeight="1">
      <c r="A286" s="117"/>
      <c r="B286" s="117"/>
      <c r="C286" s="81"/>
      <c r="D286" s="79"/>
      <c r="E286" s="236"/>
      <c r="F286" s="236"/>
      <c r="G286" s="125"/>
      <c r="J286" s="117"/>
      <c r="K286" s="117"/>
    </row>
    <row r="287" spans="1:11" s="56" customFormat="1" ht="15.9" customHeight="1">
      <c r="A287" s="117"/>
      <c r="B287" s="117"/>
      <c r="C287" s="81"/>
      <c r="D287" s="79"/>
      <c r="E287" s="236"/>
      <c r="F287" s="236"/>
      <c r="G287" s="125"/>
      <c r="J287" s="117"/>
      <c r="K287" s="117"/>
    </row>
    <row r="288" spans="1:11" s="56" customFormat="1" ht="15.9" customHeight="1">
      <c r="A288" s="117"/>
      <c r="B288" s="117"/>
      <c r="C288" s="81"/>
      <c r="D288" s="79"/>
      <c r="E288" s="236"/>
      <c r="F288" s="236"/>
      <c r="G288" s="125"/>
      <c r="J288" s="117"/>
      <c r="K288" s="117"/>
    </row>
    <row r="289" spans="1:11" s="56" customFormat="1" ht="15.9" customHeight="1">
      <c r="A289" s="117"/>
      <c r="B289" s="117"/>
      <c r="C289" s="81"/>
      <c r="D289" s="79"/>
      <c r="E289" s="236"/>
      <c r="F289" s="236"/>
      <c r="G289" s="125"/>
      <c r="J289" s="117"/>
      <c r="K289" s="117"/>
    </row>
    <row r="290" spans="1:11" s="56" customFormat="1" ht="15.9" customHeight="1">
      <c r="A290" s="117"/>
      <c r="B290" s="117"/>
      <c r="C290" s="81"/>
      <c r="D290" s="79"/>
      <c r="E290" s="236"/>
      <c r="F290" s="236"/>
      <c r="G290" s="125"/>
      <c r="J290" s="117"/>
      <c r="K290" s="117"/>
    </row>
    <row r="291" spans="1:11" s="56" customFormat="1" ht="15.9" customHeight="1">
      <c r="A291" s="117"/>
      <c r="B291" s="117"/>
      <c r="C291" s="81"/>
      <c r="D291" s="79"/>
      <c r="E291" s="236"/>
      <c r="F291" s="236"/>
      <c r="G291" s="125"/>
      <c r="J291" s="117"/>
      <c r="K291" s="117"/>
    </row>
    <row r="292" spans="1:11" s="56" customFormat="1" ht="15.9" customHeight="1">
      <c r="A292" s="117"/>
      <c r="B292" s="117"/>
      <c r="C292" s="81"/>
      <c r="D292" s="79"/>
      <c r="E292" s="236"/>
      <c r="F292" s="236"/>
      <c r="G292" s="125"/>
      <c r="J292" s="117"/>
      <c r="K292" s="117"/>
    </row>
    <row r="293" spans="1:11" s="56" customFormat="1" ht="15.9" customHeight="1">
      <c r="A293" s="117"/>
      <c r="B293" s="117"/>
      <c r="C293" s="81"/>
      <c r="D293" s="79"/>
      <c r="E293" s="236"/>
      <c r="F293" s="236"/>
      <c r="G293" s="125"/>
      <c r="J293" s="117"/>
      <c r="K293" s="117"/>
    </row>
    <row r="294" spans="1:11" s="56" customFormat="1" ht="15.9" customHeight="1">
      <c r="A294" s="117"/>
      <c r="B294" s="117"/>
      <c r="C294" s="81"/>
      <c r="D294" s="79"/>
      <c r="E294" s="236"/>
      <c r="F294" s="236"/>
      <c r="G294" s="125"/>
      <c r="J294" s="117"/>
      <c r="K294" s="117"/>
    </row>
    <row r="295" spans="1:11" s="56" customFormat="1" ht="15.9" customHeight="1">
      <c r="A295" s="117"/>
      <c r="B295" s="117"/>
      <c r="C295" s="81"/>
      <c r="D295" s="79"/>
      <c r="E295" s="236"/>
      <c r="F295" s="236"/>
      <c r="G295" s="125"/>
      <c r="J295" s="117"/>
      <c r="K295" s="117"/>
    </row>
    <row r="296" spans="1:11" s="56" customFormat="1" ht="15.9" customHeight="1">
      <c r="A296" s="117"/>
      <c r="B296" s="117"/>
      <c r="C296" s="81"/>
      <c r="D296" s="79"/>
      <c r="E296" s="236"/>
      <c r="F296" s="236"/>
      <c r="G296" s="125"/>
      <c r="J296" s="117"/>
      <c r="K296" s="117"/>
    </row>
    <row r="297" spans="1:11" s="56" customFormat="1" ht="15.9" customHeight="1">
      <c r="A297" s="117"/>
      <c r="B297" s="117"/>
      <c r="C297" s="81"/>
      <c r="D297" s="79"/>
      <c r="E297" s="236"/>
      <c r="F297" s="236"/>
      <c r="G297" s="125"/>
      <c r="J297" s="117"/>
      <c r="K297" s="117"/>
    </row>
    <row r="298" spans="1:11" s="56" customFormat="1" ht="15.9" customHeight="1">
      <c r="A298" s="117"/>
      <c r="B298" s="117"/>
      <c r="C298" s="81"/>
      <c r="D298" s="79"/>
      <c r="E298" s="236"/>
      <c r="F298" s="236"/>
      <c r="G298" s="125"/>
      <c r="J298" s="117"/>
      <c r="K298" s="117"/>
    </row>
    <row r="299" spans="1:11" s="56" customFormat="1" ht="15.9" customHeight="1">
      <c r="A299" s="117"/>
      <c r="B299" s="117"/>
      <c r="C299" s="81"/>
      <c r="D299" s="79"/>
      <c r="E299" s="236"/>
      <c r="F299" s="236"/>
      <c r="G299" s="125"/>
      <c r="J299" s="117"/>
      <c r="K299" s="117"/>
    </row>
    <row r="300" spans="1:11" s="56" customFormat="1" ht="15.9" customHeight="1">
      <c r="A300" s="117"/>
      <c r="B300" s="117"/>
      <c r="C300" s="81"/>
      <c r="D300" s="79"/>
      <c r="E300" s="236"/>
      <c r="F300" s="236"/>
      <c r="G300" s="125"/>
      <c r="J300" s="117"/>
      <c r="K300" s="117"/>
    </row>
    <row r="301" spans="1:11" s="56" customFormat="1" ht="15.9" customHeight="1">
      <c r="A301" s="117"/>
      <c r="B301" s="117"/>
      <c r="C301" s="81"/>
      <c r="D301" s="79"/>
      <c r="E301" s="236"/>
      <c r="F301" s="236"/>
      <c r="G301" s="125"/>
      <c r="J301" s="117"/>
      <c r="K301" s="117"/>
    </row>
    <row r="302" spans="1:11" s="56" customFormat="1" ht="15.9" customHeight="1">
      <c r="A302" s="117"/>
      <c r="B302" s="117"/>
      <c r="C302" s="81"/>
      <c r="D302" s="79"/>
      <c r="E302" s="236"/>
      <c r="F302" s="236"/>
      <c r="G302" s="125"/>
      <c r="J302" s="117"/>
      <c r="K302" s="117"/>
    </row>
    <row r="303" spans="1:11" s="56" customFormat="1" ht="15.9" customHeight="1">
      <c r="A303" s="117"/>
      <c r="B303" s="117"/>
      <c r="C303" s="81"/>
      <c r="D303" s="79"/>
      <c r="E303" s="236"/>
      <c r="F303" s="236"/>
      <c r="G303" s="125"/>
      <c r="J303" s="117"/>
      <c r="K303" s="117"/>
    </row>
    <row r="304" spans="1:11" s="56" customFormat="1" ht="15.9" customHeight="1">
      <c r="A304" s="117"/>
      <c r="B304" s="117"/>
      <c r="C304" s="81"/>
      <c r="D304" s="79"/>
      <c r="E304" s="236"/>
      <c r="F304" s="236"/>
      <c r="G304" s="125"/>
      <c r="J304" s="117"/>
      <c r="K304" s="117"/>
    </row>
    <row r="305" spans="1:11" s="56" customFormat="1" ht="15.9" customHeight="1">
      <c r="A305" s="117"/>
      <c r="B305" s="117"/>
      <c r="C305" s="81"/>
      <c r="D305" s="79"/>
      <c r="E305" s="236"/>
      <c r="F305" s="236"/>
      <c r="G305" s="125"/>
      <c r="J305" s="117"/>
      <c r="K305" s="117"/>
    </row>
    <row r="306" spans="1:11" s="56" customFormat="1" ht="15.9" customHeight="1">
      <c r="A306" s="117"/>
      <c r="B306" s="117"/>
      <c r="C306" s="81"/>
      <c r="D306" s="79"/>
      <c r="E306" s="236"/>
      <c r="F306" s="236"/>
      <c r="G306" s="125"/>
      <c r="J306" s="117"/>
      <c r="K306" s="117"/>
    </row>
    <row r="307" spans="1:11" s="56" customFormat="1" ht="15.9" customHeight="1">
      <c r="A307" s="117"/>
      <c r="B307" s="117"/>
      <c r="C307" s="81"/>
      <c r="D307" s="79"/>
      <c r="E307" s="236"/>
      <c r="F307" s="236"/>
      <c r="G307" s="125"/>
      <c r="J307" s="117"/>
      <c r="K307" s="117"/>
    </row>
    <row r="308" spans="1:11" s="56" customFormat="1" ht="15.9" customHeight="1">
      <c r="A308" s="117"/>
      <c r="B308" s="117"/>
      <c r="C308" s="81"/>
      <c r="D308" s="79"/>
      <c r="E308" s="236"/>
      <c r="F308" s="236"/>
      <c r="G308" s="125"/>
      <c r="J308" s="117"/>
      <c r="K308" s="117"/>
    </row>
    <row r="309" spans="1:11" s="56" customFormat="1" ht="15.9" customHeight="1">
      <c r="A309" s="117"/>
      <c r="B309" s="117"/>
      <c r="C309" s="81"/>
      <c r="D309" s="79"/>
      <c r="E309" s="236"/>
      <c r="F309" s="236"/>
      <c r="G309" s="125"/>
      <c r="J309" s="117"/>
      <c r="K309" s="117"/>
    </row>
    <row r="310" spans="1:11" s="56" customFormat="1" ht="15.9" customHeight="1">
      <c r="A310" s="117"/>
      <c r="B310" s="117"/>
      <c r="C310" s="81"/>
      <c r="D310" s="79"/>
      <c r="E310" s="236"/>
      <c r="F310" s="236"/>
      <c r="G310" s="125"/>
      <c r="J310" s="117"/>
      <c r="K310" s="117"/>
    </row>
    <row r="311" spans="1:11" s="56" customFormat="1" ht="15.9" customHeight="1">
      <c r="A311" s="117"/>
      <c r="B311" s="117"/>
      <c r="C311" s="81"/>
      <c r="D311" s="79"/>
      <c r="E311" s="236"/>
      <c r="F311" s="236"/>
      <c r="G311" s="125"/>
      <c r="J311" s="117"/>
      <c r="K311" s="117"/>
    </row>
    <row r="312" spans="1:11" s="56" customFormat="1" ht="15.9" customHeight="1">
      <c r="A312" s="117"/>
      <c r="B312" s="117"/>
      <c r="C312" s="81"/>
      <c r="D312" s="79"/>
      <c r="E312" s="236"/>
      <c r="F312" s="236"/>
      <c r="G312" s="125"/>
      <c r="J312" s="117"/>
      <c r="K312" s="117"/>
    </row>
    <row r="313" spans="1:11" s="56" customFormat="1" ht="15.9" customHeight="1">
      <c r="A313" s="117"/>
      <c r="B313" s="117"/>
      <c r="C313" s="81"/>
      <c r="D313" s="79"/>
      <c r="E313" s="236"/>
      <c r="F313" s="236"/>
      <c r="G313" s="125"/>
      <c r="J313" s="117"/>
      <c r="K313" s="117"/>
    </row>
    <row r="314" spans="1:11" s="56" customFormat="1" ht="15.9" customHeight="1">
      <c r="A314" s="117"/>
      <c r="B314" s="117"/>
      <c r="C314" s="81"/>
      <c r="D314" s="79"/>
      <c r="E314" s="236"/>
      <c r="F314" s="236"/>
      <c r="G314" s="125"/>
      <c r="J314" s="117"/>
      <c r="K314" s="117"/>
    </row>
    <row r="315" spans="1:11" s="56" customFormat="1" ht="15.9" customHeight="1">
      <c r="A315" s="117"/>
      <c r="B315" s="117"/>
      <c r="C315" s="81"/>
      <c r="D315" s="79"/>
      <c r="E315" s="236"/>
      <c r="F315" s="236"/>
      <c r="G315" s="125"/>
      <c r="J315" s="117"/>
      <c r="K315" s="117"/>
    </row>
    <row r="316" spans="1:11" s="56" customFormat="1" ht="15.9" customHeight="1">
      <c r="A316" s="117"/>
      <c r="B316" s="117"/>
      <c r="C316" s="81"/>
      <c r="D316" s="79"/>
      <c r="E316" s="236"/>
      <c r="F316" s="236"/>
      <c r="G316" s="125"/>
      <c r="J316" s="117"/>
      <c r="K316" s="117"/>
    </row>
    <row r="317" spans="1:11" s="56" customFormat="1" ht="15.9" customHeight="1">
      <c r="A317" s="117"/>
      <c r="B317" s="117"/>
      <c r="C317" s="81"/>
      <c r="D317" s="79"/>
      <c r="E317" s="236"/>
      <c r="F317" s="236"/>
      <c r="G317" s="125"/>
      <c r="J317" s="117"/>
      <c r="K317" s="117"/>
    </row>
    <row r="318" spans="1:11" s="56" customFormat="1" ht="15.9" customHeight="1">
      <c r="A318" s="117"/>
      <c r="B318" s="117"/>
      <c r="C318" s="81"/>
      <c r="D318" s="79"/>
      <c r="E318" s="236"/>
      <c r="F318" s="236"/>
      <c r="G318" s="125"/>
      <c r="J318" s="117"/>
      <c r="K318" s="117"/>
    </row>
    <row r="319" spans="1:11" s="56" customFormat="1" ht="15.9" customHeight="1">
      <c r="A319" s="117"/>
      <c r="B319" s="117"/>
      <c r="C319" s="81"/>
      <c r="D319" s="79"/>
      <c r="E319" s="236"/>
      <c r="F319" s="236"/>
      <c r="G319" s="125"/>
      <c r="J319" s="117"/>
      <c r="K319" s="117"/>
    </row>
    <row r="320" spans="1:11" s="56" customFormat="1" ht="15.9" customHeight="1">
      <c r="A320" s="117"/>
      <c r="B320" s="117"/>
      <c r="C320" s="81"/>
      <c r="D320" s="79"/>
      <c r="E320" s="236"/>
      <c r="F320" s="236"/>
      <c r="G320" s="125"/>
      <c r="J320" s="117"/>
      <c r="K320" s="117"/>
    </row>
    <row r="321" spans="1:11" s="56" customFormat="1" ht="15.9" customHeight="1">
      <c r="A321" s="117"/>
      <c r="B321" s="117"/>
      <c r="C321" s="81"/>
      <c r="D321" s="79"/>
      <c r="E321" s="236"/>
      <c r="F321" s="236"/>
      <c r="G321" s="125"/>
      <c r="J321" s="117"/>
      <c r="K321" s="117"/>
    </row>
    <row r="322" spans="1:11" s="56" customFormat="1" ht="15.9" customHeight="1">
      <c r="A322" s="117"/>
      <c r="B322" s="117"/>
      <c r="C322" s="81"/>
      <c r="D322" s="79"/>
      <c r="E322" s="236"/>
      <c r="F322" s="236"/>
      <c r="G322" s="125"/>
      <c r="J322" s="117"/>
      <c r="K322" s="117"/>
    </row>
    <row r="323" spans="1:11" s="56" customFormat="1" ht="15.9" customHeight="1">
      <c r="A323" s="117"/>
      <c r="B323" s="117"/>
      <c r="C323" s="81"/>
      <c r="D323" s="79"/>
      <c r="E323" s="236"/>
      <c r="F323" s="236"/>
      <c r="G323" s="125"/>
      <c r="J323" s="117"/>
      <c r="K323" s="117"/>
    </row>
    <row r="324" spans="1:11" s="56" customFormat="1" ht="15.9" customHeight="1">
      <c r="A324" s="117"/>
      <c r="B324" s="117"/>
      <c r="C324" s="81"/>
      <c r="D324" s="79"/>
      <c r="E324" s="236"/>
      <c r="F324" s="236"/>
      <c r="G324" s="125"/>
      <c r="J324" s="117"/>
      <c r="K324" s="117"/>
    </row>
    <row r="325" spans="1:11" s="56" customFormat="1" ht="15.9" customHeight="1">
      <c r="A325" s="117"/>
      <c r="B325" s="117"/>
      <c r="C325" s="81"/>
      <c r="D325" s="79"/>
      <c r="E325" s="236"/>
      <c r="F325" s="236"/>
      <c r="G325" s="125"/>
      <c r="J325" s="117"/>
      <c r="K325" s="117"/>
    </row>
    <row r="326" spans="1:11" s="56" customFormat="1" ht="15.9" customHeight="1">
      <c r="A326" s="117"/>
      <c r="B326" s="117"/>
      <c r="C326" s="81"/>
      <c r="D326" s="79"/>
      <c r="E326" s="236"/>
      <c r="F326" s="236"/>
      <c r="G326" s="125"/>
      <c r="J326" s="117"/>
      <c r="K326" s="117"/>
    </row>
    <row r="327" spans="1:11" s="56" customFormat="1" ht="15.9" customHeight="1">
      <c r="A327" s="117"/>
      <c r="B327" s="117"/>
      <c r="C327" s="81"/>
      <c r="D327" s="79"/>
      <c r="E327" s="236"/>
      <c r="F327" s="236"/>
      <c r="G327" s="125"/>
      <c r="J327" s="117"/>
      <c r="K327" s="117"/>
    </row>
    <row r="328" spans="1:11" s="56" customFormat="1" ht="15.9" customHeight="1">
      <c r="A328" s="117"/>
      <c r="B328" s="117"/>
      <c r="C328" s="81"/>
      <c r="D328" s="79"/>
      <c r="E328" s="236"/>
      <c r="F328" s="236"/>
      <c r="G328" s="125"/>
      <c r="J328" s="117"/>
      <c r="K328" s="117"/>
    </row>
    <row r="329" spans="1:11" s="56" customFormat="1" ht="15.9" customHeight="1">
      <c r="A329" s="117"/>
      <c r="B329" s="117"/>
      <c r="C329" s="81"/>
      <c r="D329" s="79"/>
      <c r="E329" s="236"/>
      <c r="F329" s="236"/>
      <c r="G329" s="125"/>
      <c r="J329" s="117"/>
      <c r="K329" s="117"/>
    </row>
    <row r="330" spans="1:11" s="56" customFormat="1" ht="15.9" customHeight="1">
      <c r="A330" s="117"/>
      <c r="B330" s="117"/>
      <c r="C330" s="81"/>
      <c r="D330" s="79"/>
      <c r="E330" s="236"/>
      <c r="F330" s="236"/>
      <c r="G330" s="125"/>
      <c r="J330" s="117"/>
      <c r="K330" s="117"/>
    </row>
    <row r="331" spans="1:11" s="56" customFormat="1" ht="15.9" customHeight="1">
      <c r="A331" s="117"/>
      <c r="B331" s="117"/>
      <c r="C331" s="81"/>
      <c r="D331" s="79"/>
      <c r="E331" s="236"/>
      <c r="F331" s="236"/>
      <c r="G331" s="125"/>
      <c r="J331" s="117"/>
      <c r="K331" s="117"/>
    </row>
    <row r="332" spans="1:11" s="56" customFormat="1" ht="16.5" customHeight="1">
      <c r="A332" s="117"/>
      <c r="B332" s="117"/>
      <c r="C332" s="81"/>
      <c r="D332" s="79"/>
      <c r="E332" s="236"/>
      <c r="F332" s="236"/>
      <c r="G332" s="125"/>
      <c r="J332" s="117"/>
      <c r="K332" s="117"/>
    </row>
    <row r="333" spans="1:11" s="56" customFormat="1" ht="16.5" customHeight="1">
      <c r="A333" s="117"/>
      <c r="B333" s="117"/>
      <c r="C333" s="81"/>
      <c r="D333" s="79"/>
      <c r="E333" s="236"/>
      <c r="F333" s="236"/>
      <c r="G333" s="125"/>
      <c r="J333" s="117"/>
      <c r="K333" s="117"/>
    </row>
    <row r="334" spans="1:11" s="56" customFormat="1" ht="16.5" customHeight="1">
      <c r="A334" s="117"/>
      <c r="B334" s="117"/>
      <c r="C334" s="81"/>
      <c r="D334" s="79"/>
      <c r="E334" s="236"/>
      <c r="F334" s="236"/>
      <c r="G334" s="125"/>
      <c r="J334" s="117"/>
      <c r="K334" s="117"/>
    </row>
    <row r="335" spans="1:11" s="56" customFormat="1" ht="16.5" customHeight="1">
      <c r="A335" s="117"/>
      <c r="B335" s="117"/>
      <c r="C335" s="81"/>
      <c r="D335" s="79"/>
      <c r="E335" s="236"/>
      <c r="F335" s="236"/>
      <c r="G335" s="125"/>
      <c r="J335" s="117"/>
      <c r="K335" s="117"/>
    </row>
    <row r="336" spans="1:11" s="56" customFormat="1" ht="16.5" customHeight="1">
      <c r="A336" s="117"/>
      <c r="B336" s="117"/>
      <c r="C336" s="81"/>
      <c r="D336" s="79"/>
      <c r="E336" s="236"/>
      <c r="F336" s="236"/>
      <c r="G336" s="125"/>
      <c r="J336" s="117"/>
      <c r="K336" s="117"/>
    </row>
    <row r="337" spans="1:11" s="56" customFormat="1" ht="16.5" customHeight="1">
      <c r="A337" s="117"/>
      <c r="B337" s="117"/>
      <c r="C337" s="81"/>
      <c r="D337" s="79"/>
      <c r="E337" s="236"/>
      <c r="F337" s="236"/>
      <c r="G337" s="125"/>
      <c r="J337" s="117"/>
      <c r="K337" s="117"/>
    </row>
    <row r="338" spans="1:11" s="56" customFormat="1" ht="16.5" customHeight="1">
      <c r="A338" s="117"/>
      <c r="B338" s="117"/>
      <c r="C338" s="81"/>
      <c r="D338" s="79"/>
      <c r="E338" s="236"/>
      <c r="F338" s="236"/>
      <c r="G338" s="125"/>
      <c r="J338" s="117"/>
      <c r="K338" s="117"/>
    </row>
    <row r="339" spans="1:11" s="56" customFormat="1" ht="16.5" customHeight="1">
      <c r="A339" s="117"/>
      <c r="B339" s="117"/>
      <c r="C339" s="81"/>
      <c r="D339" s="79"/>
      <c r="E339" s="236"/>
      <c r="F339" s="236"/>
      <c r="G339" s="125"/>
      <c r="J339" s="117"/>
      <c r="K339" s="117"/>
    </row>
    <row r="340" spans="1:11" s="56" customFormat="1" ht="16.5" customHeight="1">
      <c r="A340" s="117"/>
      <c r="B340" s="117"/>
      <c r="C340" s="81"/>
      <c r="D340" s="79"/>
      <c r="E340" s="236"/>
      <c r="F340" s="236"/>
      <c r="G340" s="125"/>
      <c r="J340" s="117"/>
      <c r="K340" s="117"/>
    </row>
    <row r="341" spans="1:11" s="56" customFormat="1" ht="16.5" customHeight="1">
      <c r="A341" s="117"/>
      <c r="B341" s="117"/>
      <c r="C341" s="81"/>
      <c r="D341" s="79"/>
      <c r="E341" s="236"/>
      <c r="F341" s="236"/>
      <c r="G341" s="125"/>
      <c r="J341" s="117"/>
      <c r="K341" s="117"/>
    </row>
    <row r="342" spans="1:11" s="56" customFormat="1" ht="16.5" customHeight="1">
      <c r="A342" s="117"/>
      <c r="B342" s="117"/>
      <c r="C342" s="81"/>
      <c r="D342" s="79"/>
      <c r="E342" s="236"/>
      <c r="F342" s="236"/>
      <c r="G342" s="125"/>
      <c r="J342" s="117"/>
      <c r="K342" s="117"/>
    </row>
    <row r="343" spans="1:11" s="56" customFormat="1" ht="16.5" customHeight="1">
      <c r="A343" s="117"/>
      <c r="B343" s="117"/>
      <c r="C343" s="81"/>
      <c r="D343" s="79"/>
      <c r="E343" s="236"/>
      <c r="F343" s="236"/>
      <c r="G343" s="125"/>
      <c r="J343" s="117"/>
      <c r="K343" s="117"/>
    </row>
    <row r="344" spans="1:11" s="56" customFormat="1" ht="16.5" customHeight="1">
      <c r="A344" s="117"/>
      <c r="B344" s="117"/>
      <c r="C344" s="81"/>
      <c r="D344" s="79"/>
      <c r="E344" s="236"/>
      <c r="F344" s="236"/>
      <c r="G344" s="125"/>
      <c r="J344" s="117"/>
      <c r="K344" s="117"/>
    </row>
    <row r="345" spans="1:11" s="56" customFormat="1" ht="16.5" customHeight="1">
      <c r="A345" s="117"/>
      <c r="B345" s="117"/>
      <c r="C345" s="81"/>
      <c r="D345" s="79"/>
      <c r="E345" s="236"/>
      <c r="F345" s="236"/>
      <c r="G345" s="125"/>
      <c r="J345" s="117"/>
      <c r="K345" s="117"/>
    </row>
    <row r="346" spans="1:11" s="56" customFormat="1" ht="16.5" customHeight="1">
      <c r="A346" s="117"/>
      <c r="B346" s="117"/>
      <c r="C346" s="81"/>
      <c r="D346" s="79"/>
      <c r="E346" s="236"/>
      <c r="F346" s="236"/>
      <c r="G346" s="125"/>
      <c r="J346" s="117"/>
      <c r="K346" s="117"/>
    </row>
    <row r="347" spans="1:11" s="56" customFormat="1" ht="16.5" customHeight="1">
      <c r="A347" s="117"/>
      <c r="B347" s="117"/>
      <c r="C347" s="81"/>
      <c r="D347" s="79"/>
      <c r="E347" s="236"/>
      <c r="F347" s="236"/>
      <c r="G347" s="125"/>
      <c r="J347" s="117"/>
      <c r="K347" s="117"/>
    </row>
    <row r="348" spans="1:11" s="56" customFormat="1" ht="16.5" customHeight="1">
      <c r="A348" s="117"/>
      <c r="B348" s="117"/>
      <c r="C348" s="81"/>
      <c r="D348" s="79"/>
      <c r="E348" s="236"/>
      <c r="F348" s="236"/>
      <c r="G348" s="125"/>
      <c r="J348" s="117"/>
      <c r="K348" s="117"/>
    </row>
    <row r="349" spans="1:11" s="56" customFormat="1" ht="16.5" customHeight="1">
      <c r="A349" s="117"/>
      <c r="B349" s="117"/>
      <c r="C349" s="81"/>
      <c r="D349" s="79"/>
      <c r="E349" s="236"/>
      <c r="F349" s="236"/>
      <c r="G349" s="125"/>
      <c r="J349" s="117"/>
      <c r="K349" s="117"/>
    </row>
    <row r="350" spans="1:11" s="56" customFormat="1" ht="16.5" customHeight="1">
      <c r="A350" s="117"/>
      <c r="B350" s="117"/>
      <c r="C350" s="81"/>
      <c r="D350" s="79"/>
      <c r="E350" s="236"/>
      <c r="F350" s="236"/>
      <c r="G350" s="125"/>
      <c r="J350" s="117"/>
      <c r="K350" s="117"/>
    </row>
    <row r="351" spans="1:11" s="56" customFormat="1" ht="16.5" customHeight="1">
      <c r="A351" s="117"/>
      <c r="B351" s="117"/>
      <c r="C351" s="81"/>
      <c r="D351" s="79"/>
      <c r="E351" s="236"/>
      <c r="F351" s="236"/>
      <c r="G351" s="125"/>
      <c r="J351" s="117"/>
      <c r="K351" s="117"/>
    </row>
    <row r="352" spans="1:11" s="56" customFormat="1" ht="16.5" customHeight="1">
      <c r="A352" s="117"/>
      <c r="B352" s="117"/>
      <c r="C352" s="81"/>
      <c r="D352" s="79"/>
      <c r="E352" s="236"/>
      <c r="F352" s="236"/>
      <c r="G352" s="125"/>
      <c r="J352" s="117"/>
      <c r="K352" s="117"/>
    </row>
    <row r="353" spans="1:11" s="56" customFormat="1" ht="16.5" customHeight="1">
      <c r="A353" s="117"/>
      <c r="B353" s="117"/>
      <c r="C353" s="81"/>
      <c r="D353" s="79"/>
      <c r="E353" s="236"/>
      <c r="F353" s="236"/>
      <c r="G353" s="125"/>
      <c r="J353" s="117"/>
      <c r="K353" s="117"/>
    </row>
    <row r="354" spans="1:11" s="56" customFormat="1" ht="16.5" customHeight="1">
      <c r="A354" s="117"/>
      <c r="B354" s="117"/>
      <c r="C354" s="81"/>
      <c r="D354" s="79"/>
      <c r="E354" s="236"/>
      <c r="F354" s="236"/>
      <c r="G354" s="125"/>
      <c r="J354" s="117"/>
      <c r="K354" s="117"/>
    </row>
    <row r="355" spans="1:11" s="56" customFormat="1" ht="16.5" customHeight="1">
      <c r="A355" s="117"/>
      <c r="B355" s="117"/>
      <c r="C355" s="81"/>
      <c r="D355" s="79"/>
      <c r="E355" s="236"/>
      <c r="F355" s="236"/>
      <c r="G355" s="125"/>
      <c r="J355" s="117"/>
      <c r="K355" s="117"/>
    </row>
    <row r="356" spans="1:11" s="56" customFormat="1" ht="16.5" customHeight="1">
      <c r="A356" s="117"/>
      <c r="B356" s="117"/>
      <c r="C356" s="81"/>
      <c r="D356" s="79"/>
      <c r="E356" s="236"/>
      <c r="F356" s="236"/>
      <c r="G356" s="125"/>
      <c r="J356" s="117"/>
      <c r="K356" s="117"/>
    </row>
    <row r="357" spans="1:11" s="56" customFormat="1" ht="16.5" customHeight="1">
      <c r="A357" s="117"/>
      <c r="B357" s="117"/>
      <c r="C357" s="81"/>
      <c r="D357" s="79"/>
      <c r="E357" s="236"/>
      <c r="F357" s="236"/>
      <c r="G357" s="125"/>
      <c r="J357" s="117"/>
      <c r="K357" s="117"/>
    </row>
    <row r="358" spans="1:11" s="56" customFormat="1" ht="16.5" customHeight="1">
      <c r="A358" s="117"/>
      <c r="B358" s="117"/>
      <c r="C358" s="81"/>
      <c r="D358" s="79"/>
      <c r="E358" s="236"/>
      <c r="F358" s="236"/>
      <c r="G358" s="125"/>
      <c r="J358" s="117"/>
      <c r="K358" s="117"/>
    </row>
    <row r="359" spans="1:11" s="56" customFormat="1" ht="16.5" customHeight="1">
      <c r="A359" s="117"/>
      <c r="B359" s="117"/>
      <c r="C359" s="81"/>
      <c r="D359" s="79"/>
      <c r="E359" s="236"/>
      <c r="F359" s="236"/>
      <c r="G359" s="125"/>
      <c r="J359" s="117"/>
      <c r="K359" s="117"/>
    </row>
    <row r="360" spans="1:11" s="56" customFormat="1" ht="16.5" customHeight="1">
      <c r="A360" s="117"/>
      <c r="B360" s="117"/>
      <c r="C360" s="81"/>
      <c r="D360" s="79"/>
      <c r="E360" s="236"/>
      <c r="F360" s="236"/>
      <c r="G360" s="125"/>
      <c r="J360" s="117"/>
      <c r="K360" s="117"/>
    </row>
    <row r="361" spans="1:11" s="56" customFormat="1" ht="16.5" customHeight="1">
      <c r="A361" s="117"/>
      <c r="B361" s="117"/>
      <c r="C361" s="81"/>
      <c r="D361" s="79"/>
      <c r="E361" s="236"/>
      <c r="F361" s="236"/>
      <c r="G361" s="125"/>
      <c r="J361" s="117"/>
      <c r="K361" s="117"/>
    </row>
    <row r="362" spans="1:11" s="56" customFormat="1" ht="16.5" customHeight="1">
      <c r="A362" s="117"/>
      <c r="B362" s="117"/>
      <c r="C362" s="81"/>
      <c r="D362" s="79"/>
      <c r="E362" s="236"/>
      <c r="F362" s="236"/>
      <c r="G362" s="125"/>
      <c r="J362" s="117"/>
      <c r="K362" s="117"/>
    </row>
    <row r="363" spans="1:11" s="56" customFormat="1" ht="16.5" customHeight="1">
      <c r="A363" s="117"/>
      <c r="B363" s="117"/>
      <c r="C363" s="81"/>
      <c r="D363" s="79"/>
      <c r="E363" s="236"/>
      <c r="F363" s="236"/>
      <c r="G363" s="125"/>
      <c r="J363" s="117"/>
      <c r="K363" s="117"/>
    </row>
    <row r="364" spans="1:11" s="56" customFormat="1" ht="16.5" customHeight="1">
      <c r="A364" s="117"/>
      <c r="B364" s="117"/>
      <c r="C364" s="81"/>
      <c r="D364" s="79"/>
      <c r="E364" s="236"/>
      <c r="F364" s="236"/>
      <c r="G364" s="125"/>
      <c r="J364" s="117"/>
      <c r="K364" s="117"/>
    </row>
    <row r="365" spans="1:11" s="56" customFormat="1" ht="16.5" customHeight="1">
      <c r="A365" s="117"/>
      <c r="B365" s="117"/>
      <c r="C365" s="81"/>
      <c r="D365" s="79"/>
      <c r="E365" s="236"/>
      <c r="F365" s="236"/>
      <c r="G365" s="125"/>
      <c r="J365" s="117"/>
      <c r="K365" s="117"/>
    </row>
    <row r="366" spans="1:11" s="56" customFormat="1" ht="16.5" customHeight="1">
      <c r="A366" s="117"/>
      <c r="B366" s="117"/>
      <c r="C366" s="81"/>
      <c r="D366" s="79"/>
      <c r="E366" s="236"/>
      <c r="F366" s="236"/>
      <c r="G366" s="125"/>
      <c r="J366" s="117"/>
      <c r="K366" s="117"/>
    </row>
    <row r="367" spans="1:11" s="56" customFormat="1" ht="16.5" customHeight="1">
      <c r="A367" s="117"/>
      <c r="B367" s="117"/>
      <c r="C367" s="81"/>
      <c r="D367" s="79"/>
      <c r="E367" s="236"/>
      <c r="F367" s="236"/>
      <c r="G367" s="125"/>
      <c r="J367" s="117"/>
      <c r="K367" s="117"/>
    </row>
    <row r="368" spans="1:11" s="56" customFormat="1" ht="16.5" customHeight="1">
      <c r="A368" s="117"/>
      <c r="B368" s="117"/>
      <c r="C368" s="81"/>
      <c r="D368" s="79"/>
      <c r="E368" s="236"/>
      <c r="F368" s="236"/>
      <c r="G368" s="125"/>
      <c r="J368" s="117"/>
      <c r="K368" s="117"/>
    </row>
    <row r="369" spans="1:11" s="56" customFormat="1" ht="16.5" customHeight="1">
      <c r="A369" s="117"/>
      <c r="B369" s="117"/>
      <c r="C369" s="81"/>
      <c r="D369" s="79"/>
      <c r="E369" s="236"/>
      <c r="F369" s="236"/>
      <c r="G369" s="125"/>
      <c r="J369" s="117"/>
      <c r="K369" s="117"/>
    </row>
    <row r="370" spans="1:11" s="56" customFormat="1" ht="16.5" customHeight="1">
      <c r="A370" s="117"/>
      <c r="B370" s="117"/>
      <c r="C370" s="81"/>
      <c r="D370" s="79"/>
      <c r="E370" s="236"/>
      <c r="F370" s="236"/>
      <c r="G370" s="125"/>
      <c r="J370" s="117"/>
      <c r="K370" s="117"/>
    </row>
    <row r="371" spans="1:11" s="56" customFormat="1" ht="16.5" customHeight="1">
      <c r="A371" s="117"/>
      <c r="B371" s="117"/>
      <c r="C371" s="81"/>
      <c r="D371" s="79"/>
      <c r="E371" s="236"/>
      <c r="F371" s="236"/>
      <c r="G371" s="125"/>
      <c r="J371" s="117"/>
      <c r="K371" s="117"/>
    </row>
    <row r="372" spans="1:11" s="56" customFormat="1" ht="16.5" customHeight="1">
      <c r="A372" s="117"/>
      <c r="B372" s="117"/>
      <c r="C372" s="81"/>
      <c r="D372" s="79"/>
      <c r="E372" s="236"/>
      <c r="F372" s="236"/>
      <c r="G372" s="125"/>
      <c r="J372" s="117"/>
      <c r="K372" s="117"/>
    </row>
    <row r="373" spans="1:11" s="56" customFormat="1" ht="16.5" customHeight="1">
      <c r="A373" s="117"/>
      <c r="B373" s="117"/>
      <c r="C373" s="81"/>
      <c r="D373" s="79"/>
      <c r="E373" s="236"/>
      <c r="F373" s="236"/>
      <c r="G373" s="125"/>
      <c r="J373" s="117"/>
      <c r="K373" s="117"/>
    </row>
    <row r="374" spans="1:11" s="56" customFormat="1" ht="16.5" customHeight="1">
      <c r="A374" s="117"/>
      <c r="B374" s="117"/>
      <c r="C374" s="81"/>
      <c r="D374" s="79"/>
      <c r="E374" s="236"/>
      <c r="F374" s="236"/>
      <c r="G374" s="125"/>
      <c r="J374" s="117"/>
      <c r="K374" s="117"/>
    </row>
    <row r="375" spans="1:11" s="56" customFormat="1" ht="16.5" customHeight="1">
      <c r="A375" s="117"/>
      <c r="B375" s="117"/>
      <c r="C375" s="81"/>
      <c r="D375" s="79"/>
      <c r="E375" s="236"/>
      <c r="F375" s="236"/>
      <c r="G375" s="125"/>
      <c r="J375" s="117"/>
      <c r="K375" s="117"/>
    </row>
    <row r="376" spans="1:11" s="56" customFormat="1" ht="16.5" customHeight="1">
      <c r="A376" s="117"/>
      <c r="B376" s="117"/>
      <c r="C376" s="81"/>
      <c r="D376" s="79"/>
      <c r="E376" s="236"/>
      <c r="F376" s="236"/>
      <c r="G376" s="125"/>
      <c r="J376" s="117"/>
      <c r="K376" s="117"/>
    </row>
    <row r="377" spans="1:11" s="56" customFormat="1" ht="16.5" customHeight="1">
      <c r="A377" s="117"/>
      <c r="B377" s="117"/>
      <c r="C377" s="81"/>
      <c r="D377" s="79"/>
      <c r="E377" s="236"/>
      <c r="F377" s="236"/>
      <c r="G377" s="125"/>
      <c r="J377" s="117"/>
      <c r="K377" s="117"/>
    </row>
    <row r="378" spans="1:11" s="56" customFormat="1" ht="16.5" customHeight="1">
      <c r="A378" s="117"/>
      <c r="B378" s="117"/>
      <c r="C378" s="81"/>
      <c r="D378" s="79"/>
      <c r="E378" s="236"/>
      <c r="F378" s="236"/>
      <c r="G378" s="125"/>
      <c r="J378" s="117"/>
      <c r="K378" s="117"/>
    </row>
    <row r="379" spans="1:11" s="56" customFormat="1" ht="16.5" customHeight="1">
      <c r="A379" s="117"/>
      <c r="B379" s="117"/>
      <c r="C379" s="81"/>
      <c r="D379" s="79"/>
      <c r="E379" s="236"/>
      <c r="F379" s="236"/>
      <c r="G379" s="125"/>
      <c r="J379" s="117"/>
      <c r="K379" s="117"/>
    </row>
    <row r="380" spans="1:11" s="56" customFormat="1" ht="16.5" customHeight="1">
      <c r="A380" s="117"/>
      <c r="B380" s="117"/>
      <c r="C380" s="81"/>
      <c r="D380" s="79"/>
      <c r="E380" s="236"/>
      <c r="F380" s="236"/>
      <c r="G380" s="125"/>
      <c r="J380" s="117"/>
      <c r="K380" s="117"/>
    </row>
    <row r="381" spans="1:11" s="56" customFormat="1" ht="16.5" customHeight="1">
      <c r="A381" s="117"/>
      <c r="B381" s="117"/>
      <c r="C381" s="81"/>
      <c r="D381" s="79"/>
      <c r="E381" s="236"/>
      <c r="F381" s="236"/>
      <c r="G381" s="125"/>
      <c r="J381" s="117"/>
      <c r="K381" s="117"/>
    </row>
    <row r="382" spans="1:11" s="56" customFormat="1" ht="16.5" customHeight="1">
      <c r="A382" s="117"/>
      <c r="B382" s="117"/>
      <c r="C382" s="81"/>
      <c r="D382" s="79"/>
      <c r="E382" s="236"/>
      <c r="F382" s="236"/>
      <c r="G382" s="125"/>
      <c r="J382" s="117"/>
      <c r="K382" s="117"/>
    </row>
    <row r="383" spans="1:11" s="56" customFormat="1" ht="16.5" customHeight="1">
      <c r="A383" s="117"/>
      <c r="B383" s="117"/>
      <c r="C383" s="81"/>
      <c r="D383" s="79"/>
      <c r="E383" s="236"/>
      <c r="F383" s="236"/>
      <c r="G383" s="125"/>
      <c r="J383" s="117"/>
      <c r="K383" s="117"/>
    </row>
    <row r="384" spans="1:11" s="56" customFormat="1" ht="16.5" customHeight="1">
      <c r="A384" s="117"/>
      <c r="B384" s="117"/>
      <c r="C384" s="81"/>
      <c r="D384" s="79"/>
      <c r="E384" s="236"/>
      <c r="F384" s="236"/>
      <c r="G384" s="125"/>
      <c r="J384" s="117"/>
      <c r="K384" s="117"/>
    </row>
    <row r="385" spans="1:11" s="56" customFormat="1" ht="16.5" customHeight="1">
      <c r="A385" s="117"/>
      <c r="B385" s="117"/>
      <c r="C385" s="81"/>
      <c r="D385" s="79"/>
      <c r="E385" s="236"/>
      <c r="F385" s="236"/>
      <c r="G385" s="125"/>
      <c r="J385" s="117"/>
      <c r="K385" s="117"/>
    </row>
    <row r="386" spans="1:11" s="56" customFormat="1" ht="16.5" customHeight="1">
      <c r="A386" s="117"/>
      <c r="B386" s="117"/>
      <c r="C386" s="81"/>
      <c r="D386" s="79"/>
      <c r="E386" s="236"/>
      <c r="F386" s="236"/>
      <c r="G386" s="125"/>
      <c r="J386" s="117"/>
      <c r="K386" s="117"/>
    </row>
    <row r="387" spans="1:11" s="56" customFormat="1" ht="16.5" customHeight="1">
      <c r="A387" s="117"/>
      <c r="B387" s="117"/>
      <c r="C387" s="81"/>
      <c r="D387" s="79"/>
      <c r="E387" s="236"/>
      <c r="F387" s="236"/>
      <c r="G387" s="125"/>
      <c r="J387" s="117"/>
      <c r="K387" s="117"/>
    </row>
    <row r="388" spans="1:11" s="56" customFormat="1" ht="16.5" customHeight="1">
      <c r="A388" s="117"/>
      <c r="B388" s="117"/>
      <c r="C388" s="81"/>
      <c r="D388" s="79"/>
      <c r="E388" s="236"/>
      <c r="F388" s="236"/>
      <c r="G388" s="125"/>
      <c r="J388" s="117"/>
      <c r="K388" s="117"/>
    </row>
    <row r="389" spans="1:11" s="56" customFormat="1" ht="16.5" customHeight="1">
      <c r="A389" s="117"/>
      <c r="B389" s="117"/>
      <c r="C389" s="81"/>
      <c r="D389" s="79"/>
      <c r="E389" s="236"/>
      <c r="F389" s="236"/>
      <c r="G389" s="125"/>
      <c r="J389" s="117"/>
      <c r="K389" s="117"/>
    </row>
    <row r="390" spans="1:11" s="56" customFormat="1" ht="16.5" customHeight="1">
      <c r="A390" s="117"/>
      <c r="B390" s="117"/>
      <c r="C390" s="81"/>
      <c r="D390" s="79"/>
      <c r="E390" s="236"/>
      <c r="F390" s="236"/>
      <c r="G390" s="125"/>
      <c r="J390" s="117"/>
      <c r="K390" s="117"/>
    </row>
    <row r="391" spans="1:11" s="56" customFormat="1" ht="16.5" customHeight="1">
      <c r="A391" s="117"/>
      <c r="B391" s="117"/>
      <c r="C391" s="81"/>
      <c r="D391" s="79"/>
      <c r="E391" s="236"/>
      <c r="F391" s="236"/>
      <c r="G391" s="125"/>
      <c r="J391" s="117"/>
      <c r="K391" s="117"/>
    </row>
    <row r="392" spans="1:11" s="56" customFormat="1" ht="16.5" customHeight="1">
      <c r="A392" s="117"/>
      <c r="B392" s="117"/>
      <c r="C392" s="81"/>
      <c r="D392" s="79"/>
      <c r="E392" s="236"/>
      <c r="F392" s="236"/>
      <c r="G392" s="125"/>
      <c r="J392" s="117"/>
      <c r="K392" s="117"/>
    </row>
    <row r="393" spans="1:11" s="56" customFormat="1" ht="16.5" customHeight="1">
      <c r="A393" s="117"/>
      <c r="B393" s="117"/>
      <c r="C393" s="81"/>
      <c r="D393" s="79"/>
      <c r="E393" s="236"/>
      <c r="F393" s="236"/>
      <c r="G393" s="125"/>
      <c r="J393" s="117"/>
      <c r="K393" s="117"/>
    </row>
    <row r="394" spans="1:11" s="56" customFormat="1" ht="16.5" customHeight="1">
      <c r="A394" s="117"/>
      <c r="B394" s="117"/>
      <c r="C394" s="81"/>
      <c r="D394" s="79"/>
      <c r="E394" s="236"/>
      <c r="F394" s="236"/>
      <c r="G394" s="125"/>
      <c r="J394" s="117"/>
      <c r="K394" s="117"/>
    </row>
    <row r="395" spans="1:11" s="56" customFormat="1" ht="16.5" customHeight="1">
      <c r="A395" s="117"/>
      <c r="B395" s="117"/>
      <c r="C395" s="81"/>
      <c r="D395" s="79"/>
      <c r="E395" s="236"/>
      <c r="F395" s="236"/>
      <c r="G395" s="125"/>
      <c r="J395" s="117"/>
      <c r="K395" s="117"/>
    </row>
    <row r="396" spans="1:11" s="56" customFormat="1" ht="16.5" customHeight="1">
      <c r="A396" s="117"/>
      <c r="B396" s="117"/>
      <c r="C396" s="81"/>
      <c r="D396" s="79"/>
      <c r="E396" s="236"/>
      <c r="F396" s="236"/>
      <c r="G396" s="125"/>
      <c r="J396" s="117"/>
      <c r="K396" s="117"/>
    </row>
    <row r="397" spans="1:11" s="56" customFormat="1" ht="16.5" customHeight="1">
      <c r="A397" s="117"/>
      <c r="B397" s="117"/>
      <c r="C397" s="81"/>
      <c r="D397" s="79"/>
      <c r="E397" s="236"/>
      <c r="F397" s="236"/>
      <c r="G397" s="125"/>
      <c r="J397" s="117"/>
      <c r="K397" s="117"/>
    </row>
    <row r="398" spans="1:11" s="56" customFormat="1" ht="16.5" customHeight="1">
      <c r="A398" s="117"/>
      <c r="B398" s="117"/>
      <c r="C398" s="81"/>
      <c r="D398" s="79"/>
      <c r="E398" s="236"/>
      <c r="F398" s="236"/>
      <c r="G398" s="125"/>
      <c r="J398" s="117"/>
      <c r="K398" s="117"/>
    </row>
    <row r="399" spans="1:11" s="56" customFormat="1" ht="16.5" customHeight="1">
      <c r="A399" s="117"/>
      <c r="B399" s="117"/>
      <c r="C399" s="81"/>
      <c r="D399" s="79"/>
      <c r="E399" s="236"/>
      <c r="F399" s="236"/>
      <c r="G399" s="125"/>
      <c r="J399" s="117"/>
      <c r="K399" s="117"/>
    </row>
    <row r="400" spans="1:11" s="56" customFormat="1" ht="16.5" customHeight="1">
      <c r="A400" s="117"/>
      <c r="B400" s="117"/>
      <c r="C400" s="81"/>
      <c r="D400" s="79"/>
      <c r="E400" s="236"/>
      <c r="F400" s="236"/>
      <c r="G400" s="125"/>
      <c r="J400" s="117"/>
      <c r="K400" s="117"/>
    </row>
    <row r="401" spans="1:11" s="56" customFormat="1" ht="16.5" customHeight="1">
      <c r="A401" s="117"/>
      <c r="B401" s="117"/>
      <c r="C401" s="81"/>
      <c r="D401" s="79"/>
      <c r="E401" s="236"/>
      <c r="F401" s="236"/>
      <c r="G401" s="125"/>
      <c r="J401" s="117"/>
      <c r="K401" s="117"/>
    </row>
    <row r="402" spans="1:11" s="56" customFormat="1" ht="16.5" customHeight="1">
      <c r="A402" s="117"/>
      <c r="B402" s="117"/>
      <c r="C402" s="81"/>
      <c r="D402" s="79"/>
      <c r="E402" s="236"/>
      <c r="F402" s="236"/>
      <c r="G402" s="125"/>
      <c r="J402" s="117"/>
      <c r="K402" s="117"/>
    </row>
    <row r="403" spans="1:11" s="56" customFormat="1" ht="16.5" customHeight="1">
      <c r="A403" s="117"/>
      <c r="B403" s="117"/>
      <c r="C403" s="81"/>
      <c r="D403" s="79"/>
      <c r="E403" s="236"/>
      <c r="F403" s="236"/>
      <c r="G403" s="125"/>
      <c r="J403" s="117"/>
      <c r="K403" s="117"/>
    </row>
    <row r="404" spans="1:11" s="56" customFormat="1" ht="16.5" customHeight="1">
      <c r="A404" s="117"/>
      <c r="B404" s="117"/>
      <c r="C404" s="81"/>
      <c r="D404" s="79"/>
      <c r="E404" s="236"/>
      <c r="F404" s="236"/>
      <c r="G404" s="125"/>
      <c r="J404" s="117"/>
      <c r="K404" s="117"/>
    </row>
    <row r="405" spans="1:11" s="56" customFormat="1" ht="16.5" customHeight="1">
      <c r="A405" s="117"/>
      <c r="B405" s="117"/>
      <c r="C405" s="81"/>
      <c r="D405" s="79"/>
      <c r="E405" s="236"/>
      <c r="F405" s="236"/>
      <c r="G405" s="125"/>
      <c r="J405" s="117"/>
      <c r="K405" s="117"/>
    </row>
    <row r="406" spans="1:11" s="56" customFormat="1" ht="16.5" customHeight="1">
      <c r="A406" s="117"/>
      <c r="B406" s="117"/>
      <c r="C406" s="81"/>
      <c r="D406" s="79"/>
      <c r="E406" s="236"/>
      <c r="F406" s="236"/>
      <c r="G406" s="125"/>
      <c r="J406" s="117"/>
      <c r="K406" s="117"/>
    </row>
    <row r="407" spans="1:11" s="56" customFormat="1" ht="16.5" customHeight="1">
      <c r="A407" s="117"/>
      <c r="B407" s="117"/>
      <c r="C407" s="81"/>
      <c r="D407" s="79"/>
      <c r="E407" s="236"/>
      <c r="F407" s="236"/>
      <c r="G407" s="125"/>
      <c r="J407" s="117"/>
      <c r="K407" s="117"/>
    </row>
    <row r="408" spans="1:11" s="56" customFormat="1" ht="16.5" customHeight="1">
      <c r="A408" s="117"/>
      <c r="B408" s="117"/>
      <c r="C408" s="81"/>
      <c r="D408" s="79"/>
      <c r="E408" s="236"/>
      <c r="F408" s="236"/>
      <c r="G408" s="125"/>
      <c r="J408" s="117"/>
      <c r="K408" s="117"/>
    </row>
    <row r="409" spans="1:11" s="56" customFormat="1" ht="16.5" customHeight="1">
      <c r="A409" s="117"/>
      <c r="B409" s="117"/>
      <c r="C409" s="81"/>
      <c r="D409" s="79"/>
      <c r="E409" s="236"/>
      <c r="F409" s="236"/>
      <c r="G409" s="125"/>
      <c r="J409" s="117"/>
      <c r="K409" s="117"/>
    </row>
    <row r="410" spans="1:11" s="56" customFormat="1" ht="16.5" customHeight="1">
      <c r="A410" s="117"/>
      <c r="B410" s="117"/>
      <c r="C410" s="81"/>
      <c r="D410" s="79"/>
      <c r="E410" s="236"/>
      <c r="F410" s="236"/>
      <c r="G410" s="125"/>
      <c r="J410" s="117"/>
      <c r="K410" s="117"/>
    </row>
    <row r="411" spans="1:11" s="56" customFormat="1" ht="16.5" customHeight="1">
      <c r="A411" s="117"/>
      <c r="B411" s="117"/>
      <c r="C411" s="81"/>
      <c r="D411" s="79"/>
      <c r="E411" s="236"/>
      <c r="F411" s="236"/>
      <c r="G411" s="125"/>
      <c r="J411" s="117"/>
      <c r="K411" s="117"/>
    </row>
    <row r="412" spans="1:11" s="56" customFormat="1" ht="16.5" customHeight="1">
      <c r="A412" s="117"/>
      <c r="B412" s="117"/>
      <c r="C412" s="81"/>
      <c r="D412" s="79"/>
      <c r="E412" s="236"/>
      <c r="F412" s="236"/>
      <c r="G412" s="125"/>
      <c r="J412" s="117"/>
      <c r="K412" s="117"/>
    </row>
    <row r="413" spans="1:11" s="56" customFormat="1" ht="16.5" customHeight="1">
      <c r="A413" s="117"/>
      <c r="B413" s="117"/>
      <c r="C413" s="81"/>
      <c r="D413" s="79"/>
      <c r="E413" s="236"/>
      <c r="F413" s="236"/>
      <c r="G413" s="125"/>
      <c r="J413" s="117"/>
      <c r="K413" s="117"/>
    </row>
    <row r="414" spans="1:11" s="56" customFormat="1" ht="16.5" customHeight="1">
      <c r="A414" s="117"/>
      <c r="B414" s="117"/>
      <c r="C414" s="81"/>
      <c r="D414" s="79"/>
      <c r="E414" s="236"/>
      <c r="F414" s="236"/>
      <c r="G414" s="125"/>
      <c r="J414" s="117"/>
      <c r="K414" s="117"/>
    </row>
    <row r="415" spans="1:11" s="56" customFormat="1" ht="16.5" customHeight="1">
      <c r="A415" s="117"/>
      <c r="B415" s="117"/>
      <c r="C415" s="81"/>
      <c r="D415" s="79"/>
      <c r="E415" s="236"/>
      <c r="F415" s="236"/>
      <c r="G415" s="125"/>
      <c r="J415" s="117"/>
      <c r="K415" s="117"/>
    </row>
    <row r="416" spans="1:11" s="56" customFormat="1" ht="16.5" customHeight="1">
      <c r="A416" s="117"/>
      <c r="B416" s="117"/>
      <c r="C416" s="81"/>
      <c r="D416" s="79"/>
      <c r="E416" s="236"/>
      <c r="F416" s="236"/>
      <c r="G416" s="125"/>
      <c r="J416" s="117"/>
      <c r="K416" s="117"/>
    </row>
    <row r="417" spans="1:11" s="56" customFormat="1" ht="16.5" customHeight="1">
      <c r="A417" s="117"/>
      <c r="B417" s="117"/>
      <c r="C417" s="81"/>
      <c r="D417" s="79"/>
      <c r="E417" s="236"/>
      <c r="F417" s="236"/>
      <c r="G417" s="125"/>
      <c r="J417" s="117"/>
      <c r="K417" s="117"/>
    </row>
    <row r="418" spans="1:11" s="56" customFormat="1" ht="16.5" customHeight="1">
      <c r="A418" s="117"/>
      <c r="B418" s="117"/>
      <c r="C418" s="81"/>
      <c r="D418" s="79"/>
      <c r="E418" s="236"/>
      <c r="F418" s="236"/>
      <c r="G418" s="125"/>
      <c r="J418" s="117"/>
      <c r="K418" s="117"/>
    </row>
    <row r="419" spans="1:11" s="56" customFormat="1" ht="16.5" customHeight="1">
      <c r="A419" s="117"/>
      <c r="B419" s="117"/>
      <c r="C419" s="81"/>
      <c r="D419" s="79"/>
      <c r="E419" s="236"/>
      <c r="F419" s="236"/>
      <c r="G419" s="125"/>
      <c r="J419" s="117"/>
      <c r="K419" s="117"/>
    </row>
    <row r="420" spans="1:11" s="56" customFormat="1" ht="16.5" customHeight="1">
      <c r="A420" s="117"/>
      <c r="B420" s="117"/>
      <c r="C420" s="81"/>
      <c r="D420" s="79"/>
      <c r="E420" s="236"/>
      <c r="F420" s="236"/>
      <c r="G420" s="125"/>
      <c r="J420" s="117"/>
      <c r="K420" s="117"/>
    </row>
    <row r="421" spans="1:11" s="56" customFormat="1" ht="16.5" customHeight="1">
      <c r="A421" s="117"/>
      <c r="B421" s="117"/>
      <c r="C421" s="81"/>
      <c r="D421" s="79"/>
      <c r="E421" s="236"/>
      <c r="F421" s="236"/>
      <c r="G421" s="125"/>
      <c r="J421" s="117"/>
      <c r="K421" s="117"/>
    </row>
    <row r="422" spans="1:11" s="56" customFormat="1" ht="16.5" customHeight="1">
      <c r="A422" s="117"/>
      <c r="B422" s="117"/>
      <c r="C422" s="81"/>
      <c r="D422" s="79"/>
      <c r="E422" s="236"/>
      <c r="F422" s="236"/>
      <c r="G422" s="125"/>
      <c r="J422" s="117"/>
      <c r="K422" s="117"/>
    </row>
    <row r="423" spans="1:11" s="56" customFormat="1" ht="16.5" customHeight="1">
      <c r="A423" s="117"/>
      <c r="B423" s="117"/>
      <c r="C423" s="81"/>
      <c r="D423" s="79"/>
      <c r="E423" s="236"/>
      <c r="F423" s="236"/>
      <c r="G423" s="125"/>
      <c r="J423" s="117"/>
      <c r="K423" s="117"/>
    </row>
    <row r="424" spans="1:11" s="56" customFormat="1" ht="16.5" customHeight="1">
      <c r="A424" s="117"/>
      <c r="B424" s="117"/>
      <c r="C424" s="81"/>
      <c r="D424" s="79"/>
      <c r="E424" s="236"/>
      <c r="F424" s="236"/>
      <c r="G424" s="125"/>
      <c r="J424" s="117"/>
      <c r="K424" s="117"/>
    </row>
    <row r="425" spans="1:11" s="56" customFormat="1" ht="16.5" customHeight="1">
      <c r="A425" s="117"/>
      <c r="B425" s="117"/>
      <c r="C425" s="81"/>
      <c r="D425" s="79"/>
      <c r="E425" s="236"/>
      <c r="F425" s="236"/>
      <c r="G425" s="125"/>
      <c r="J425" s="117"/>
      <c r="K425" s="117"/>
    </row>
    <row r="426" spans="1:11" s="56" customFormat="1" ht="16.5" customHeight="1">
      <c r="A426" s="117"/>
      <c r="B426" s="117"/>
      <c r="C426" s="81"/>
      <c r="D426" s="79"/>
      <c r="E426" s="236"/>
      <c r="F426" s="236"/>
      <c r="G426" s="125"/>
      <c r="J426" s="117"/>
      <c r="K426" s="117"/>
    </row>
    <row r="427" spans="1:11" s="56" customFormat="1" ht="16.5" customHeight="1">
      <c r="A427" s="117"/>
      <c r="B427" s="117"/>
      <c r="C427" s="81"/>
      <c r="D427" s="79"/>
      <c r="E427" s="236"/>
      <c r="F427" s="236"/>
      <c r="G427" s="125"/>
      <c r="J427" s="117"/>
      <c r="K427" s="117"/>
    </row>
    <row r="428" spans="1:11" s="56" customFormat="1" ht="16.5" customHeight="1">
      <c r="A428" s="117"/>
      <c r="B428" s="117"/>
      <c r="C428" s="81"/>
      <c r="D428" s="79"/>
      <c r="E428" s="236"/>
      <c r="F428" s="236"/>
      <c r="G428" s="125"/>
      <c r="J428" s="117"/>
      <c r="K428" s="117"/>
    </row>
    <row r="429" spans="1:11" s="56" customFormat="1" ht="16.5" customHeight="1">
      <c r="A429" s="117"/>
      <c r="B429" s="117"/>
      <c r="C429" s="81"/>
      <c r="D429" s="79"/>
      <c r="E429" s="236"/>
      <c r="F429" s="236"/>
      <c r="G429" s="125"/>
      <c r="J429" s="117"/>
      <c r="K429" s="117"/>
    </row>
    <row r="430" spans="1:11" s="56" customFormat="1" ht="16.5" customHeight="1">
      <c r="A430" s="117"/>
      <c r="B430" s="117"/>
      <c r="C430" s="81"/>
      <c r="D430" s="79"/>
      <c r="E430" s="236"/>
      <c r="F430" s="236"/>
      <c r="G430" s="125"/>
      <c r="J430" s="117"/>
      <c r="K430" s="117"/>
    </row>
    <row r="431" spans="1:11" s="56" customFormat="1" ht="16.5" customHeight="1">
      <c r="A431" s="117"/>
      <c r="B431" s="117"/>
      <c r="C431" s="81"/>
      <c r="D431" s="79"/>
      <c r="E431" s="236"/>
      <c r="F431" s="236"/>
      <c r="G431" s="125"/>
      <c r="J431" s="117"/>
      <c r="K431" s="117"/>
    </row>
    <row r="432" spans="1:11" s="56" customFormat="1" ht="16.5" customHeight="1">
      <c r="A432" s="117"/>
      <c r="B432" s="117"/>
      <c r="C432" s="81"/>
      <c r="D432" s="79"/>
      <c r="E432" s="236"/>
      <c r="F432" s="236"/>
      <c r="G432" s="125"/>
      <c r="J432" s="117"/>
      <c r="K432" s="117"/>
    </row>
    <row r="433" spans="1:11" s="56" customFormat="1" ht="16.5" customHeight="1">
      <c r="A433" s="117"/>
      <c r="B433" s="117"/>
      <c r="C433" s="81"/>
      <c r="D433" s="79"/>
      <c r="E433" s="236"/>
      <c r="F433" s="236"/>
      <c r="G433" s="125"/>
      <c r="J433" s="117"/>
      <c r="K433" s="117"/>
    </row>
    <row r="434" spans="1:11" s="56" customFormat="1" ht="16.5" customHeight="1">
      <c r="A434" s="117"/>
      <c r="B434" s="117"/>
      <c r="C434" s="81"/>
      <c r="D434" s="79"/>
      <c r="E434" s="236"/>
      <c r="F434" s="236"/>
      <c r="G434" s="125"/>
      <c r="J434" s="117"/>
      <c r="K434" s="117"/>
    </row>
    <row r="435" spans="1:11" s="56" customFormat="1" ht="16.5" customHeight="1">
      <c r="A435" s="117"/>
      <c r="B435" s="117"/>
      <c r="C435" s="81"/>
      <c r="D435" s="79"/>
      <c r="E435" s="236"/>
      <c r="F435" s="236"/>
      <c r="G435" s="125"/>
      <c r="J435" s="117"/>
      <c r="K435" s="117"/>
    </row>
    <row r="436" spans="1:11" s="56" customFormat="1" ht="16.5" customHeight="1">
      <c r="A436" s="117"/>
      <c r="B436" s="117"/>
      <c r="C436" s="81"/>
      <c r="D436" s="79"/>
      <c r="E436" s="236"/>
      <c r="F436" s="236"/>
      <c r="G436" s="125"/>
      <c r="J436" s="117"/>
      <c r="K436" s="117"/>
    </row>
    <row r="437" spans="1:11" s="56" customFormat="1" ht="16.5" customHeight="1">
      <c r="A437" s="117"/>
      <c r="B437" s="117"/>
      <c r="C437" s="81"/>
      <c r="D437" s="79"/>
      <c r="E437" s="236"/>
      <c r="F437" s="236"/>
      <c r="G437" s="125"/>
      <c r="J437" s="117"/>
      <c r="K437" s="117"/>
    </row>
    <row r="438" spans="1:11" s="56" customFormat="1" ht="16.5" customHeight="1">
      <c r="A438" s="117"/>
      <c r="B438" s="117"/>
      <c r="C438" s="81"/>
      <c r="D438" s="79"/>
      <c r="E438" s="236"/>
      <c r="F438" s="236"/>
      <c r="G438" s="125"/>
      <c r="J438" s="117"/>
      <c r="K438" s="117"/>
    </row>
    <row r="439" spans="1:11" s="56" customFormat="1" ht="16.5" customHeight="1">
      <c r="A439" s="117"/>
      <c r="B439" s="117"/>
      <c r="C439" s="81"/>
      <c r="D439" s="79"/>
      <c r="E439" s="236"/>
      <c r="F439" s="236"/>
      <c r="G439" s="125"/>
      <c r="J439" s="117"/>
      <c r="K439" s="117"/>
    </row>
    <row r="440" spans="1:11" s="56" customFormat="1" ht="16.5" customHeight="1">
      <c r="A440" s="117"/>
      <c r="B440" s="117"/>
      <c r="C440" s="81"/>
      <c r="D440" s="79"/>
      <c r="E440" s="236"/>
      <c r="F440" s="236"/>
      <c r="G440" s="125"/>
      <c r="J440" s="117"/>
      <c r="K440" s="117"/>
    </row>
    <row r="441" spans="1:11" s="56" customFormat="1" ht="16.5" customHeight="1">
      <c r="A441" s="117"/>
      <c r="B441" s="117"/>
      <c r="C441" s="81"/>
      <c r="D441" s="79"/>
      <c r="E441" s="236"/>
      <c r="F441" s="236"/>
      <c r="G441" s="125"/>
      <c r="J441" s="117"/>
      <c r="K441" s="117"/>
    </row>
    <row r="442" spans="1:11" s="56" customFormat="1" ht="16.5" customHeight="1">
      <c r="A442" s="117"/>
      <c r="B442" s="117"/>
      <c r="C442" s="81"/>
      <c r="D442" s="79"/>
      <c r="E442" s="236"/>
      <c r="F442" s="236"/>
      <c r="G442" s="125"/>
      <c r="J442" s="117"/>
      <c r="K442" s="117"/>
    </row>
    <row r="443" spans="1:11" s="56" customFormat="1" ht="16.5" customHeight="1">
      <c r="A443" s="117"/>
      <c r="B443" s="117"/>
      <c r="C443" s="81"/>
      <c r="D443" s="79"/>
      <c r="E443" s="236"/>
      <c r="F443" s="236"/>
      <c r="G443" s="125"/>
      <c r="J443" s="117"/>
      <c r="K443" s="117"/>
    </row>
    <row r="444" spans="1:11" s="56" customFormat="1" ht="16.5" customHeight="1">
      <c r="A444" s="117"/>
      <c r="B444" s="117"/>
      <c r="C444" s="81"/>
      <c r="D444" s="79"/>
      <c r="E444" s="236"/>
      <c r="F444" s="236"/>
      <c r="G444" s="125"/>
      <c r="J444" s="117"/>
      <c r="K444" s="117"/>
    </row>
    <row r="445" spans="1:11" s="56" customFormat="1" ht="16.5" customHeight="1">
      <c r="A445" s="117"/>
      <c r="B445" s="117"/>
      <c r="C445" s="81"/>
      <c r="D445" s="79"/>
      <c r="E445" s="236"/>
      <c r="F445" s="236"/>
      <c r="G445" s="125"/>
      <c r="J445" s="117"/>
      <c r="K445" s="117"/>
    </row>
    <row r="446" spans="1:11" s="56" customFormat="1" ht="16.5" customHeight="1">
      <c r="A446" s="117"/>
      <c r="B446" s="117"/>
      <c r="C446" s="81"/>
      <c r="D446" s="79"/>
      <c r="E446" s="236"/>
      <c r="F446" s="236"/>
      <c r="G446" s="125"/>
      <c r="J446" s="117"/>
      <c r="K446" s="117"/>
    </row>
    <row r="447" spans="1:11" s="56" customFormat="1" ht="16.5" customHeight="1">
      <c r="A447" s="117"/>
      <c r="B447" s="117"/>
      <c r="C447" s="81"/>
      <c r="D447" s="79"/>
      <c r="E447" s="236"/>
      <c r="F447" s="236"/>
      <c r="G447" s="125"/>
      <c r="J447" s="117"/>
      <c r="K447" s="117"/>
    </row>
    <row r="448" spans="1:11" s="56" customFormat="1" ht="16.5" customHeight="1">
      <c r="A448" s="117"/>
      <c r="B448" s="117"/>
      <c r="C448" s="81"/>
      <c r="D448" s="79"/>
      <c r="E448" s="236"/>
      <c r="F448" s="236"/>
      <c r="G448" s="125"/>
      <c r="J448" s="117"/>
      <c r="K448" s="117"/>
    </row>
    <row r="449" spans="1:11" s="56" customFormat="1" ht="16.5" customHeight="1">
      <c r="A449" s="117"/>
      <c r="B449" s="117"/>
      <c r="C449" s="81"/>
      <c r="D449" s="79"/>
      <c r="E449" s="236"/>
      <c r="F449" s="236"/>
      <c r="G449" s="125"/>
      <c r="J449" s="117"/>
      <c r="K449" s="117"/>
    </row>
    <row r="450" spans="1:11" s="56" customFormat="1" ht="16.5" customHeight="1">
      <c r="A450" s="117"/>
      <c r="B450" s="117"/>
      <c r="C450" s="81"/>
      <c r="D450" s="79"/>
      <c r="E450" s="236"/>
      <c r="F450" s="236"/>
      <c r="G450" s="125"/>
      <c r="J450" s="117"/>
      <c r="K450" s="117"/>
    </row>
    <row r="451" spans="1:11" s="56" customFormat="1" ht="16.5" customHeight="1">
      <c r="A451" s="117"/>
      <c r="B451" s="117"/>
      <c r="C451" s="81"/>
      <c r="D451" s="79"/>
      <c r="E451" s="236"/>
      <c r="F451" s="236"/>
      <c r="G451" s="125"/>
      <c r="J451" s="117"/>
      <c r="K451" s="117"/>
    </row>
    <row r="452" spans="1:11" s="56" customFormat="1" ht="16.5" customHeight="1">
      <c r="A452" s="117"/>
      <c r="B452" s="117"/>
      <c r="C452" s="81"/>
      <c r="D452" s="79"/>
      <c r="E452" s="236"/>
      <c r="F452" s="236"/>
      <c r="G452" s="125"/>
      <c r="J452" s="117"/>
      <c r="K452" s="117"/>
    </row>
    <row r="453" spans="1:11" s="56" customFormat="1" ht="16.5" customHeight="1">
      <c r="A453" s="117"/>
      <c r="B453" s="117"/>
      <c r="C453" s="81"/>
      <c r="D453" s="79"/>
      <c r="E453" s="236"/>
      <c r="F453" s="236"/>
      <c r="G453" s="125"/>
      <c r="J453" s="117"/>
      <c r="K453" s="117"/>
    </row>
    <row r="454" spans="1:11" s="56" customFormat="1" ht="16.5" customHeight="1">
      <c r="A454" s="117"/>
      <c r="B454" s="117"/>
      <c r="C454" s="81"/>
      <c r="D454" s="79"/>
      <c r="E454" s="236"/>
      <c r="F454" s="236"/>
      <c r="G454" s="125"/>
      <c r="J454" s="117"/>
      <c r="K454" s="117"/>
    </row>
    <row r="455" spans="1:11" s="56" customFormat="1" ht="16.5" customHeight="1">
      <c r="A455" s="117"/>
      <c r="B455" s="117"/>
      <c r="C455" s="81"/>
      <c r="D455" s="79"/>
      <c r="E455" s="236"/>
      <c r="F455" s="236"/>
      <c r="G455" s="125"/>
      <c r="J455" s="117"/>
      <c r="K455" s="117"/>
    </row>
    <row r="456" spans="1:11" s="56" customFormat="1" ht="16.5" customHeight="1">
      <c r="A456" s="117"/>
      <c r="B456" s="117"/>
      <c r="C456" s="81"/>
      <c r="D456" s="79"/>
      <c r="E456" s="236"/>
      <c r="F456" s="236"/>
      <c r="G456" s="125"/>
      <c r="J456" s="117"/>
      <c r="K456" s="117"/>
    </row>
    <row r="457" spans="1:11" s="56" customFormat="1" ht="16.5" customHeight="1">
      <c r="A457" s="117"/>
      <c r="B457" s="117"/>
      <c r="C457" s="81"/>
      <c r="D457" s="79"/>
      <c r="E457" s="236"/>
      <c r="F457" s="236"/>
      <c r="G457" s="125"/>
      <c r="J457" s="117"/>
      <c r="K457" s="117"/>
    </row>
    <row r="458" spans="1:11" s="56" customFormat="1" ht="16.5" customHeight="1">
      <c r="A458" s="117"/>
      <c r="B458" s="117"/>
      <c r="C458" s="81"/>
      <c r="D458" s="79"/>
      <c r="E458" s="236"/>
      <c r="F458" s="236"/>
      <c r="G458" s="125"/>
      <c r="J458" s="117"/>
      <c r="K458" s="117"/>
    </row>
    <row r="459" spans="1:11" s="56" customFormat="1" ht="16.5" customHeight="1">
      <c r="A459" s="117"/>
      <c r="B459" s="117"/>
      <c r="C459" s="81"/>
      <c r="D459" s="79"/>
      <c r="E459" s="236"/>
      <c r="F459" s="236"/>
      <c r="G459" s="125"/>
      <c r="J459" s="117"/>
      <c r="K459" s="117"/>
    </row>
    <row r="460" spans="1:11" s="56" customFormat="1" ht="16.5" customHeight="1">
      <c r="A460" s="117"/>
      <c r="B460" s="117"/>
      <c r="C460" s="81"/>
      <c r="D460" s="79"/>
      <c r="E460" s="236"/>
      <c r="F460" s="236"/>
      <c r="G460" s="125"/>
      <c r="J460" s="117"/>
      <c r="K460" s="117"/>
    </row>
    <row r="461" spans="1:11" s="56" customFormat="1" ht="16.5" customHeight="1">
      <c r="A461" s="117"/>
      <c r="B461" s="117"/>
      <c r="C461" s="81"/>
      <c r="D461" s="79"/>
      <c r="E461" s="236"/>
      <c r="F461" s="236"/>
      <c r="G461" s="125"/>
      <c r="J461" s="117"/>
      <c r="K461" s="117"/>
    </row>
    <row r="462" spans="1:11" s="56" customFormat="1" ht="16.5" customHeight="1">
      <c r="A462" s="117"/>
      <c r="B462" s="117"/>
      <c r="C462" s="81"/>
      <c r="D462" s="79"/>
      <c r="E462" s="236"/>
      <c r="F462" s="236"/>
      <c r="G462" s="125"/>
      <c r="J462" s="117"/>
      <c r="K462" s="117"/>
    </row>
    <row r="463" spans="1:11" s="56" customFormat="1" ht="16.5" customHeight="1">
      <c r="A463" s="117"/>
      <c r="B463" s="117"/>
      <c r="C463" s="81"/>
      <c r="D463" s="79"/>
      <c r="E463" s="236"/>
      <c r="F463" s="236"/>
      <c r="G463" s="125"/>
      <c r="J463" s="117"/>
      <c r="K463" s="117"/>
    </row>
    <row r="464" spans="1:11" s="56" customFormat="1" ht="16.5" customHeight="1">
      <c r="A464" s="117"/>
      <c r="B464" s="117"/>
      <c r="C464" s="81"/>
      <c r="D464" s="79"/>
      <c r="E464" s="236"/>
      <c r="F464" s="236"/>
      <c r="G464" s="125"/>
      <c r="J464" s="117"/>
      <c r="K464" s="117"/>
    </row>
    <row r="465" spans="1:11" s="56" customFormat="1" ht="16.5" customHeight="1">
      <c r="A465" s="117"/>
      <c r="B465" s="117"/>
      <c r="C465" s="81"/>
      <c r="D465" s="79"/>
      <c r="E465" s="236"/>
      <c r="F465" s="236"/>
      <c r="G465" s="125"/>
      <c r="J465" s="117"/>
      <c r="K465" s="117"/>
    </row>
    <row r="466" spans="1:11" s="56" customFormat="1" ht="16.5" customHeight="1">
      <c r="A466" s="117"/>
      <c r="B466" s="117"/>
      <c r="C466" s="81"/>
      <c r="D466" s="79"/>
      <c r="E466" s="236"/>
      <c r="F466" s="236"/>
      <c r="G466" s="125"/>
      <c r="J466" s="117"/>
      <c r="K466" s="117"/>
    </row>
    <row r="467" spans="1:11" s="56" customFormat="1" ht="16.5" customHeight="1">
      <c r="A467" s="117"/>
      <c r="B467" s="117"/>
      <c r="C467" s="81"/>
      <c r="D467" s="79"/>
      <c r="E467" s="236"/>
      <c r="F467" s="236"/>
      <c r="G467" s="125"/>
      <c r="J467" s="117"/>
      <c r="K467" s="117"/>
    </row>
    <row r="468" spans="1:11" s="56" customFormat="1" ht="16.5" customHeight="1">
      <c r="A468" s="117"/>
      <c r="B468" s="117"/>
      <c r="C468" s="81"/>
      <c r="D468" s="79"/>
      <c r="E468" s="236"/>
      <c r="F468" s="236"/>
      <c r="G468" s="125"/>
      <c r="J468" s="117"/>
      <c r="K468" s="117"/>
    </row>
    <row r="469" spans="1:11" s="56" customFormat="1" ht="16.5" customHeight="1">
      <c r="A469" s="117"/>
      <c r="B469" s="117"/>
      <c r="C469" s="81"/>
      <c r="D469" s="79"/>
      <c r="E469" s="236"/>
      <c r="F469" s="236"/>
      <c r="G469" s="125"/>
      <c r="J469" s="117"/>
      <c r="K469" s="117"/>
    </row>
    <row r="470" spans="1:11" s="56" customFormat="1" ht="16.5" customHeight="1">
      <c r="A470" s="117"/>
      <c r="B470" s="117"/>
      <c r="C470" s="81"/>
      <c r="D470" s="79"/>
      <c r="E470" s="236"/>
      <c r="F470" s="236"/>
      <c r="G470" s="125"/>
      <c r="J470" s="117"/>
      <c r="K470" s="117"/>
    </row>
    <row r="471" spans="1:11" s="56" customFormat="1" ht="16.5" customHeight="1">
      <c r="A471" s="117"/>
      <c r="B471" s="117"/>
      <c r="C471" s="81"/>
      <c r="D471" s="79"/>
      <c r="E471" s="236"/>
      <c r="F471" s="236"/>
      <c r="G471" s="125"/>
      <c r="J471" s="117"/>
      <c r="K471" s="117"/>
    </row>
    <row r="472" spans="1:11" s="56" customFormat="1" ht="16.5" customHeight="1">
      <c r="A472" s="117"/>
      <c r="B472" s="117"/>
      <c r="C472" s="81"/>
      <c r="D472" s="79"/>
      <c r="E472" s="236"/>
      <c r="F472" s="236"/>
      <c r="G472" s="125"/>
      <c r="J472" s="117"/>
      <c r="K472" s="117"/>
    </row>
    <row r="473" spans="1:11" s="56" customFormat="1" ht="16.5" customHeight="1">
      <c r="A473" s="117"/>
      <c r="B473" s="117"/>
      <c r="C473" s="81"/>
      <c r="D473" s="79"/>
      <c r="E473" s="236"/>
      <c r="F473" s="236"/>
      <c r="G473" s="125"/>
      <c r="J473" s="117"/>
      <c r="K473" s="117"/>
    </row>
    <row r="474" spans="1:11" s="56" customFormat="1" ht="16.5" customHeight="1">
      <c r="A474" s="117"/>
      <c r="B474" s="117"/>
      <c r="C474" s="81"/>
      <c r="D474" s="79"/>
      <c r="E474" s="236"/>
      <c r="F474" s="236"/>
      <c r="G474" s="125"/>
      <c r="J474" s="117"/>
      <c r="K474" s="117"/>
    </row>
    <row r="475" spans="1:11" s="56" customFormat="1" ht="16.5" customHeight="1">
      <c r="A475" s="117"/>
      <c r="B475" s="117"/>
      <c r="C475" s="81"/>
      <c r="D475" s="79"/>
      <c r="E475" s="236"/>
      <c r="F475" s="236"/>
      <c r="G475" s="125"/>
      <c r="J475" s="117"/>
      <c r="K475" s="117"/>
    </row>
    <row r="476" spans="1:11" s="56" customFormat="1" ht="16.5" customHeight="1">
      <c r="A476" s="117"/>
      <c r="B476" s="117"/>
      <c r="C476" s="81"/>
      <c r="D476" s="79"/>
      <c r="E476" s="236"/>
      <c r="F476" s="236"/>
      <c r="G476" s="125"/>
      <c r="J476" s="117"/>
      <c r="K476" s="117"/>
    </row>
    <row r="477" spans="1:11" s="56" customFormat="1" ht="16.5" customHeight="1">
      <c r="A477" s="117"/>
      <c r="B477" s="117"/>
      <c r="C477" s="81"/>
      <c r="D477" s="79"/>
      <c r="E477" s="236"/>
      <c r="F477" s="236"/>
      <c r="G477" s="125"/>
      <c r="J477" s="117"/>
      <c r="K477" s="117"/>
    </row>
    <row r="478" spans="1:11" s="56" customFormat="1" ht="16.5" customHeight="1">
      <c r="A478" s="117"/>
      <c r="B478" s="117"/>
      <c r="C478" s="81"/>
      <c r="D478" s="79"/>
      <c r="E478" s="236"/>
      <c r="F478" s="236"/>
      <c r="G478" s="125"/>
      <c r="J478" s="117"/>
      <c r="K478" s="117"/>
    </row>
    <row r="479" spans="1:11" s="56" customFormat="1" ht="16.5" customHeight="1">
      <c r="A479" s="117"/>
      <c r="B479" s="117"/>
      <c r="C479" s="81"/>
      <c r="D479" s="79"/>
      <c r="E479" s="236"/>
      <c r="F479" s="236"/>
      <c r="G479" s="125"/>
      <c r="J479" s="117"/>
      <c r="K479" s="117"/>
    </row>
    <row r="480" spans="1:11" s="56" customFormat="1" ht="16.5" customHeight="1">
      <c r="A480" s="117"/>
      <c r="B480" s="117"/>
      <c r="C480" s="81"/>
      <c r="D480" s="79"/>
      <c r="E480" s="236"/>
      <c r="F480" s="236"/>
      <c r="G480" s="125"/>
      <c r="J480" s="117"/>
      <c r="K480" s="117"/>
    </row>
    <row r="481" spans="1:11" s="56" customFormat="1" ht="16.5" customHeight="1">
      <c r="A481" s="117"/>
      <c r="B481" s="117"/>
      <c r="C481" s="81"/>
      <c r="D481" s="79"/>
      <c r="E481" s="236"/>
      <c r="F481" s="236"/>
      <c r="G481" s="125"/>
      <c r="J481" s="117"/>
      <c r="K481" s="117"/>
    </row>
    <row r="482" spans="1:11" s="56" customFormat="1" ht="16.5" customHeight="1">
      <c r="A482" s="117"/>
      <c r="B482" s="117"/>
      <c r="C482" s="81"/>
      <c r="D482" s="79"/>
      <c r="E482" s="236"/>
      <c r="F482" s="236"/>
      <c r="G482" s="125"/>
      <c r="J482" s="117"/>
      <c r="K482" s="117"/>
    </row>
    <row r="483" spans="1:11" s="56" customFormat="1" ht="16.5" customHeight="1">
      <c r="A483" s="117"/>
      <c r="B483" s="117"/>
      <c r="C483" s="81"/>
      <c r="D483" s="79"/>
      <c r="E483" s="236"/>
      <c r="F483" s="236"/>
      <c r="G483" s="125"/>
      <c r="J483" s="117"/>
      <c r="K483" s="117"/>
    </row>
    <row r="484" spans="1:11" s="56" customFormat="1" ht="16.5" customHeight="1">
      <c r="A484" s="117"/>
      <c r="B484" s="117"/>
      <c r="C484" s="81"/>
      <c r="D484" s="79"/>
      <c r="E484" s="236"/>
      <c r="F484" s="236"/>
      <c r="G484" s="125"/>
      <c r="J484" s="117"/>
      <c r="K484" s="117"/>
    </row>
    <row r="485" spans="1:11" s="56" customFormat="1" ht="16.5" customHeight="1">
      <c r="A485" s="117"/>
      <c r="B485" s="117"/>
      <c r="C485" s="81"/>
      <c r="D485" s="79"/>
      <c r="E485" s="236"/>
      <c r="F485" s="236"/>
      <c r="G485" s="125"/>
      <c r="J485" s="117"/>
      <c r="K485" s="117"/>
    </row>
    <row r="486" spans="1:11" s="56" customFormat="1" ht="16.5" customHeight="1">
      <c r="A486" s="117"/>
      <c r="B486" s="117"/>
      <c r="C486" s="81"/>
      <c r="D486" s="79"/>
      <c r="E486" s="236"/>
      <c r="F486" s="236"/>
      <c r="G486" s="125"/>
      <c r="J486" s="117"/>
      <c r="K486" s="117"/>
    </row>
    <row r="487" spans="1:11" s="56" customFormat="1" ht="16.5" customHeight="1">
      <c r="A487" s="117"/>
      <c r="B487" s="117"/>
      <c r="C487" s="81"/>
      <c r="D487" s="79"/>
      <c r="E487" s="236"/>
      <c r="F487" s="236"/>
      <c r="G487" s="125"/>
      <c r="J487" s="117"/>
      <c r="K487" s="117"/>
    </row>
    <row r="488" spans="1:11" s="56" customFormat="1" ht="16.5" customHeight="1">
      <c r="A488" s="117"/>
      <c r="B488" s="117"/>
      <c r="C488" s="81"/>
      <c r="D488" s="79"/>
      <c r="E488" s="236"/>
      <c r="F488" s="236"/>
      <c r="G488" s="125"/>
      <c r="J488" s="117"/>
      <c r="K488" s="117"/>
    </row>
    <row r="489" spans="1:11" s="56" customFormat="1" ht="16.5" customHeight="1">
      <c r="A489" s="117"/>
      <c r="B489" s="117"/>
      <c r="C489" s="81"/>
      <c r="D489" s="79"/>
      <c r="E489" s="236"/>
      <c r="F489" s="236"/>
      <c r="G489" s="125"/>
      <c r="J489" s="117"/>
      <c r="K489" s="117"/>
    </row>
    <row r="490" spans="1:11" s="56" customFormat="1" ht="16.5" customHeight="1">
      <c r="A490" s="117"/>
      <c r="B490" s="117"/>
      <c r="C490" s="81"/>
      <c r="D490" s="79"/>
      <c r="E490" s="236"/>
      <c r="F490" s="236"/>
      <c r="G490" s="125"/>
      <c r="J490" s="117"/>
      <c r="K490" s="117"/>
    </row>
    <row r="491" spans="1:11" s="56" customFormat="1" ht="16.5" customHeight="1">
      <c r="A491" s="117"/>
      <c r="B491" s="117"/>
      <c r="C491" s="81"/>
      <c r="D491" s="79"/>
      <c r="E491" s="236"/>
      <c r="F491" s="236"/>
      <c r="G491" s="125"/>
      <c r="J491" s="117"/>
      <c r="K491" s="117"/>
    </row>
    <row r="492" spans="1:11" s="56" customFormat="1" ht="16.5" customHeight="1">
      <c r="A492" s="117"/>
      <c r="B492" s="117"/>
      <c r="C492" s="81"/>
      <c r="D492" s="79"/>
      <c r="E492" s="236"/>
      <c r="F492" s="236"/>
      <c r="G492" s="125"/>
      <c r="J492" s="117"/>
      <c r="K492" s="117"/>
    </row>
    <row r="493" spans="1:11" s="56" customFormat="1" ht="16.5" customHeight="1">
      <c r="A493" s="117"/>
      <c r="B493" s="117"/>
      <c r="C493" s="81"/>
      <c r="D493" s="79"/>
      <c r="E493" s="236"/>
      <c r="F493" s="236"/>
      <c r="G493" s="125"/>
      <c r="J493" s="117"/>
      <c r="K493" s="117"/>
    </row>
    <row r="494" spans="1:11" s="56" customFormat="1" ht="16.5" customHeight="1">
      <c r="A494" s="117"/>
      <c r="B494" s="117"/>
      <c r="C494" s="81"/>
      <c r="D494" s="79"/>
      <c r="E494" s="236"/>
      <c r="F494" s="236"/>
      <c r="G494" s="125"/>
      <c r="J494" s="117"/>
      <c r="K494" s="117"/>
    </row>
    <row r="495" spans="1:11" s="56" customFormat="1" ht="16.5" customHeight="1">
      <c r="A495" s="117"/>
      <c r="B495" s="117"/>
      <c r="C495" s="81"/>
      <c r="D495" s="79"/>
      <c r="E495" s="236"/>
      <c r="F495" s="236"/>
      <c r="G495" s="125"/>
      <c r="J495" s="117"/>
      <c r="K495" s="117"/>
    </row>
    <row r="496" spans="1:11" s="56" customFormat="1" ht="16.5" customHeight="1">
      <c r="A496" s="117"/>
      <c r="B496" s="117"/>
      <c r="C496" s="81"/>
      <c r="D496" s="79"/>
      <c r="E496" s="236"/>
      <c r="F496" s="236"/>
      <c r="G496" s="125"/>
      <c r="J496" s="117"/>
      <c r="K496" s="117"/>
    </row>
    <row r="497" spans="1:11" s="56" customFormat="1" ht="16.5" customHeight="1">
      <c r="A497" s="117"/>
      <c r="B497" s="117"/>
      <c r="C497" s="81"/>
      <c r="D497" s="79"/>
      <c r="E497" s="236"/>
      <c r="F497" s="236"/>
      <c r="G497" s="125"/>
      <c r="J497" s="117"/>
      <c r="K497" s="117"/>
    </row>
    <row r="498" spans="1:11" s="56" customFormat="1" ht="16.5" customHeight="1">
      <c r="A498" s="117"/>
      <c r="B498" s="117"/>
      <c r="C498" s="81"/>
      <c r="D498" s="79"/>
      <c r="E498" s="236"/>
      <c r="F498" s="236"/>
      <c r="G498" s="125"/>
      <c r="J498" s="117"/>
      <c r="K498" s="117"/>
    </row>
    <row r="499" spans="1:11" s="56" customFormat="1" ht="16.5" customHeight="1">
      <c r="A499" s="117"/>
      <c r="B499" s="117"/>
      <c r="C499" s="81"/>
      <c r="D499" s="79"/>
      <c r="E499" s="236"/>
      <c r="F499" s="236"/>
      <c r="G499" s="125"/>
      <c r="J499" s="117"/>
      <c r="K499" s="117"/>
    </row>
    <row r="500" spans="1:11" s="56" customFormat="1" ht="16.5" customHeight="1">
      <c r="A500" s="117"/>
      <c r="B500" s="117"/>
      <c r="C500" s="81"/>
      <c r="D500" s="79"/>
      <c r="E500" s="236"/>
      <c r="F500" s="236"/>
      <c r="G500" s="125"/>
      <c r="J500" s="117"/>
      <c r="K500" s="117"/>
    </row>
    <row r="501" spans="1:11" s="56" customFormat="1" ht="16.5" customHeight="1">
      <c r="A501" s="117"/>
      <c r="B501" s="117"/>
      <c r="C501" s="81"/>
      <c r="D501" s="79"/>
      <c r="E501" s="236"/>
      <c r="F501" s="236"/>
      <c r="G501" s="125"/>
      <c r="J501" s="117"/>
      <c r="K501" s="117"/>
    </row>
    <row r="502" spans="1:11" s="56" customFormat="1" ht="16.5" customHeight="1">
      <c r="A502" s="117"/>
      <c r="B502" s="117"/>
      <c r="C502" s="81"/>
      <c r="D502" s="79"/>
      <c r="E502" s="236"/>
      <c r="F502" s="236"/>
      <c r="G502" s="125"/>
      <c r="J502" s="117"/>
      <c r="K502" s="117"/>
    </row>
    <row r="503" spans="1:11" s="56" customFormat="1" ht="16.5" customHeight="1">
      <c r="A503" s="117"/>
      <c r="B503" s="117"/>
      <c r="C503" s="81"/>
      <c r="D503" s="79"/>
      <c r="E503" s="236"/>
      <c r="F503" s="236"/>
      <c r="G503" s="125"/>
      <c r="J503" s="117"/>
      <c r="K503" s="117"/>
    </row>
    <row r="504" spans="1:11" s="56" customFormat="1" ht="16.5" customHeight="1">
      <c r="A504" s="117"/>
      <c r="B504" s="117"/>
      <c r="C504" s="81"/>
      <c r="D504" s="79"/>
      <c r="E504" s="236"/>
      <c r="F504" s="236"/>
      <c r="G504" s="125"/>
      <c r="J504" s="117"/>
      <c r="K504" s="117"/>
    </row>
    <row r="505" spans="1:11" s="56" customFormat="1" ht="16.5" customHeight="1">
      <c r="A505" s="117"/>
      <c r="B505" s="117"/>
      <c r="C505" s="81"/>
      <c r="D505" s="79"/>
      <c r="E505" s="236"/>
      <c r="F505" s="236"/>
      <c r="G505" s="125"/>
      <c r="J505" s="117"/>
      <c r="K505" s="117"/>
    </row>
    <row r="506" spans="1:11" s="56" customFormat="1" ht="16.5" customHeight="1">
      <c r="A506" s="117"/>
      <c r="B506" s="117"/>
      <c r="C506" s="81"/>
      <c r="D506" s="79"/>
      <c r="E506" s="236"/>
      <c r="F506" s="236"/>
      <c r="G506" s="125"/>
      <c r="J506" s="117"/>
      <c r="K506" s="117"/>
    </row>
    <row r="507" spans="1:11" s="56" customFormat="1" ht="16.5" customHeight="1">
      <c r="A507" s="117"/>
      <c r="B507" s="117"/>
      <c r="C507" s="81"/>
      <c r="D507" s="79"/>
      <c r="E507" s="236"/>
      <c r="F507" s="236"/>
      <c r="G507" s="125"/>
      <c r="J507" s="117"/>
      <c r="K507" s="117"/>
    </row>
    <row r="508" spans="1:11" s="56" customFormat="1" ht="16.5" customHeight="1">
      <c r="A508" s="117"/>
      <c r="B508" s="117"/>
      <c r="C508" s="81"/>
      <c r="D508" s="79"/>
      <c r="E508" s="236"/>
      <c r="F508" s="236"/>
      <c r="G508" s="125"/>
      <c r="J508" s="117"/>
      <c r="K508" s="117"/>
    </row>
    <row r="509" spans="1:11" s="56" customFormat="1" ht="16.5" customHeight="1">
      <c r="A509" s="117"/>
      <c r="B509" s="117"/>
      <c r="C509" s="81"/>
      <c r="D509" s="79"/>
      <c r="E509" s="236"/>
      <c r="F509" s="236"/>
      <c r="G509" s="125"/>
      <c r="J509" s="117"/>
      <c r="K509" s="117"/>
    </row>
    <row r="510" spans="1:11" s="56" customFormat="1" ht="16.5" customHeight="1">
      <c r="A510" s="117"/>
      <c r="B510" s="117"/>
      <c r="C510" s="81"/>
      <c r="D510" s="79"/>
      <c r="E510" s="236"/>
      <c r="F510" s="236"/>
      <c r="G510" s="125"/>
      <c r="J510" s="117"/>
      <c r="K510" s="117"/>
    </row>
    <row r="511" spans="1:11" s="56" customFormat="1" ht="16.5" customHeight="1">
      <c r="A511" s="117"/>
      <c r="B511" s="117"/>
      <c r="C511" s="81"/>
      <c r="D511" s="79"/>
      <c r="E511" s="236"/>
      <c r="F511" s="236"/>
      <c r="G511" s="125"/>
      <c r="J511" s="117"/>
      <c r="K511" s="117"/>
    </row>
    <row r="512" spans="1:11" s="56" customFormat="1" ht="16.5" customHeight="1">
      <c r="A512" s="117"/>
      <c r="B512" s="117"/>
      <c r="C512" s="81"/>
      <c r="D512" s="79"/>
      <c r="E512" s="236"/>
      <c r="F512" s="236"/>
      <c r="G512" s="125"/>
      <c r="J512" s="117"/>
      <c r="K512" s="117"/>
    </row>
    <row r="513" spans="1:11" s="56" customFormat="1" ht="16.5" customHeight="1">
      <c r="A513" s="117"/>
      <c r="B513" s="117"/>
      <c r="C513" s="81"/>
      <c r="D513" s="79"/>
      <c r="E513" s="236"/>
      <c r="F513" s="236"/>
      <c r="G513" s="125"/>
      <c r="J513" s="117"/>
      <c r="K513" s="117"/>
    </row>
    <row r="514" spans="1:11" s="56" customFormat="1" ht="16.5" customHeight="1">
      <c r="A514" s="117"/>
      <c r="B514" s="117"/>
      <c r="C514" s="81"/>
      <c r="D514" s="79"/>
      <c r="E514" s="236"/>
      <c r="F514" s="236"/>
      <c r="G514" s="125"/>
      <c r="J514" s="117"/>
      <c r="K514" s="117"/>
    </row>
    <row r="515" spans="1:11" s="56" customFormat="1" ht="16.5" customHeight="1">
      <c r="A515" s="117"/>
      <c r="B515" s="117"/>
      <c r="C515" s="81"/>
      <c r="D515" s="79"/>
      <c r="E515" s="236"/>
      <c r="F515" s="236"/>
      <c r="G515" s="125"/>
      <c r="J515" s="117"/>
      <c r="K515" s="117"/>
    </row>
    <row r="516" spans="1:11" s="56" customFormat="1" ht="16.5" customHeight="1">
      <c r="A516" s="117"/>
      <c r="B516" s="117"/>
      <c r="C516" s="81"/>
      <c r="D516" s="79"/>
      <c r="E516" s="236"/>
      <c r="F516" s="236"/>
      <c r="G516" s="125"/>
      <c r="J516" s="117"/>
      <c r="K516" s="117"/>
    </row>
    <row r="517" spans="1:11" s="56" customFormat="1" ht="16.5" customHeight="1">
      <c r="A517" s="117"/>
      <c r="B517" s="117"/>
      <c r="C517" s="81"/>
      <c r="D517" s="79"/>
      <c r="E517" s="236"/>
      <c r="F517" s="236"/>
      <c r="G517" s="125"/>
      <c r="J517" s="117"/>
      <c r="K517" s="117"/>
    </row>
    <row r="518" spans="1:11" s="56" customFormat="1" ht="16.5" customHeight="1">
      <c r="A518" s="117"/>
      <c r="B518" s="117"/>
      <c r="C518" s="81"/>
      <c r="D518" s="79"/>
      <c r="E518" s="236"/>
      <c r="F518" s="236"/>
      <c r="G518" s="125"/>
      <c r="J518" s="117"/>
      <c r="K518" s="117"/>
    </row>
    <row r="519" spans="1:11" s="56" customFormat="1" ht="16.5" customHeight="1">
      <c r="A519" s="117"/>
      <c r="B519" s="117"/>
      <c r="C519" s="81"/>
      <c r="D519" s="79"/>
      <c r="E519" s="236"/>
      <c r="F519" s="236"/>
      <c r="G519" s="125"/>
      <c r="J519" s="117"/>
      <c r="K519" s="117"/>
    </row>
    <row r="520" spans="1:11" s="56" customFormat="1" ht="16.5" customHeight="1">
      <c r="A520" s="117"/>
      <c r="B520" s="117"/>
      <c r="C520" s="81"/>
      <c r="D520" s="79"/>
      <c r="E520" s="236"/>
      <c r="F520" s="236"/>
      <c r="G520" s="125"/>
      <c r="J520" s="117"/>
      <c r="K520" s="117"/>
    </row>
    <row r="521" spans="1:11" s="56" customFormat="1" ht="16.5" customHeight="1">
      <c r="A521" s="117"/>
      <c r="B521" s="117"/>
      <c r="C521" s="81"/>
      <c r="D521" s="79"/>
      <c r="E521" s="236"/>
      <c r="F521" s="236"/>
      <c r="G521" s="125"/>
      <c r="J521" s="117"/>
      <c r="K521" s="117"/>
    </row>
    <row r="522" spans="1:11" s="56" customFormat="1" ht="16.5" customHeight="1">
      <c r="A522" s="117"/>
      <c r="B522" s="117"/>
      <c r="C522" s="81"/>
      <c r="D522" s="79"/>
      <c r="E522" s="236"/>
      <c r="F522" s="236"/>
      <c r="G522" s="125"/>
      <c r="J522" s="117"/>
      <c r="K522" s="117"/>
    </row>
    <row r="523" spans="1:11" s="56" customFormat="1" ht="16.5" customHeight="1">
      <c r="A523" s="117"/>
      <c r="B523" s="117"/>
      <c r="C523" s="81"/>
      <c r="D523" s="79"/>
      <c r="E523" s="236"/>
      <c r="F523" s="236"/>
      <c r="G523" s="125"/>
      <c r="J523" s="117"/>
      <c r="K523" s="117"/>
    </row>
    <row r="524" spans="1:11" s="56" customFormat="1" ht="16.5" customHeight="1">
      <c r="A524" s="117"/>
      <c r="B524" s="117"/>
      <c r="C524" s="81"/>
      <c r="D524" s="79"/>
      <c r="E524" s="236"/>
      <c r="F524" s="236"/>
      <c r="G524" s="125"/>
      <c r="J524" s="117"/>
      <c r="K524" s="117"/>
    </row>
    <row r="525" spans="1:11" s="56" customFormat="1" ht="16.5" customHeight="1">
      <c r="A525" s="117"/>
      <c r="B525" s="117"/>
      <c r="C525" s="81"/>
      <c r="D525" s="79"/>
      <c r="E525" s="236"/>
      <c r="F525" s="236"/>
      <c r="G525" s="125"/>
      <c r="J525" s="117"/>
      <c r="K525" s="117"/>
    </row>
    <row r="526" spans="1:11" s="56" customFormat="1" ht="16.5" customHeight="1">
      <c r="A526" s="117"/>
      <c r="B526" s="117"/>
      <c r="C526" s="81"/>
      <c r="D526" s="79"/>
      <c r="E526" s="236"/>
      <c r="F526" s="236"/>
      <c r="G526" s="125"/>
      <c r="J526" s="117"/>
      <c r="K526" s="117"/>
    </row>
    <row r="527" spans="1:11" s="56" customFormat="1" ht="16.5" customHeight="1">
      <c r="A527" s="117"/>
      <c r="B527" s="117"/>
      <c r="C527" s="81"/>
      <c r="D527" s="79"/>
      <c r="E527" s="236"/>
      <c r="F527" s="236"/>
      <c r="G527" s="125"/>
      <c r="J527" s="117"/>
      <c r="K527" s="117"/>
    </row>
    <row r="528" spans="1:11" s="56" customFormat="1" ht="16.5" customHeight="1">
      <c r="A528" s="117"/>
      <c r="B528" s="117"/>
      <c r="C528" s="81"/>
      <c r="D528" s="79"/>
      <c r="E528" s="236"/>
      <c r="F528" s="236"/>
      <c r="G528" s="125"/>
      <c r="J528" s="117"/>
      <c r="K528" s="117"/>
    </row>
    <row r="529" spans="1:11" s="56" customFormat="1" ht="16.5" customHeight="1">
      <c r="A529" s="117"/>
      <c r="B529" s="117"/>
      <c r="C529" s="81"/>
      <c r="D529" s="79"/>
      <c r="E529" s="236"/>
      <c r="F529" s="236"/>
      <c r="G529" s="125"/>
      <c r="J529" s="117"/>
      <c r="K529" s="117"/>
    </row>
    <row r="530" spans="1:11" s="56" customFormat="1" ht="16.5" customHeight="1">
      <c r="A530" s="117"/>
      <c r="B530" s="117"/>
      <c r="C530" s="81"/>
      <c r="D530" s="79"/>
      <c r="E530" s="236"/>
      <c r="F530" s="236"/>
      <c r="G530" s="125"/>
      <c r="J530" s="117"/>
      <c r="K530" s="117"/>
    </row>
    <row r="531" spans="1:11" s="56" customFormat="1" ht="16.5" customHeight="1">
      <c r="A531" s="117"/>
      <c r="B531" s="117"/>
      <c r="C531" s="81"/>
      <c r="D531" s="79"/>
      <c r="E531" s="236"/>
      <c r="F531" s="236"/>
      <c r="G531" s="125"/>
      <c r="J531" s="117"/>
      <c r="K531" s="117"/>
    </row>
    <row r="532" spans="1:11" s="56" customFormat="1" ht="16.5" customHeight="1">
      <c r="A532" s="117"/>
      <c r="B532" s="117"/>
      <c r="C532" s="81"/>
      <c r="D532" s="79"/>
      <c r="E532" s="236"/>
      <c r="F532" s="236"/>
      <c r="G532" s="125"/>
      <c r="J532" s="117"/>
      <c r="K532" s="117"/>
    </row>
    <row r="533" spans="1:11" s="56" customFormat="1" ht="16.5" customHeight="1">
      <c r="A533" s="117"/>
      <c r="B533" s="117"/>
      <c r="C533" s="81"/>
      <c r="D533" s="79"/>
      <c r="E533" s="236"/>
      <c r="F533" s="236"/>
      <c r="G533" s="125"/>
      <c r="J533" s="117"/>
      <c r="K533" s="117"/>
    </row>
    <row r="534" spans="1:11" s="56" customFormat="1" ht="16.5" customHeight="1">
      <c r="A534" s="117"/>
      <c r="B534" s="117"/>
      <c r="C534" s="81"/>
      <c r="D534" s="79"/>
      <c r="E534" s="236"/>
      <c r="F534" s="236"/>
      <c r="G534" s="125"/>
      <c r="J534" s="117"/>
      <c r="K534" s="117"/>
    </row>
    <row r="535" spans="1:11" s="56" customFormat="1" ht="16.5" customHeight="1">
      <c r="A535" s="117"/>
      <c r="B535" s="117"/>
      <c r="C535" s="81"/>
      <c r="D535" s="79"/>
      <c r="E535" s="236"/>
      <c r="F535" s="236"/>
      <c r="G535" s="125"/>
      <c r="J535" s="117"/>
      <c r="K535" s="117"/>
    </row>
    <row r="536" spans="1:11" s="56" customFormat="1" ht="16.5" customHeight="1">
      <c r="A536" s="117"/>
      <c r="B536" s="117"/>
      <c r="C536" s="81"/>
      <c r="D536" s="79"/>
      <c r="E536" s="236"/>
      <c r="F536" s="236"/>
      <c r="G536" s="125"/>
      <c r="J536" s="117"/>
      <c r="K536" s="117"/>
    </row>
    <row r="537" spans="1:11" s="56" customFormat="1" ht="16.5" customHeight="1">
      <c r="A537" s="117"/>
      <c r="B537" s="117"/>
      <c r="C537" s="81"/>
      <c r="D537" s="79"/>
      <c r="E537" s="236"/>
      <c r="F537" s="236"/>
      <c r="G537" s="125"/>
      <c r="J537" s="117"/>
      <c r="K537" s="117"/>
    </row>
    <row r="538" spans="1:11" s="56" customFormat="1" ht="16.5" customHeight="1">
      <c r="A538" s="117"/>
      <c r="B538" s="117"/>
      <c r="C538" s="81"/>
      <c r="D538" s="79"/>
      <c r="E538" s="236"/>
      <c r="F538" s="236"/>
      <c r="G538" s="125"/>
      <c r="J538" s="117"/>
      <c r="K538" s="117"/>
    </row>
    <row r="539" spans="1:11" s="56" customFormat="1" ht="16.5" customHeight="1">
      <c r="A539" s="117"/>
      <c r="B539" s="117"/>
      <c r="C539" s="81"/>
      <c r="D539" s="79"/>
      <c r="E539" s="236"/>
      <c r="F539" s="236"/>
      <c r="G539" s="125"/>
      <c r="J539" s="117"/>
      <c r="K539" s="117"/>
    </row>
    <row r="540" spans="1:11" s="56" customFormat="1" ht="16.5" customHeight="1">
      <c r="A540" s="117"/>
      <c r="B540" s="117"/>
      <c r="C540" s="81"/>
      <c r="D540" s="79"/>
      <c r="E540" s="236"/>
      <c r="F540" s="236"/>
      <c r="G540" s="125"/>
      <c r="J540" s="117"/>
      <c r="K540" s="117"/>
    </row>
    <row r="541" spans="1:11" s="56" customFormat="1" ht="16.5" customHeight="1">
      <c r="A541" s="117"/>
      <c r="B541" s="117"/>
      <c r="C541" s="81"/>
      <c r="D541" s="79"/>
      <c r="E541" s="236"/>
      <c r="F541" s="236"/>
      <c r="G541" s="125"/>
      <c r="J541" s="117"/>
      <c r="K541" s="117"/>
    </row>
    <row r="542" spans="1:11" s="56" customFormat="1" ht="16.5" customHeight="1">
      <c r="A542" s="117"/>
      <c r="B542" s="117"/>
      <c r="C542" s="81"/>
      <c r="D542" s="79"/>
      <c r="E542" s="236"/>
      <c r="F542" s="236"/>
      <c r="G542" s="125"/>
      <c r="J542" s="117"/>
      <c r="K542" s="117"/>
    </row>
    <row r="543" spans="1:11" s="56" customFormat="1" ht="16.5" customHeight="1">
      <c r="A543" s="117"/>
      <c r="B543" s="117"/>
      <c r="C543" s="81"/>
      <c r="D543" s="79"/>
      <c r="E543" s="236"/>
      <c r="F543" s="236"/>
      <c r="G543" s="125"/>
      <c r="J543" s="117"/>
      <c r="K543" s="117"/>
    </row>
    <row r="544" spans="1:11" s="56" customFormat="1" ht="16.5" customHeight="1">
      <c r="A544" s="117"/>
      <c r="B544" s="117"/>
      <c r="C544" s="81"/>
      <c r="D544" s="79"/>
      <c r="E544" s="236"/>
      <c r="F544" s="236"/>
      <c r="G544" s="125"/>
      <c r="J544" s="117"/>
      <c r="K544" s="117"/>
    </row>
    <row r="545" spans="1:11" s="56" customFormat="1" ht="16.5" customHeight="1">
      <c r="A545" s="117"/>
      <c r="B545" s="117"/>
      <c r="C545" s="81"/>
      <c r="D545" s="79"/>
      <c r="E545" s="236"/>
      <c r="F545" s="236"/>
      <c r="G545" s="125"/>
      <c r="J545" s="117"/>
      <c r="K545" s="117"/>
    </row>
    <row r="546" spans="1:11" s="56" customFormat="1" ht="16.5" customHeight="1">
      <c r="A546" s="117"/>
      <c r="B546" s="117"/>
      <c r="C546" s="81"/>
      <c r="D546" s="79"/>
      <c r="E546" s="236"/>
      <c r="F546" s="236"/>
      <c r="G546" s="125"/>
      <c r="J546" s="117"/>
      <c r="K546" s="117"/>
    </row>
    <row r="547" spans="1:11" s="56" customFormat="1" ht="16.5" customHeight="1">
      <c r="A547" s="117"/>
      <c r="B547" s="117"/>
      <c r="C547" s="81"/>
      <c r="D547" s="79"/>
      <c r="E547" s="236"/>
      <c r="F547" s="236"/>
      <c r="G547" s="125"/>
      <c r="J547" s="117"/>
      <c r="K547" s="117"/>
    </row>
    <row r="548" spans="1:11" s="56" customFormat="1" ht="16.5" customHeight="1">
      <c r="A548" s="117"/>
      <c r="B548" s="117"/>
      <c r="C548" s="81"/>
      <c r="D548" s="79"/>
      <c r="E548" s="236"/>
      <c r="F548" s="236"/>
      <c r="G548" s="125"/>
      <c r="J548" s="117"/>
      <c r="K548" s="117"/>
    </row>
    <row r="549" spans="1:11" s="56" customFormat="1" ht="16.5" customHeight="1">
      <c r="A549" s="117"/>
      <c r="B549" s="117"/>
      <c r="C549" s="81"/>
      <c r="D549" s="79"/>
      <c r="E549" s="236"/>
      <c r="F549" s="236"/>
      <c r="G549" s="125"/>
      <c r="J549" s="117"/>
      <c r="K549" s="117"/>
    </row>
    <row r="550" spans="1:11" s="56" customFormat="1" ht="16.5" customHeight="1">
      <c r="A550" s="117"/>
      <c r="B550" s="117"/>
      <c r="C550" s="81"/>
      <c r="D550" s="79"/>
      <c r="E550" s="236"/>
      <c r="F550" s="236"/>
      <c r="G550" s="125"/>
      <c r="J550" s="117"/>
      <c r="K550" s="117"/>
    </row>
    <row r="551" spans="1:11" s="56" customFormat="1" ht="16.5" customHeight="1">
      <c r="A551" s="117"/>
      <c r="B551" s="117"/>
      <c r="C551" s="81"/>
      <c r="D551" s="79"/>
      <c r="E551" s="236"/>
      <c r="F551" s="236"/>
      <c r="G551" s="125"/>
      <c r="J551" s="117"/>
      <c r="K551" s="117"/>
    </row>
    <row r="552" spans="1:11" s="56" customFormat="1" ht="16.5" customHeight="1">
      <c r="A552" s="117"/>
      <c r="B552" s="117"/>
      <c r="C552" s="81"/>
      <c r="D552" s="79"/>
      <c r="E552" s="236"/>
      <c r="F552" s="236"/>
      <c r="G552" s="125"/>
      <c r="J552" s="117"/>
      <c r="K552" s="117"/>
    </row>
    <row r="553" spans="1:11" s="56" customFormat="1" ht="16.5" customHeight="1">
      <c r="A553" s="117"/>
      <c r="B553" s="117"/>
      <c r="C553" s="81"/>
      <c r="D553" s="79"/>
      <c r="E553" s="236"/>
      <c r="F553" s="236"/>
      <c r="G553" s="125"/>
      <c r="J553" s="117"/>
      <c r="K553" s="117"/>
    </row>
    <row r="554" spans="1:11" s="56" customFormat="1" ht="16.5" customHeight="1">
      <c r="A554" s="117"/>
      <c r="B554" s="117"/>
      <c r="C554" s="81"/>
      <c r="D554" s="79"/>
      <c r="E554" s="236"/>
      <c r="F554" s="236"/>
      <c r="G554" s="125"/>
      <c r="J554" s="117"/>
      <c r="K554" s="117"/>
    </row>
    <row r="555" spans="1:11" s="56" customFormat="1" ht="16.5" customHeight="1">
      <c r="A555" s="117"/>
      <c r="B555" s="117"/>
      <c r="C555" s="81"/>
      <c r="D555" s="79"/>
      <c r="E555" s="236"/>
      <c r="F555" s="236"/>
      <c r="G555" s="125"/>
      <c r="J555" s="117"/>
      <c r="K555" s="117"/>
    </row>
    <row r="556" spans="1:11" s="56" customFormat="1" ht="16.5" customHeight="1">
      <c r="A556" s="117"/>
      <c r="B556" s="117"/>
      <c r="C556" s="81"/>
      <c r="D556" s="79"/>
      <c r="E556" s="236"/>
      <c r="F556" s="236"/>
      <c r="G556" s="125"/>
      <c r="J556" s="117"/>
      <c r="K556" s="117"/>
    </row>
    <row r="557" spans="1:11" s="56" customFormat="1" ht="16.5" customHeight="1">
      <c r="A557" s="117"/>
      <c r="B557" s="117"/>
      <c r="C557" s="81"/>
      <c r="D557" s="79"/>
      <c r="E557" s="236"/>
      <c r="F557" s="236"/>
      <c r="G557" s="125"/>
      <c r="J557" s="117"/>
      <c r="K557" s="117"/>
    </row>
    <row r="558" spans="1:11" s="56" customFormat="1" ht="16.5" customHeight="1">
      <c r="A558" s="117"/>
      <c r="B558" s="117"/>
      <c r="C558" s="81"/>
      <c r="D558" s="79"/>
      <c r="E558" s="236"/>
      <c r="F558" s="236"/>
      <c r="G558" s="125"/>
      <c r="J558" s="117"/>
      <c r="K558" s="117"/>
    </row>
    <row r="559" spans="1:11" s="56" customFormat="1" ht="16.5" customHeight="1">
      <c r="A559" s="117"/>
      <c r="B559" s="117"/>
      <c r="C559" s="81"/>
      <c r="D559" s="79"/>
      <c r="E559" s="236"/>
      <c r="F559" s="236"/>
      <c r="G559" s="125"/>
      <c r="J559" s="117"/>
      <c r="K559" s="117"/>
    </row>
    <row r="560" spans="1:11" s="56" customFormat="1" ht="16.5" customHeight="1">
      <c r="A560" s="117"/>
      <c r="B560" s="117"/>
      <c r="C560" s="81"/>
      <c r="D560" s="79"/>
      <c r="E560" s="236"/>
      <c r="F560" s="236"/>
      <c r="G560" s="125"/>
      <c r="J560" s="117"/>
      <c r="K560" s="117"/>
    </row>
    <row r="561" spans="1:11" s="56" customFormat="1" ht="16.5" customHeight="1">
      <c r="A561" s="117"/>
      <c r="B561" s="117"/>
      <c r="C561" s="81"/>
      <c r="D561" s="79"/>
      <c r="E561" s="236"/>
      <c r="F561" s="236"/>
      <c r="G561" s="125"/>
      <c r="J561" s="117"/>
      <c r="K561" s="117"/>
    </row>
    <row r="562" spans="1:11" s="56" customFormat="1" ht="16.5" customHeight="1">
      <c r="A562" s="117"/>
      <c r="B562" s="117"/>
      <c r="C562" s="81"/>
      <c r="D562" s="79"/>
      <c r="E562" s="236"/>
      <c r="F562" s="236"/>
      <c r="G562" s="125"/>
      <c r="J562" s="117"/>
      <c r="K562" s="117"/>
    </row>
    <row r="563" spans="1:11" s="56" customFormat="1" ht="16.5" customHeight="1">
      <c r="A563" s="117"/>
      <c r="B563" s="117"/>
      <c r="C563" s="81"/>
      <c r="D563" s="79"/>
      <c r="E563" s="236"/>
      <c r="F563" s="236"/>
      <c r="G563" s="125"/>
      <c r="J563" s="117"/>
      <c r="K563" s="117"/>
    </row>
    <row r="564" spans="1:11" s="56" customFormat="1" ht="16.5" customHeight="1">
      <c r="A564" s="117"/>
      <c r="B564" s="117"/>
      <c r="C564" s="81"/>
      <c r="D564" s="79"/>
      <c r="E564" s="236"/>
      <c r="F564" s="236"/>
      <c r="G564" s="125"/>
      <c r="J564" s="117"/>
      <c r="K564" s="117"/>
    </row>
    <row r="565" spans="1:11" s="56" customFormat="1" ht="16.5" customHeight="1">
      <c r="A565" s="117"/>
      <c r="B565" s="117"/>
      <c r="C565" s="81"/>
      <c r="D565" s="79"/>
      <c r="E565" s="236"/>
      <c r="F565" s="236"/>
      <c r="G565" s="125"/>
      <c r="J565" s="117"/>
      <c r="K565" s="117"/>
    </row>
    <row r="566" spans="1:11" s="56" customFormat="1" ht="16.5" customHeight="1">
      <c r="A566" s="117"/>
      <c r="B566" s="117"/>
      <c r="C566" s="81"/>
      <c r="D566" s="79"/>
      <c r="E566" s="236"/>
      <c r="F566" s="236"/>
      <c r="G566" s="125"/>
      <c r="J566" s="117"/>
      <c r="K566" s="117"/>
    </row>
    <row r="567" spans="1:11" s="56" customFormat="1" ht="16.5" customHeight="1">
      <c r="A567" s="117"/>
      <c r="B567" s="117"/>
      <c r="C567" s="81"/>
      <c r="D567" s="79"/>
      <c r="E567" s="236"/>
      <c r="F567" s="236"/>
      <c r="G567" s="125"/>
      <c r="J567" s="117"/>
      <c r="K567" s="117"/>
    </row>
    <row r="568" spans="1:11" s="56" customFormat="1" ht="16.5" customHeight="1">
      <c r="A568" s="117"/>
      <c r="B568" s="117"/>
      <c r="C568" s="81"/>
      <c r="D568" s="79"/>
      <c r="E568" s="236"/>
      <c r="F568" s="236"/>
      <c r="G568" s="125"/>
      <c r="J568" s="117"/>
      <c r="K568" s="117"/>
    </row>
    <row r="569" spans="1:11" s="56" customFormat="1" ht="16.5" customHeight="1">
      <c r="A569" s="117"/>
      <c r="B569" s="117"/>
      <c r="C569" s="81"/>
      <c r="D569" s="79"/>
      <c r="E569" s="236"/>
      <c r="F569" s="236"/>
      <c r="G569" s="125"/>
      <c r="J569" s="117"/>
      <c r="K569" s="117"/>
    </row>
    <row r="570" spans="1:11" s="56" customFormat="1" ht="16.5" customHeight="1">
      <c r="A570" s="117"/>
      <c r="B570" s="117"/>
      <c r="C570" s="81"/>
      <c r="D570" s="79"/>
      <c r="E570" s="236"/>
      <c r="F570" s="236"/>
      <c r="G570" s="125"/>
      <c r="J570" s="117"/>
      <c r="K570" s="117"/>
    </row>
    <row r="571" spans="1:11" s="56" customFormat="1" ht="16.5" customHeight="1">
      <c r="A571" s="117"/>
      <c r="B571" s="117"/>
      <c r="C571" s="81"/>
      <c r="D571" s="79"/>
      <c r="E571" s="236"/>
      <c r="F571" s="236"/>
      <c r="G571" s="125"/>
      <c r="J571" s="117"/>
      <c r="K571" s="117"/>
    </row>
    <row r="572" spans="1:11" s="56" customFormat="1" ht="16.5" customHeight="1">
      <c r="A572" s="117"/>
      <c r="B572" s="117"/>
      <c r="C572" s="81"/>
      <c r="D572" s="79"/>
      <c r="E572" s="236"/>
      <c r="F572" s="236"/>
      <c r="G572" s="125"/>
      <c r="J572" s="117"/>
      <c r="K572" s="117"/>
    </row>
    <row r="573" spans="1:11" s="56" customFormat="1" ht="16.5" customHeight="1">
      <c r="A573" s="117"/>
      <c r="B573" s="117"/>
      <c r="C573" s="81"/>
      <c r="D573" s="79"/>
      <c r="E573" s="236"/>
      <c r="F573" s="236"/>
      <c r="G573" s="125"/>
      <c r="J573" s="117"/>
      <c r="K573" s="117"/>
    </row>
    <row r="574" spans="1:11" s="56" customFormat="1" ht="16.5" customHeight="1">
      <c r="A574" s="117"/>
      <c r="B574" s="117"/>
      <c r="C574" s="81"/>
      <c r="D574" s="79"/>
      <c r="E574" s="236"/>
      <c r="F574" s="236"/>
      <c r="G574" s="125"/>
      <c r="J574" s="117"/>
      <c r="K574" s="117"/>
    </row>
    <row r="575" spans="1:11" s="56" customFormat="1" ht="16.5" customHeight="1">
      <c r="A575" s="117"/>
      <c r="B575" s="117"/>
      <c r="C575" s="81"/>
      <c r="D575" s="79"/>
      <c r="E575" s="236"/>
      <c r="F575" s="236"/>
      <c r="G575" s="125"/>
      <c r="J575" s="117"/>
      <c r="K575" s="117"/>
    </row>
    <row r="576" spans="1:11" s="56" customFormat="1" ht="16.5" customHeight="1">
      <c r="A576" s="117"/>
      <c r="B576" s="117"/>
      <c r="C576" s="81"/>
      <c r="D576" s="79"/>
      <c r="E576" s="236"/>
      <c r="F576" s="236"/>
      <c r="G576" s="125"/>
      <c r="J576" s="117"/>
      <c r="K576" s="117"/>
    </row>
    <row r="577" spans="1:11" s="56" customFormat="1" ht="16.5" customHeight="1">
      <c r="A577" s="117"/>
      <c r="B577" s="117"/>
      <c r="C577" s="81"/>
      <c r="D577" s="79"/>
      <c r="E577" s="236"/>
      <c r="F577" s="236"/>
      <c r="G577" s="125"/>
      <c r="J577" s="117"/>
      <c r="K577" s="117"/>
    </row>
    <row r="578" spans="1:11" s="56" customFormat="1" ht="16.5" customHeight="1">
      <c r="A578" s="117"/>
      <c r="B578" s="117"/>
      <c r="C578" s="81"/>
      <c r="D578" s="79"/>
      <c r="E578" s="236"/>
      <c r="F578" s="236"/>
      <c r="G578" s="125"/>
      <c r="J578" s="117"/>
      <c r="K578" s="117"/>
    </row>
    <row r="579" spans="1:11" s="56" customFormat="1" ht="16.5" customHeight="1">
      <c r="A579" s="117"/>
      <c r="B579" s="117"/>
      <c r="C579" s="81"/>
      <c r="D579" s="79"/>
      <c r="E579" s="236"/>
      <c r="F579" s="236"/>
      <c r="G579" s="125"/>
      <c r="J579" s="117"/>
      <c r="K579" s="117"/>
    </row>
    <row r="580" spans="1:11" s="56" customFormat="1" ht="16.5" customHeight="1">
      <c r="A580" s="117"/>
      <c r="B580" s="117"/>
      <c r="C580" s="81"/>
      <c r="D580" s="79"/>
      <c r="E580" s="236"/>
      <c r="F580" s="236"/>
      <c r="G580" s="125"/>
      <c r="J580" s="117"/>
      <c r="K580" s="117"/>
    </row>
    <row r="581" spans="1:11" s="56" customFormat="1" ht="16.5" customHeight="1">
      <c r="A581" s="117"/>
      <c r="B581" s="117"/>
      <c r="C581" s="81"/>
      <c r="D581" s="79"/>
      <c r="E581" s="236"/>
      <c r="F581" s="236"/>
      <c r="G581" s="125"/>
      <c r="J581" s="117"/>
      <c r="K581" s="117"/>
    </row>
    <row r="582" spans="1:11" s="56" customFormat="1" ht="16.5" customHeight="1">
      <c r="A582" s="117"/>
      <c r="B582" s="117"/>
      <c r="C582" s="81"/>
      <c r="D582" s="79"/>
      <c r="E582" s="236"/>
      <c r="F582" s="236"/>
      <c r="G582" s="125"/>
      <c r="J582" s="117"/>
      <c r="K582" s="117"/>
    </row>
    <row r="583" spans="1:11" s="56" customFormat="1" ht="16.5" customHeight="1">
      <c r="A583" s="117"/>
      <c r="B583" s="117"/>
      <c r="C583" s="81"/>
      <c r="D583" s="79"/>
      <c r="E583" s="236"/>
      <c r="F583" s="236"/>
      <c r="G583" s="125"/>
      <c r="J583" s="117"/>
      <c r="K583" s="117"/>
    </row>
    <row r="584" spans="1:11" s="56" customFormat="1" ht="16.5" customHeight="1">
      <c r="A584" s="117"/>
      <c r="B584" s="117"/>
      <c r="C584" s="81"/>
      <c r="D584" s="79"/>
      <c r="E584" s="236"/>
      <c r="F584" s="236"/>
      <c r="G584" s="125"/>
      <c r="J584" s="117"/>
      <c r="K584" s="117"/>
    </row>
    <row r="585" spans="1:11" s="56" customFormat="1" ht="16.5" customHeight="1">
      <c r="A585" s="117"/>
      <c r="B585" s="117"/>
      <c r="C585" s="81"/>
      <c r="D585" s="79"/>
      <c r="E585" s="236"/>
      <c r="F585" s="236"/>
      <c r="G585" s="125"/>
      <c r="J585" s="117"/>
      <c r="K585" s="117"/>
    </row>
    <row r="586" spans="1:11" s="56" customFormat="1" ht="16.5" customHeight="1">
      <c r="A586" s="117"/>
      <c r="B586" s="117"/>
      <c r="C586" s="81"/>
      <c r="D586" s="79"/>
      <c r="E586" s="236"/>
      <c r="F586" s="236"/>
      <c r="G586" s="125"/>
      <c r="J586" s="117"/>
      <c r="K586" s="117"/>
    </row>
    <row r="587" spans="1:11" s="56" customFormat="1" ht="16.5" customHeight="1">
      <c r="A587" s="117"/>
      <c r="B587" s="117"/>
      <c r="C587" s="81"/>
      <c r="D587" s="79"/>
      <c r="E587" s="236"/>
      <c r="F587" s="236"/>
      <c r="G587" s="125"/>
      <c r="J587" s="117"/>
      <c r="K587" s="117"/>
    </row>
    <row r="588" spans="1:11" s="56" customFormat="1" ht="16.5" customHeight="1">
      <c r="A588" s="117"/>
      <c r="B588" s="117"/>
      <c r="C588" s="81"/>
      <c r="D588" s="79"/>
      <c r="E588" s="236"/>
      <c r="F588" s="236"/>
      <c r="G588" s="125"/>
      <c r="J588" s="117"/>
      <c r="K588" s="117"/>
    </row>
    <row r="589" spans="1:11" s="56" customFormat="1" ht="16.5" customHeight="1">
      <c r="A589" s="117"/>
      <c r="B589" s="117"/>
      <c r="C589" s="81"/>
      <c r="D589" s="79"/>
      <c r="E589" s="236"/>
      <c r="F589" s="236"/>
      <c r="G589" s="125"/>
      <c r="J589" s="117"/>
      <c r="K589" s="117"/>
    </row>
    <row r="590" spans="1:11" s="56" customFormat="1" ht="16.5" customHeight="1">
      <c r="A590" s="117"/>
      <c r="B590" s="117"/>
      <c r="C590" s="81"/>
      <c r="D590" s="79"/>
      <c r="E590" s="236"/>
      <c r="F590" s="236"/>
      <c r="G590" s="125"/>
      <c r="J590" s="117"/>
      <c r="K590" s="117"/>
    </row>
    <row r="591" spans="1:11" s="56" customFormat="1" ht="16.5" customHeight="1">
      <c r="A591" s="117"/>
      <c r="B591" s="117"/>
      <c r="C591" s="81"/>
      <c r="D591" s="79"/>
      <c r="E591" s="236"/>
      <c r="F591" s="236"/>
      <c r="G591" s="125"/>
      <c r="J591" s="117"/>
      <c r="K591" s="117"/>
    </row>
    <row r="592" spans="1:11" s="56" customFormat="1" ht="16.5" customHeight="1">
      <c r="A592" s="117"/>
      <c r="B592" s="117"/>
      <c r="C592" s="81"/>
      <c r="D592" s="79"/>
      <c r="E592" s="236"/>
      <c r="F592" s="236"/>
      <c r="G592" s="125"/>
      <c r="J592" s="117"/>
      <c r="K592" s="117"/>
    </row>
    <row r="593" spans="1:11" s="56" customFormat="1" ht="16.5" customHeight="1">
      <c r="A593" s="117"/>
      <c r="B593" s="117"/>
      <c r="C593" s="81"/>
      <c r="D593" s="79"/>
      <c r="E593" s="236"/>
      <c r="F593" s="236"/>
      <c r="G593" s="125"/>
      <c r="J593" s="117"/>
      <c r="K593" s="117"/>
    </row>
    <row r="594" spans="1:11" s="56" customFormat="1" ht="16.5" customHeight="1">
      <c r="A594" s="117"/>
      <c r="B594" s="117"/>
      <c r="C594" s="81"/>
      <c r="D594" s="79"/>
      <c r="E594" s="236"/>
      <c r="F594" s="236"/>
      <c r="G594" s="125"/>
      <c r="J594" s="117"/>
      <c r="K594" s="117"/>
    </row>
    <row r="595" spans="1:11" s="56" customFormat="1" ht="16.5" customHeight="1">
      <c r="A595" s="117"/>
      <c r="B595" s="117"/>
      <c r="C595" s="81"/>
      <c r="D595" s="79"/>
      <c r="E595" s="236"/>
      <c r="F595" s="236"/>
      <c r="G595" s="125"/>
      <c r="J595" s="117"/>
      <c r="K595" s="117"/>
    </row>
    <row r="596" spans="1:11" s="56" customFormat="1" ht="16.5" customHeight="1">
      <c r="A596" s="117"/>
      <c r="B596" s="117"/>
      <c r="C596" s="81"/>
      <c r="D596" s="79"/>
      <c r="E596" s="236"/>
      <c r="F596" s="236"/>
      <c r="G596" s="125"/>
      <c r="J596" s="117"/>
      <c r="K596" s="117"/>
    </row>
    <row r="597" spans="1:11" s="56" customFormat="1" ht="16.5" customHeight="1">
      <c r="A597" s="117"/>
      <c r="B597" s="117"/>
      <c r="C597" s="81"/>
      <c r="D597" s="79"/>
      <c r="E597" s="236"/>
      <c r="F597" s="236"/>
      <c r="G597" s="125"/>
      <c r="J597" s="117"/>
      <c r="K597" s="117"/>
    </row>
    <row r="598" spans="1:11" s="56" customFormat="1" ht="16.5" customHeight="1">
      <c r="A598" s="117"/>
      <c r="B598" s="117"/>
      <c r="C598" s="81"/>
      <c r="D598" s="79"/>
      <c r="E598" s="236"/>
      <c r="F598" s="236"/>
      <c r="G598" s="125"/>
      <c r="J598" s="117"/>
      <c r="K598" s="117"/>
    </row>
    <row r="599" spans="1:11" s="56" customFormat="1" ht="16.5" customHeight="1">
      <c r="A599" s="117"/>
      <c r="B599" s="117"/>
      <c r="C599" s="81"/>
      <c r="D599" s="79"/>
      <c r="E599" s="236"/>
      <c r="F599" s="236"/>
      <c r="G599" s="125"/>
      <c r="J599" s="117"/>
      <c r="K599" s="117"/>
    </row>
    <row r="600" spans="1:11" s="56" customFormat="1" ht="16.5" customHeight="1">
      <c r="A600" s="117"/>
      <c r="B600" s="117"/>
      <c r="C600" s="81"/>
      <c r="D600" s="79"/>
      <c r="E600" s="236"/>
      <c r="F600" s="236"/>
      <c r="G600" s="125"/>
      <c r="J600" s="117"/>
      <c r="K600" s="117"/>
    </row>
    <row r="601" spans="1:11" s="56" customFormat="1" ht="16.5" customHeight="1">
      <c r="A601" s="117"/>
      <c r="B601" s="117"/>
      <c r="C601" s="81"/>
      <c r="D601" s="79"/>
      <c r="E601" s="236"/>
      <c r="F601" s="236"/>
      <c r="G601" s="125"/>
      <c r="J601" s="117"/>
      <c r="K601" s="117"/>
    </row>
    <row r="602" spans="1:11" s="56" customFormat="1" ht="16.5" customHeight="1">
      <c r="A602" s="117"/>
      <c r="B602" s="117"/>
      <c r="C602" s="81"/>
      <c r="D602" s="79"/>
      <c r="E602" s="236"/>
      <c r="F602" s="236"/>
      <c r="G602" s="125"/>
      <c r="J602" s="117"/>
      <c r="K602" s="117"/>
    </row>
    <row r="603" spans="1:11" s="56" customFormat="1" ht="16.5" customHeight="1">
      <c r="A603" s="117"/>
      <c r="B603" s="117"/>
      <c r="C603" s="81"/>
      <c r="D603" s="79"/>
      <c r="E603" s="236"/>
      <c r="F603" s="236"/>
      <c r="G603" s="125"/>
      <c r="J603" s="117"/>
      <c r="K603" s="117"/>
    </row>
    <row r="604" spans="1:11" s="56" customFormat="1" ht="16.5" customHeight="1">
      <c r="A604" s="117"/>
      <c r="B604" s="117"/>
      <c r="C604" s="81"/>
      <c r="D604" s="79"/>
      <c r="E604" s="236"/>
      <c r="F604" s="236"/>
      <c r="G604" s="125"/>
      <c r="J604" s="117"/>
      <c r="K604" s="117"/>
    </row>
    <row r="605" spans="1:11" s="56" customFormat="1" ht="16.5" customHeight="1">
      <c r="A605" s="117"/>
      <c r="B605" s="117"/>
      <c r="C605" s="81"/>
      <c r="D605" s="79"/>
      <c r="E605" s="236"/>
      <c r="F605" s="236"/>
      <c r="G605" s="125"/>
      <c r="J605" s="117"/>
      <c r="K605" s="117"/>
    </row>
    <row r="606" spans="1:11" s="56" customFormat="1" ht="16.5" customHeight="1">
      <c r="A606" s="117"/>
      <c r="B606" s="117"/>
      <c r="C606" s="81"/>
      <c r="D606" s="79"/>
      <c r="E606" s="236"/>
      <c r="F606" s="236"/>
      <c r="G606" s="125"/>
      <c r="J606" s="117"/>
      <c r="K606" s="117"/>
    </row>
    <row r="607" spans="1:11" s="56" customFormat="1" ht="16.5" customHeight="1">
      <c r="A607" s="117"/>
      <c r="B607" s="117"/>
      <c r="C607" s="81"/>
      <c r="D607" s="79"/>
      <c r="E607" s="236"/>
      <c r="F607" s="236"/>
      <c r="G607" s="125"/>
      <c r="J607" s="117"/>
      <c r="K607" s="117"/>
    </row>
    <row r="608" spans="1:11" s="56" customFormat="1" ht="16.5" customHeight="1">
      <c r="A608" s="117"/>
      <c r="B608" s="117"/>
      <c r="C608" s="81"/>
      <c r="D608" s="79"/>
      <c r="E608" s="236"/>
      <c r="F608" s="236"/>
      <c r="G608" s="125"/>
      <c r="J608" s="117"/>
      <c r="K608" s="117"/>
    </row>
    <row r="609" spans="1:11" s="56" customFormat="1" ht="16.5" customHeight="1">
      <c r="A609" s="117"/>
      <c r="B609" s="117"/>
      <c r="C609" s="81"/>
      <c r="D609" s="79"/>
      <c r="E609" s="236"/>
      <c r="F609" s="236"/>
      <c r="G609" s="125"/>
      <c r="J609" s="117"/>
      <c r="K609" s="117"/>
    </row>
    <row r="610" spans="1:11" s="56" customFormat="1" ht="16.5" customHeight="1">
      <c r="A610" s="117"/>
      <c r="B610" s="117"/>
      <c r="C610" s="81"/>
      <c r="D610" s="79"/>
      <c r="E610" s="236"/>
      <c r="F610" s="236"/>
      <c r="G610" s="125"/>
      <c r="J610" s="117"/>
      <c r="K610" s="117"/>
    </row>
    <row r="611" spans="1:11" s="56" customFormat="1" ht="16.5" customHeight="1">
      <c r="A611" s="117"/>
      <c r="B611" s="117"/>
      <c r="C611" s="81"/>
      <c r="D611" s="79"/>
      <c r="E611" s="236"/>
      <c r="F611" s="236"/>
      <c r="G611" s="125"/>
      <c r="J611" s="117"/>
      <c r="K611" s="117"/>
    </row>
    <row r="612" spans="1:11" s="56" customFormat="1" ht="16.5" customHeight="1">
      <c r="A612" s="117"/>
      <c r="B612" s="117"/>
      <c r="C612" s="81"/>
      <c r="D612" s="79"/>
      <c r="E612" s="236"/>
      <c r="F612" s="236"/>
      <c r="G612" s="125"/>
      <c r="J612" s="117"/>
      <c r="K612" s="117"/>
    </row>
    <row r="613" spans="1:11" s="56" customFormat="1" ht="16.5" customHeight="1">
      <c r="A613" s="117"/>
      <c r="B613" s="117"/>
      <c r="C613" s="81"/>
      <c r="D613" s="79"/>
      <c r="E613" s="236"/>
      <c r="F613" s="236"/>
      <c r="G613" s="125"/>
      <c r="J613" s="117"/>
      <c r="K613" s="117"/>
    </row>
    <row r="614" spans="1:11" s="56" customFormat="1" ht="16.5" customHeight="1">
      <c r="A614" s="117"/>
      <c r="B614" s="117"/>
      <c r="C614" s="81"/>
      <c r="D614" s="79"/>
      <c r="E614" s="236"/>
      <c r="F614" s="236"/>
      <c r="G614" s="125"/>
      <c r="J614" s="117"/>
      <c r="K614" s="117"/>
    </row>
    <row r="615" spans="1:11" s="56" customFormat="1" ht="16.5" customHeight="1">
      <c r="A615" s="117"/>
      <c r="B615" s="117"/>
      <c r="C615" s="81"/>
      <c r="D615" s="79"/>
      <c r="E615" s="236"/>
      <c r="F615" s="236"/>
      <c r="G615" s="125"/>
      <c r="J615" s="117"/>
      <c r="K615" s="117"/>
    </row>
    <row r="616" spans="1:11" s="56" customFormat="1" ht="16.5" customHeight="1">
      <c r="A616" s="117"/>
      <c r="B616" s="117"/>
      <c r="C616" s="81"/>
      <c r="D616" s="79"/>
      <c r="E616" s="236"/>
      <c r="F616" s="236"/>
      <c r="G616" s="125"/>
      <c r="J616" s="117"/>
      <c r="K616" s="117"/>
    </row>
    <row r="617" spans="1:11" s="56" customFormat="1" ht="16.5" customHeight="1">
      <c r="A617" s="117"/>
      <c r="B617" s="117"/>
      <c r="C617" s="81"/>
      <c r="D617" s="79"/>
      <c r="E617" s="236"/>
      <c r="F617" s="236"/>
      <c r="G617" s="125"/>
      <c r="J617" s="117"/>
      <c r="K617" s="117"/>
    </row>
    <row r="618" spans="1:11" s="56" customFormat="1" ht="16.5" customHeight="1">
      <c r="A618" s="117"/>
      <c r="B618" s="117"/>
      <c r="C618" s="81"/>
      <c r="D618" s="79"/>
      <c r="E618" s="236"/>
      <c r="F618" s="236"/>
      <c r="G618" s="125"/>
      <c r="J618" s="117"/>
      <c r="K618" s="117"/>
    </row>
    <row r="619" spans="1:11" s="56" customFormat="1" ht="16.5" customHeight="1">
      <c r="A619" s="117"/>
      <c r="B619" s="117"/>
      <c r="C619" s="81"/>
      <c r="D619" s="79"/>
      <c r="E619" s="236"/>
      <c r="F619" s="236"/>
      <c r="G619" s="125"/>
      <c r="J619" s="117"/>
      <c r="K619" s="117"/>
    </row>
    <row r="620" spans="1:11" s="56" customFormat="1" ht="16.5" customHeight="1">
      <c r="A620" s="117"/>
      <c r="B620" s="117"/>
      <c r="C620" s="81"/>
      <c r="D620" s="79"/>
      <c r="E620" s="236"/>
      <c r="F620" s="236"/>
      <c r="G620" s="125"/>
      <c r="J620" s="117"/>
      <c r="K620" s="117"/>
    </row>
    <row r="621" spans="1:11" s="56" customFormat="1" ht="16.5" customHeight="1">
      <c r="A621" s="117"/>
      <c r="B621" s="117"/>
      <c r="C621" s="81"/>
      <c r="D621" s="79"/>
      <c r="E621" s="236"/>
      <c r="F621" s="236"/>
      <c r="G621" s="125"/>
      <c r="J621" s="117"/>
      <c r="K621" s="117"/>
    </row>
    <row r="622" spans="1:11" s="56" customFormat="1" ht="16.5" customHeight="1">
      <c r="A622" s="117"/>
      <c r="B622" s="117"/>
      <c r="C622" s="81"/>
      <c r="D622" s="79"/>
      <c r="E622" s="236"/>
      <c r="F622" s="236"/>
      <c r="G622" s="125"/>
      <c r="J622" s="117"/>
      <c r="K622" s="117"/>
    </row>
    <row r="623" spans="1:11" s="56" customFormat="1" ht="16.5" customHeight="1">
      <c r="A623" s="117"/>
      <c r="B623" s="117"/>
      <c r="C623" s="81"/>
      <c r="D623" s="79"/>
      <c r="E623" s="236"/>
      <c r="F623" s="236"/>
      <c r="G623" s="125"/>
      <c r="J623" s="117"/>
      <c r="K623" s="117"/>
    </row>
    <row r="624" spans="1:11" s="56" customFormat="1" ht="16.5" customHeight="1">
      <c r="A624" s="117"/>
      <c r="B624" s="117"/>
      <c r="C624" s="81"/>
      <c r="D624" s="79"/>
      <c r="E624" s="236"/>
      <c r="F624" s="236"/>
      <c r="G624" s="125"/>
      <c r="J624" s="117"/>
      <c r="K624" s="117"/>
    </row>
    <row r="625" spans="1:11" s="56" customFormat="1" ht="16.5" customHeight="1">
      <c r="A625" s="117"/>
      <c r="B625" s="117"/>
      <c r="C625" s="81"/>
      <c r="D625" s="79"/>
      <c r="E625" s="236"/>
      <c r="F625" s="236"/>
      <c r="G625" s="125"/>
      <c r="J625" s="117"/>
      <c r="K625" s="117"/>
    </row>
    <row r="626" spans="1:11" s="56" customFormat="1" ht="16.5" customHeight="1">
      <c r="A626" s="117"/>
      <c r="B626" s="117"/>
      <c r="C626" s="81"/>
      <c r="D626" s="79"/>
      <c r="E626" s="236"/>
      <c r="F626" s="236"/>
      <c r="G626" s="125"/>
      <c r="J626" s="117"/>
      <c r="K626" s="117"/>
    </row>
    <row r="627" spans="1:11" s="56" customFormat="1" ht="16.5" customHeight="1">
      <c r="A627" s="117"/>
      <c r="B627" s="117"/>
      <c r="C627" s="81"/>
      <c r="D627" s="79"/>
      <c r="E627" s="236"/>
      <c r="F627" s="236"/>
      <c r="G627" s="125"/>
      <c r="J627" s="117"/>
      <c r="K627" s="117"/>
    </row>
    <row r="628" spans="1:11" s="56" customFormat="1" ht="16.5" customHeight="1">
      <c r="A628" s="117"/>
      <c r="B628" s="117"/>
      <c r="C628" s="81"/>
      <c r="D628" s="79"/>
      <c r="E628" s="236"/>
      <c r="F628" s="236"/>
      <c r="G628" s="125"/>
      <c r="J628" s="117"/>
      <c r="K628" s="117"/>
    </row>
    <row r="629" spans="1:11" s="56" customFormat="1" ht="16.5" customHeight="1">
      <c r="A629" s="117"/>
      <c r="B629" s="117"/>
      <c r="C629" s="81"/>
      <c r="D629" s="79"/>
      <c r="E629" s="236"/>
      <c r="F629" s="236"/>
      <c r="G629" s="125"/>
      <c r="J629" s="117"/>
      <c r="K629" s="117"/>
    </row>
    <row r="630" spans="1:11" s="56" customFormat="1" ht="16.5" customHeight="1">
      <c r="A630" s="117"/>
      <c r="B630" s="117"/>
      <c r="C630" s="81"/>
      <c r="D630" s="79"/>
      <c r="E630" s="236"/>
      <c r="F630" s="236"/>
      <c r="G630" s="125"/>
      <c r="J630" s="117"/>
      <c r="K630" s="117"/>
    </row>
    <row r="631" spans="1:11" s="56" customFormat="1" ht="16.5" customHeight="1">
      <c r="A631" s="117"/>
      <c r="B631" s="117"/>
      <c r="C631" s="81"/>
      <c r="D631" s="79"/>
      <c r="E631" s="236"/>
      <c r="F631" s="236"/>
      <c r="G631" s="125"/>
      <c r="J631" s="117"/>
      <c r="K631" s="117"/>
    </row>
    <row r="632" spans="1:11" s="56" customFormat="1" ht="16.5" customHeight="1">
      <c r="A632" s="117"/>
      <c r="B632" s="117"/>
      <c r="C632" s="81"/>
      <c r="D632" s="79"/>
      <c r="E632" s="236"/>
      <c r="F632" s="236"/>
      <c r="G632" s="125"/>
      <c r="J632" s="117"/>
      <c r="K632" s="117"/>
    </row>
    <row r="633" spans="1:11" s="56" customFormat="1" ht="16.5" customHeight="1">
      <c r="A633" s="117"/>
      <c r="B633" s="117"/>
      <c r="C633" s="81"/>
      <c r="D633" s="79"/>
      <c r="E633" s="236"/>
      <c r="F633" s="236"/>
      <c r="G633" s="125"/>
      <c r="J633" s="117"/>
      <c r="K633" s="117"/>
    </row>
    <row r="634" spans="1:11" s="56" customFormat="1" ht="16.5" customHeight="1">
      <c r="A634" s="117"/>
      <c r="B634" s="117"/>
      <c r="C634" s="81"/>
      <c r="D634" s="79"/>
      <c r="E634" s="236"/>
      <c r="F634" s="236"/>
      <c r="G634" s="125"/>
      <c r="J634" s="117"/>
      <c r="K634" s="117"/>
    </row>
    <row r="635" spans="1:11" s="56" customFormat="1" ht="16.5" customHeight="1">
      <c r="A635" s="117"/>
      <c r="B635" s="117"/>
      <c r="C635" s="81"/>
      <c r="D635" s="79"/>
      <c r="E635" s="236"/>
      <c r="F635" s="236"/>
      <c r="G635" s="125"/>
      <c r="J635" s="117"/>
      <c r="K635" s="117"/>
    </row>
    <row r="636" spans="1:11" s="56" customFormat="1" ht="16.5" customHeight="1">
      <c r="A636" s="117"/>
      <c r="B636" s="117"/>
      <c r="C636" s="81"/>
      <c r="D636" s="79"/>
      <c r="E636" s="236"/>
      <c r="F636" s="236"/>
      <c r="G636" s="125"/>
      <c r="J636" s="117"/>
      <c r="K636" s="117"/>
    </row>
    <row r="637" spans="1:11" s="56" customFormat="1" ht="16.5" customHeight="1">
      <c r="A637" s="117"/>
      <c r="B637" s="117"/>
      <c r="C637" s="81"/>
      <c r="D637" s="79"/>
      <c r="E637" s="236"/>
      <c r="F637" s="236"/>
      <c r="G637" s="125"/>
      <c r="J637" s="117"/>
      <c r="K637" s="117"/>
    </row>
    <row r="638" spans="1:11" s="56" customFormat="1" ht="16.5" customHeight="1">
      <c r="A638" s="117"/>
      <c r="B638" s="117"/>
      <c r="C638" s="81"/>
      <c r="D638" s="79"/>
      <c r="E638" s="236"/>
      <c r="F638" s="236"/>
      <c r="G638" s="125"/>
      <c r="J638" s="117"/>
      <c r="K638" s="117"/>
    </row>
    <row r="639" spans="1:11" s="56" customFormat="1" ht="16.5" customHeight="1">
      <c r="A639" s="117"/>
      <c r="B639" s="117"/>
      <c r="C639" s="81"/>
      <c r="D639" s="79"/>
      <c r="E639" s="236"/>
      <c r="F639" s="236"/>
      <c r="G639" s="125"/>
      <c r="J639" s="117"/>
      <c r="K639" s="117"/>
    </row>
    <row r="640" spans="1:11" s="56" customFormat="1" ht="16.5" customHeight="1">
      <c r="A640" s="117"/>
      <c r="B640" s="117"/>
      <c r="C640" s="81"/>
      <c r="D640" s="79"/>
      <c r="E640" s="236"/>
      <c r="F640" s="236"/>
      <c r="G640" s="125"/>
      <c r="J640" s="117"/>
      <c r="K640" s="117"/>
    </row>
    <row r="641" spans="1:11" s="56" customFormat="1" ht="16.5" customHeight="1">
      <c r="A641" s="117"/>
      <c r="B641" s="117"/>
      <c r="C641" s="81"/>
      <c r="D641" s="79"/>
      <c r="E641" s="236"/>
      <c r="F641" s="236"/>
      <c r="G641" s="125"/>
      <c r="J641" s="117"/>
      <c r="K641" s="117"/>
    </row>
    <row r="642" spans="1:11" s="56" customFormat="1" ht="16.5" customHeight="1">
      <c r="A642" s="117"/>
      <c r="B642" s="117"/>
      <c r="C642" s="81"/>
      <c r="D642" s="79"/>
      <c r="E642" s="236"/>
      <c r="F642" s="236"/>
      <c r="G642" s="125"/>
      <c r="J642" s="117"/>
      <c r="K642" s="117"/>
    </row>
    <row r="643" spans="1:11" s="56" customFormat="1" ht="16.5" customHeight="1">
      <c r="A643" s="117"/>
      <c r="B643" s="117"/>
      <c r="C643" s="81"/>
      <c r="D643" s="79"/>
      <c r="E643" s="236"/>
      <c r="F643" s="236"/>
      <c r="G643" s="125"/>
      <c r="J643" s="117"/>
      <c r="K643" s="117"/>
    </row>
    <row r="644" spans="1:11" s="56" customFormat="1" ht="16.5" customHeight="1">
      <c r="A644" s="117"/>
      <c r="B644" s="117"/>
      <c r="C644" s="81"/>
      <c r="D644" s="79"/>
      <c r="E644" s="236"/>
      <c r="F644" s="236"/>
      <c r="G644" s="125"/>
      <c r="J644" s="117"/>
      <c r="K644" s="117"/>
    </row>
    <row r="645" spans="1:11" s="56" customFormat="1" ht="16.5" customHeight="1">
      <c r="A645" s="117"/>
      <c r="B645" s="117"/>
      <c r="C645" s="81"/>
      <c r="D645" s="79"/>
      <c r="E645" s="236"/>
      <c r="F645" s="236"/>
      <c r="G645" s="125"/>
      <c r="J645" s="117"/>
      <c r="K645" s="117"/>
    </row>
    <row r="646" spans="1:11" s="56" customFormat="1" ht="16.5" customHeight="1">
      <c r="A646" s="117"/>
      <c r="B646" s="117"/>
      <c r="C646" s="81"/>
      <c r="D646" s="79"/>
      <c r="E646" s="236"/>
      <c r="F646" s="236"/>
      <c r="G646" s="125"/>
      <c r="J646" s="117"/>
      <c r="K646" s="117"/>
    </row>
    <row r="647" spans="1:11" s="56" customFormat="1" ht="16.5" customHeight="1">
      <c r="A647" s="117"/>
      <c r="B647" s="117"/>
      <c r="C647" s="81"/>
      <c r="D647" s="79"/>
      <c r="E647" s="236"/>
      <c r="F647" s="236"/>
      <c r="G647" s="125"/>
      <c r="J647" s="117"/>
      <c r="K647" s="117"/>
    </row>
    <row r="648" spans="1:11" s="56" customFormat="1" ht="16.5" customHeight="1">
      <c r="A648" s="117"/>
      <c r="B648" s="117"/>
      <c r="C648" s="81"/>
      <c r="D648" s="79"/>
      <c r="E648" s="236"/>
      <c r="F648" s="236"/>
      <c r="G648" s="125"/>
      <c r="J648" s="117"/>
      <c r="K648" s="117"/>
    </row>
    <row r="649" spans="1:11" s="56" customFormat="1" ht="16.5" customHeight="1">
      <c r="A649" s="117"/>
      <c r="B649" s="117"/>
      <c r="C649" s="81"/>
      <c r="D649" s="79"/>
      <c r="E649" s="236"/>
      <c r="F649" s="236"/>
      <c r="G649" s="125"/>
      <c r="J649" s="117"/>
      <c r="K649" s="117"/>
    </row>
    <row r="650" spans="1:11" s="56" customFormat="1" ht="16.5" customHeight="1">
      <c r="A650" s="117"/>
      <c r="B650" s="117"/>
      <c r="C650" s="81"/>
      <c r="D650" s="79"/>
      <c r="E650" s="236"/>
      <c r="F650" s="236"/>
      <c r="G650" s="125"/>
      <c r="J650" s="117"/>
      <c r="K650" s="117"/>
    </row>
    <row r="651" spans="1:11" s="56" customFormat="1" ht="16.5" customHeight="1">
      <c r="A651" s="117"/>
      <c r="B651" s="117"/>
      <c r="C651" s="81"/>
      <c r="D651" s="79"/>
      <c r="E651" s="236"/>
      <c r="F651" s="236"/>
      <c r="G651" s="125"/>
      <c r="J651" s="117"/>
      <c r="K651" s="117"/>
    </row>
    <row r="652" spans="1:11" s="56" customFormat="1" ht="16.5" customHeight="1">
      <c r="A652" s="117"/>
      <c r="B652" s="117"/>
      <c r="C652" s="81"/>
      <c r="D652" s="79"/>
      <c r="E652" s="236"/>
      <c r="F652" s="236"/>
      <c r="G652" s="125"/>
      <c r="J652" s="117"/>
      <c r="K652" s="117"/>
    </row>
    <row r="653" spans="1:11" s="56" customFormat="1" ht="16.5" customHeight="1">
      <c r="A653" s="117"/>
      <c r="B653" s="117"/>
      <c r="C653" s="81"/>
      <c r="D653" s="79"/>
      <c r="E653" s="236"/>
      <c r="F653" s="236"/>
      <c r="G653" s="125"/>
      <c r="J653" s="117"/>
      <c r="K653" s="117"/>
    </row>
    <row r="654" spans="1:11" s="56" customFormat="1" ht="16.5" customHeight="1">
      <c r="A654" s="117"/>
      <c r="B654" s="117"/>
      <c r="C654" s="81"/>
      <c r="D654" s="79"/>
      <c r="E654" s="236"/>
      <c r="F654" s="236"/>
      <c r="G654" s="125"/>
      <c r="J654" s="117"/>
      <c r="K654" s="117"/>
    </row>
    <row r="655" spans="1:11" s="56" customFormat="1" ht="16.5" customHeight="1">
      <c r="A655" s="117"/>
      <c r="B655" s="117"/>
      <c r="C655" s="81"/>
      <c r="D655" s="79"/>
      <c r="E655" s="236"/>
      <c r="F655" s="236"/>
      <c r="G655" s="125"/>
      <c r="J655" s="117"/>
      <c r="K655" s="117"/>
    </row>
    <row r="656" spans="1:11" s="56" customFormat="1" ht="16.5" customHeight="1">
      <c r="A656" s="117"/>
      <c r="B656" s="117"/>
      <c r="C656" s="81"/>
      <c r="D656" s="79"/>
      <c r="E656" s="236"/>
      <c r="F656" s="236"/>
      <c r="G656" s="125"/>
      <c r="J656" s="117"/>
      <c r="K656" s="117"/>
    </row>
    <row r="657" spans="1:11" s="56" customFormat="1" ht="16.5" customHeight="1">
      <c r="A657" s="117"/>
      <c r="B657" s="117"/>
      <c r="C657" s="81"/>
      <c r="D657" s="79"/>
      <c r="E657" s="236"/>
      <c r="F657" s="236"/>
      <c r="G657" s="125"/>
      <c r="J657" s="117"/>
      <c r="K657" s="117"/>
    </row>
    <row r="658" spans="1:11" s="56" customFormat="1" ht="16.5" customHeight="1">
      <c r="A658" s="117"/>
      <c r="B658" s="117"/>
      <c r="C658" s="81"/>
      <c r="D658" s="79"/>
      <c r="E658" s="236"/>
      <c r="F658" s="236"/>
      <c r="G658" s="125"/>
      <c r="J658" s="117"/>
      <c r="K658" s="117"/>
    </row>
    <row r="659" spans="1:11" s="56" customFormat="1" ht="16.5" customHeight="1">
      <c r="A659" s="117"/>
      <c r="B659" s="117"/>
      <c r="C659" s="81"/>
      <c r="D659" s="79"/>
      <c r="E659" s="236"/>
      <c r="F659" s="236"/>
      <c r="G659" s="125"/>
      <c r="J659" s="117"/>
      <c r="K659" s="117"/>
    </row>
    <row r="660" spans="1:11" s="56" customFormat="1" ht="16.5" customHeight="1">
      <c r="A660" s="117"/>
      <c r="B660" s="117"/>
      <c r="C660" s="81"/>
      <c r="D660" s="79"/>
      <c r="E660" s="236"/>
      <c r="F660" s="236"/>
      <c r="G660" s="125"/>
      <c r="J660" s="117"/>
      <c r="K660" s="117"/>
    </row>
    <row r="661" spans="1:11" s="56" customFormat="1" ht="16.5" customHeight="1">
      <c r="A661" s="117"/>
      <c r="B661" s="117"/>
      <c r="C661" s="81"/>
      <c r="D661" s="79"/>
      <c r="E661" s="236"/>
      <c r="F661" s="236"/>
      <c r="G661" s="125"/>
      <c r="J661" s="117"/>
      <c r="K661" s="117"/>
    </row>
    <row r="662" spans="1:11" s="56" customFormat="1" ht="16.5" customHeight="1">
      <c r="A662" s="117"/>
      <c r="B662" s="117"/>
      <c r="C662" s="81"/>
      <c r="D662" s="79"/>
      <c r="E662" s="236"/>
      <c r="F662" s="236"/>
      <c r="G662" s="125"/>
      <c r="J662" s="117"/>
      <c r="K662" s="117"/>
    </row>
    <row r="663" spans="1:11" s="56" customFormat="1" ht="16.5" customHeight="1">
      <c r="A663" s="117"/>
      <c r="B663" s="117"/>
      <c r="C663" s="81"/>
      <c r="D663" s="79"/>
      <c r="E663" s="236"/>
      <c r="F663" s="236"/>
      <c r="G663" s="125"/>
      <c r="J663" s="117"/>
      <c r="K663" s="117"/>
    </row>
    <row r="664" spans="1:11" s="56" customFormat="1" ht="16.5" customHeight="1">
      <c r="A664" s="117"/>
      <c r="B664" s="117"/>
      <c r="C664" s="81"/>
      <c r="D664" s="79"/>
      <c r="E664" s="236"/>
      <c r="F664" s="236"/>
      <c r="G664" s="125"/>
      <c r="J664" s="117"/>
      <c r="K664" s="117"/>
    </row>
    <row r="665" spans="1:11" s="56" customFormat="1" ht="16.5" customHeight="1">
      <c r="A665" s="117"/>
      <c r="B665" s="117"/>
      <c r="C665" s="81"/>
      <c r="D665" s="79"/>
      <c r="E665" s="236"/>
      <c r="F665" s="236"/>
      <c r="G665" s="125"/>
      <c r="J665" s="117"/>
      <c r="K665" s="117"/>
    </row>
    <row r="666" spans="1:11" s="56" customFormat="1" ht="16.5" customHeight="1">
      <c r="A666" s="117"/>
      <c r="B666" s="117"/>
      <c r="C666" s="81"/>
      <c r="D666" s="79"/>
      <c r="E666" s="236"/>
      <c r="F666" s="236"/>
      <c r="G666" s="125"/>
      <c r="J666" s="117"/>
      <c r="K666" s="117"/>
    </row>
    <row r="667" spans="1:11" s="56" customFormat="1" ht="16.5" customHeight="1">
      <c r="A667" s="117"/>
      <c r="B667" s="117"/>
      <c r="C667" s="81"/>
      <c r="D667" s="79"/>
      <c r="E667" s="236"/>
      <c r="F667" s="236"/>
      <c r="G667" s="125"/>
      <c r="J667" s="117"/>
      <c r="K667" s="117"/>
    </row>
    <row r="668" spans="1:11" s="56" customFormat="1" ht="16.5" customHeight="1">
      <c r="A668" s="117"/>
      <c r="B668" s="117"/>
      <c r="C668" s="81"/>
      <c r="D668" s="79"/>
      <c r="E668" s="236"/>
      <c r="F668" s="236"/>
      <c r="G668" s="125"/>
      <c r="J668" s="117"/>
      <c r="K668" s="117"/>
    </row>
    <row r="669" spans="1:11" s="56" customFormat="1" ht="16.5" customHeight="1">
      <c r="A669" s="117"/>
      <c r="B669" s="117"/>
      <c r="C669" s="81"/>
      <c r="D669" s="79"/>
      <c r="E669" s="236"/>
      <c r="F669" s="236"/>
      <c r="G669" s="125"/>
      <c r="J669" s="117"/>
      <c r="K669" s="117"/>
    </row>
    <row r="670" spans="1:11" s="56" customFormat="1" ht="16.5" customHeight="1">
      <c r="A670" s="117"/>
      <c r="B670" s="117"/>
      <c r="C670" s="81"/>
      <c r="D670" s="79"/>
      <c r="E670" s="236"/>
      <c r="F670" s="236"/>
      <c r="G670" s="125"/>
      <c r="J670" s="117"/>
      <c r="K670" s="117"/>
    </row>
    <row r="671" spans="1:11" s="56" customFormat="1" ht="16.5" customHeight="1">
      <c r="A671" s="117"/>
      <c r="B671" s="117"/>
      <c r="C671" s="81"/>
      <c r="D671" s="79"/>
      <c r="E671" s="236"/>
      <c r="F671" s="236"/>
      <c r="G671" s="125"/>
      <c r="J671" s="117"/>
      <c r="K671" s="117"/>
    </row>
    <row r="672" spans="1:11" s="56" customFormat="1" ht="16.5" customHeight="1">
      <c r="A672" s="117"/>
      <c r="B672" s="117"/>
      <c r="C672" s="81"/>
      <c r="D672" s="79"/>
      <c r="E672" s="236"/>
      <c r="F672" s="236"/>
      <c r="G672" s="125"/>
      <c r="J672" s="117"/>
      <c r="K672" s="117"/>
    </row>
    <row r="673" spans="1:11" s="56" customFormat="1" ht="16.5" customHeight="1">
      <c r="A673" s="117"/>
      <c r="B673" s="117"/>
      <c r="C673" s="81"/>
      <c r="D673" s="79"/>
      <c r="E673" s="236"/>
      <c r="F673" s="236"/>
      <c r="G673" s="125"/>
      <c r="J673" s="117"/>
      <c r="K673" s="117"/>
    </row>
    <row r="674" spans="1:11" s="56" customFormat="1" ht="16.5" customHeight="1">
      <c r="A674" s="117"/>
      <c r="B674" s="117"/>
      <c r="C674" s="81"/>
      <c r="D674" s="79"/>
      <c r="E674" s="236"/>
      <c r="F674" s="236"/>
      <c r="G674" s="125"/>
      <c r="J674" s="117"/>
      <c r="K674" s="117"/>
    </row>
    <row r="675" spans="1:11" s="56" customFormat="1" ht="16.5" customHeight="1">
      <c r="A675" s="117"/>
      <c r="B675" s="117"/>
      <c r="C675" s="81"/>
      <c r="D675" s="79"/>
      <c r="E675" s="236"/>
      <c r="F675" s="236"/>
      <c r="G675" s="125"/>
      <c r="J675" s="117"/>
      <c r="K675" s="117"/>
    </row>
    <row r="676" spans="1:11" s="56" customFormat="1" ht="16.5" customHeight="1">
      <c r="A676" s="117"/>
      <c r="B676" s="117"/>
      <c r="C676" s="81"/>
      <c r="D676" s="79"/>
      <c r="E676" s="236"/>
      <c r="F676" s="236"/>
      <c r="G676" s="125"/>
      <c r="J676" s="117"/>
      <c r="K676" s="117"/>
    </row>
    <row r="677" spans="1:11" s="56" customFormat="1" ht="16.5" customHeight="1">
      <c r="A677" s="117"/>
      <c r="B677" s="117"/>
      <c r="C677" s="81"/>
      <c r="D677" s="79"/>
      <c r="E677" s="236"/>
      <c r="F677" s="236"/>
      <c r="G677" s="125"/>
      <c r="J677" s="117"/>
      <c r="K677" s="117"/>
    </row>
    <row r="678" spans="1:11" s="56" customFormat="1" ht="16.5" customHeight="1">
      <c r="A678" s="117"/>
      <c r="B678" s="117"/>
      <c r="C678" s="81"/>
      <c r="D678" s="79"/>
      <c r="E678" s="236"/>
      <c r="F678" s="236"/>
      <c r="G678" s="125"/>
      <c r="J678" s="117"/>
      <c r="K678" s="117"/>
    </row>
    <row r="679" spans="1:11" s="56" customFormat="1" ht="16.5" customHeight="1">
      <c r="A679" s="117"/>
      <c r="B679" s="117"/>
      <c r="C679" s="81"/>
      <c r="D679" s="79"/>
      <c r="E679" s="236"/>
      <c r="F679" s="236"/>
      <c r="G679" s="125"/>
      <c r="J679" s="117"/>
      <c r="K679" s="117"/>
    </row>
    <row r="680" spans="1:11" s="56" customFormat="1" ht="16.5" customHeight="1">
      <c r="A680" s="117"/>
      <c r="B680" s="117"/>
      <c r="C680" s="81"/>
      <c r="D680" s="79"/>
      <c r="E680" s="236"/>
      <c r="F680" s="236"/>
      <c r="G680" s="125"/>
      <c r="J680" s="117"/>
      <c r="K680" s="117"/>
    </row>
    <row r="681" spans="1:11" s="56" customFormat="1" ht="16.5" customHeight="1">
      <c r="A681" s="117"/>
      <c r="B681" s="117"/>
      <c r="C681" s="81"/>
      <c r="D681" s="79"/>
      <c r="E681" s="236"/>
      <c r="F681" s="236"/>
      <c r="G681" s="125"/>
      <c r="J681" s="117"/>
      <c r="K681" s="117"/>
    </row>
    <row r="682" spans="1:11" s="56" customFormat="1" ht="16.5" customHeight="1">
      <c r="A682" s="117"/>
      <c r="B682" s="117"/>
      <c r="C682" s="81"/>
      <c r="D682" s="79"/>
      <c r="E682" s="236"/>
      <c r="F682" s="236"/>
      <c r="G682" s="125"/>
      <c r="J682" s="117"/>
      <c r="K682" s="117"/>
    </row>
    <row r="683" spans="1:11" s="56" customFormat="1" ht="16.5" customHeight="1">
      <c r="A683" s="117"/>
      <c r="B683" s="117"/>
      <c r="C683" s="81"/>
      <c r="D683" s="79"/>
      <c r="E683" s="236"/>
      <c r="F683" s="236"/>
      <c r="G683" s="125"/>
      <c r="J683" s="117"/>
      <c r="K683" s="117"/>
    </row>
    <row r="684" spans="1:11" s="56" customFormat="1" ht="16.5" customHeight="1">
      <c r="A684" s="117"/>
      <c r="B684" s="117"/>
      <c r="C684" s="81"/>
      <c r="D684" s="79"/>
      <c r="E684" s="236"/>
      <c r="F684" s="236"/>
      <c r="G684" s="125"/>
      <c r="J684" s="117"/>
      <c r="K684" s="117"/>
    </row>
    <row r="685" spans="1:11" s="56" customFormat="1" ht="16.5" customHeight="1">
      <c r="A685" s="117"/>
      <c r="B685" s="117"/>
      <c r="C685" s="81"/>
      <c r="D685" s="79"/>
      <c r="E685" s="236"/>
      <c r="F685" s="236"/>
      <c r="G685" s="125"/>
      <c r="J685" s="117"/>
      <c r="K685" s="117"/>
    </row>
    <row r="686" spans="1:11" s="56" customFormat="1" ht="16.5" customHeight="1">
      <c r="A686" s="117"/>
      <c r="B686" s="117"/>
      <c r="C686" s="81"/>
      <c r="D686" s="79"/>
      <c r="E686" s="236"/>
      <c r="F686" s="236"/>
      <c r="G686" s="125"/>
      <c r="J686" s="117"/>
      <c r="K686" s="117"/>
    </row>
    <row r="687" spans="1:11" s="56" customFormat="1" ht="16.5" customHeight="1">
      <c r="A687" s="117"/>
      <c r="B687" s="117"/>
      <c r="C687" s="81"/>
      <c r="D687" s="79"/>
      <c r="E687" s="236"/>
      <c r="F687" s="236"/>
      <c r="G687" s="125"/>
      <c r="J687" s="117"/>
      <c r="K687" s="117"/>
    </row>
    <row r="688" spans="1:11" s="56" customFormat="1" ht="16.5" customHeight="1">
      <c r="A688" s="117"/>
      <c r="B688" s="117"/>
      <c r="C688" s="81"/>
      <c r="D688" s="79"/>
      <c r="E688" s="236"/>
      <c r="F688" s="236"/>
      <c r="G688" s="125"/>
      <c r="J688" s="117"/>
      <c r="K688" s="117"/>
    </row>
    <row r="689" spans="1:11" s="56" customFormat="1" ht="16.5" customHeight="1">
      <c r="A689" s="117"/>
      <c r="B689" s="117"/>
      <c r="C689" s="81"/>
      <c r="D689" s="79"/>
      <c r="E689" s="236"/>
      <c r="F689" s="236"/>
      <c r="G689" s="125"/>
      <c r="J689" s="117"/>
      <c r="K689" s="117"/>
    </row>
    <row r="690" spans="1:11" s="56" customFormat="1" ht="16.5" customHeight="1">
      <c r="A690" s="117"/>
      <c r="B690" s="117"/>
      <c r="C690" s="81"/>
      <c r="D690" s="79"/>
      <c r="E690" s="236"/>
      <c r="F690" s="236"/>
      <c r="G690" s="125"/>
      <c r="J690" s="117"/>
      <c r="K690" s="117"/>
    </row>
    <row r="691" spans="1:11" s="56" customFormat="1" ht="16.5" customHeight="1">
      <c r="A691" s="117"/>
      <c r="B691" s="117"/>
      <c r="C691" s="81"/>
      <c r="D691" s="79"/>
      <c r="E691" s="236"/>
      <c r="F691" s="236"/>
      <c r="G691" s="125"/>
      <c r="J691" s="117"/>
      <c r="K691" s="117"/>
    </row>
    <row r="692" spans="1:11" s="56" customFormat="1" ht="16.5" customHeight="1">
      <c r="A692" s="117"/>
      <c r="B692" s="117"/>
      <c r="C692" s="81"/>
      <c r="D692" s="79"/>
      <c r="E692" s="236"/>
      <c r="F692" s="236"/>
      <c r="G692" s="125"/>
      <c r="J692" s="117"/>
      <c r="K692" s="117"/>
    </row>
    <row r="693" spans="1:11" s="56" customFormat="1" ht="16.5" customHeight="1">
      <c r="A693" s="117"/>
      <c r="B693" s="117"/>
      <c r="C693" s="81"/>
      <c r="D693" s="79"/>
      <c r="E693" s="236"/>
      <c r="F693" s="236"/>
      <c r="G693" s="125"/>
      <c r="J693" s="117"/>
      <c r="K693" s="117"/>
    </row>
    <row r="694" spans="1:11" s="56" customFormat="1" ht="16.5" customHeight="1">
      <c r="A694" s="117"/>
      <c r="B694" s="117"/>
      <c r="C694" s="81"/>
      <c r="D694" s="79"/>
      <c r="E694" s="236"/>
      <c r="F694" s="236"/>
      <c r="G694" s="125"/>
      <c r="J694" s="117"/>
      <c r="K694" s="117"/>
    </row>
    <row r="695" spans="1:11" s="56" customFormat="1" ht="16.5" customHeight="1">
      <c r="A695" s="117"/>
      <c r="B695" s="117"/>
      <c r="C695" s="81"/>
      <c r="D695" s="79"/>
      <c r="E695" s="236"/>
      <c r="F695" s="236"/>
      <c r="G695" s="125"/>
      <c r="J695" s="117"/>
      <c r="K695" s="117"/>
    </row>
    <row r="696" spans="1:11" s="56" customFormat="1" ht="16.5" customHeight="1">
      <c r="A696" s="117"/>
      <c r="B696" s="117"/>
      <c r="C696" s="81"/>
      <c r="D696" s="79"/>
      <c r="E696" s="236"/>
      <c r="F696" s="236"/>
      <c r="G696" s="125"/>
      <c r="J696" s="117"/>
      <c r="K696" s="117"/>
    </row>
    <row r="697" spans="1:11" s="56" customFormat="1" ht="16.5" customHeight="1">
      <c r="A697" s="117"/>
      <c r="B697" s="117"/>
      <c r="C697" s="81"/>
      <c r="D697" s="79"/>
      <c r="E697" s="236"/>
      <c r="F697" s="236"/>
      <c r="G697" s="125"/>
      <c r="J697" s="117"/>
      <c r="K697" s="117"/>
    </row>
    <row r="698" spans="1:11" s="56" customFormat="1" ht="16.5" customHeight="1">
      <c r="A698" s="117"/>
      <c r="B698" s="117"/>
      <c r="C698" s="81"/>
      <c r="D698" s="79"/>
      <c r="E698" s="236"/>
      <c r="F698" s="236"/>
      <c r="G698" s="125"/>
      <c r="J698" s="117"/>
      <c r="K698" s="117"/>
    </row>
    <row r="699" spans="1:11" s="56" customFormat="1" ht="16.5" customHeight="1">
      <c r="A699" s="117"/>
      <c r="B699" s="117"/>
      <c r="C699" s="81"/>
      <c r="D699" s="79"/>
      <c r="E699" s="236"/>
      <c r="F699" s="236"/>
      <c r="G699" s="125"/>
      <c r="J699" s="117"/>
      <c r="K699" s="117"/>
    </row>
    <row r="700" spans="1:11" s="56" customFormat="1" ht="16.5" customHeight="1">
      <c r="A700" s="117"/>
      <c r="B700" s="117"/>
      <c r="C700" s="81"/>
      <c r="D700" s="79"/>
      <c r="E700" s="236"/>
      <c r="F700" s="236"/>
      <c r="G700" s="125"/>
      <c r="J700" s="117"/>
      <c r="K700" s="117"/>
    </row>
    <row r="701" spans="1:11" s="56" customFormat="1" ht="16.5" customHeight="1">
      <c r="A701" s="117"/>
      <c r="B701" s="117"/>
      <c r="C701" s="81"/>
      <c r="D701" s="79"/>
      <c r="E701" s="236"/>
      <c r="F701" s="236"/>
      <c r="G701" s="125"/>
      <c r="J701" s="117"/>
      <c r="K701" s="117"/>
    </row>
    <row r="702" spans="1:11" s="56" customFormat="1" ht="16.5" customHeight="1">
      <c r="A702" s="117"/>
      <c r="B702" s="117"/>
      <c r="C702" s="81"/>
      <c r="D702" s="79"/>
      <c r="E702" s="236"/>
      <c r="F702" s="236"/>
      <c r="G702" s="125"/>
      <c r="J702" s="117"/>
      <c r="K702" s="117"/>
    </row>
    <row r="703" spans="1:11" s="56" customFormat="1" ht="16.5" customHeight="1">
      <c r="A703" s="117"/>
      <c r="B703" s="117"/>
      <c r="C703" s="81"/>
      <c r="D703" s="79"/>
      <c r="E703" s="236"/>
      <c r="F703" s="236"/>
      <c r="G703" s="125"/>
      <c r="J703" s="117"/>
      <c r="K703" s="117"/>
    </row>
    <row r="704" spans="1:11" s="56" customFormat="1" ht="16.5" customHeight="1">
      <c r="A704" s="117"/>
      <c r="B704" s="117"/>
      <c r="C704" s="81"/>
      <c r="D704" s="79"/>
      <c r="E704" s="236"/>
      <c r="F704" s="236"/>
      <c r="G704" s="125"/>
      <c r="J704" s="117"/>
      <c r="K704" s="117"/>
    </row>
    <row r="705" spans="1:11" s="56" customFormat="1" ht="16.5" customHeight="1">
      <c r="A705" s="117"/>
      <c r="B705" s="117"/>
      <c r="C705" s="81"/>
      <c r="D705" s="79"/>
      <c r="E705" s="236"/>
      <c r="F705" s="236"/>
      <c r="G705" s="125"/>
      <c r="J705" s="117"/>
      <c r="K705" s="117"/>
    </row>
    <row r="706" spans="1:11" s="56" customFormat="1" ht="16.5" customHeight="1">
      <c r="A706" s="117"/>
      <c r="B706" s="117"/>
      <c r="C706" s="81"/>
      <c r="D706" s="79"/>
      <c r="E706" s="236"/>
      <c r="F706" s="236"/>
      <c r="G706" s="125"/>
      <c r="J706" s="117"/>
      <c r="K706" s="117"/>
    </row>
    <row r="707" spans="1:11" s="56" customFormat="1" ht="16.5" customHeight="1">
      <c r="A707" s="117"/>
      <c r="B707" s="117"/>
      <c r="C707" s="81"/>
      <c r="D707" s="79"/>
      <c r="E707" s="236"/>
      <c r="F707" s="236"/>
      <c r="G707" s="125"/>
      <c r="J707" s="117"/>
      <c r="K707" s="117"/>
    </row>
    <row r="708" spans="1:11" s="56" customFormat="1" ht="16.5" customHeight="1">
      <c r="A708" s="117"/>
      <c r="B708" s="117"/>
      <c r="C708" s="81"/>
      <c r="D708" s="79"/>
      <c r="E708" s="236"/>
      <c r="F708" s="236"/>
      <c r="G708" s="125"/>
      <c r="J708" s="117"/>
      <c r="K708" s="117"/>
    </row>
    <row r="709" spans="1:11" s="56" customFormat="1" ht="16.5" customHeight="1">
      <c r="A709" s="117"/>
      <c r="B709" s="117"/>
      <c r="C709" s="81"/>
      <c r="D709" s="79"/>
      <c r="E709" s="236"/>
      <c r="F709" s="236"/>
      <c r="G709" s="125"/>
      <c r="J709" s="117"/>
      <c r="K709" s="117"/>
    </row>
    <row r="710" spans="1:11" s="56" customFormat="1" ht="16.5" customHeight="1">
      <c r="A710" s="117"/>
      <c r="B710" s="117"/>
      <c r="C710" s="81"/>
      <c r="D710" s="79"/>
      <c r="E710" s="236"/>
      <c r="F710" s="236"/>
      <c r="G710" s="125"/>
      <c r="J710" s="117"/>
      <c r="K710" s="117"/>
    </row>
    <row r="711" spans="1:11" s="56" customFormat="1" ht="16.5" customHeight="1">
      <c r="A711" s="117"/>
      <c r="B711" s="117"/>
      <c r="C711" s="81"/>
      <c r="D711" s="79"/>
      <c r="E711" s="236"/>
      <c r="F711" s="236"/>
      <c r="G711" s="125"/>
      <c r="J711" s="117"/>
      <c r="K711" s="117"/>
    </row>
    <row r="712" spans="1:11" s="56" customFormat="1" ht="16.5" customHeight="1">
      <c r="A712" s="117"/>
      <c r="B712" s="117"/>
      <c r="C712" s="81"/>
      <c r="D712" s="79"/>
      <c r="E712" s="236"/>
      <c r="F712" s="236"/>
      <c r="G712" s="125"/>
      <c r="J712" s="117"/>
      <c r="K712" s="117"/>
    </row>
    <row r="713" spans="1:11" s="56" customFormat="1" ht="16.5" customHeight="1">
      <c r="A713" s="117"/>
      <c r="B713" s="117"/>
      <c r="C713" s="81"/>
      <c r="D713" s="79"/>
      <c r="E713" s="236"/>
      <c r="F713" s="236"/>
      <c r="G713" s="125"/>
      <c r="J713" s="117"/>
      <c r="K713" s="117"/>
    </row>
    <row r="714" spans="1:11" s="56" customFormat="1" ht="16.5" customHeight="1">
      <c r="A714" s="117"/>
      <c r="B714" s="117"/>
      <c r="C714" s="81"/>
      <c r="D714" s="79"/>
      <c r="E714" s="236"/>
      <c r="F714" s="236"/>
      <c r="G714" s="125"/>
      <c r="J714" s="117"/>
      <c r="K714" s="117"/>
    </row>
    <row r="715" spans="1:11" s="56" customFormat="1" ht="16.5" customHeight="1">
      <c r="A715" s="117"/>
      <c r="B715" s="117"/>
      <c r="C715" s="81"/>
      <c r="D715" s="79"/>
      <c r="E715" s="236"/>
      <c r="F715" s="236"/>
      <c r="G715" s="125"/>
      <c r="J715" s="117"/>
      <c r="K715" s="117"/>
    </row>
    <row r="716" spans="1:11" s="56" customFormat="1" ht="16.5" customHeight="1">
      <c r="A716" s="117"/>
      <c r="B716" s="117"/>
      <c r="C716" s="81"/>
      <c r="D716" s="79"/>
      <c r="E716" s="236"/>
      <c r="F716" s="236"/>
      <c r="G716" s="125"/>
      <c r="J716" s="117"/>
      <c r="K716" s="117"/>
    </row>
    <row r="717" spans="1:11" s="56" customFormat="1" ht="16.5" customHeight="1">
      <c r="A717" s="117"/>
      <c r="B717" s="117"/>
      <c r="C717" s="81"/>
      <c r="D717" s="79"/>
      <c r="E717" s="236"/>
      <c r="F717" s="236"/>
      <c r="G717" s="125"/>
      <c r="J717" s="117"/>
      <c r="K717" s="117"/>
    </row>
    <row r="718" spans="1:11" s="56" customFormat="1" ht="16.5" customHeight="1">
      <c r="A718" s="117"/>
      <c r="B718" s="117"/>
      <c r="C718" s="81"/>
      <c r="D718" s="79"/>
      <c r="E718" s="236"/>
      <c r="F718" s="236"/>
      <c r="G718" s="125"/>
      <c r="J718" s="117"/>
      <c r="K718" s="117"/>
    </row>
    <row r="719" spans="1:11" s="56" customFormat="1" ht="16.5" customHeight="1">
      <c r="A719" s="117"/>
      <c r="B719" s="117"/>
      <c r="C719" s="81"/>
      <c r="D719" s="79"/>
      <c r="E719" s="236"/>
      <c r="F719" s="236"/>
      <c r="G719" s="125"/>
      <c r="J719" s="117"/>
      <c r="K719" s="117"/>
    </row>
    <row r="720" spans="1:11" s="56" customFormat="1" ht="16.5" customHeight="1">
      <c r="A720" s="117"/>
      <c r="B720" s="117"/>
      <c r="C720" s="81"/>
      <c r="D720" s="79"/>
      <c r="E720" s="236"/>
      <c r="F720" s="236"/>
      <c r="G720" s="125"/>
      <c r="J720" s="117"/>
      <c r="K720" s="117"/>
    </row>
    <row r="721" spans="1:11" s="56" customFormat="1" ht="16.5" customHeight="1">
      <c r="A721" s="117"/>
      <c r="B721" s="117"/>
      <c r="C721" s="81"/>
      <c r="D721" s="79"/>
      <c r="E721" s="236"/>
      <c r="F721" s="236"/>
      <c r="G721" s="125"/>
      <c r="J721" s="117"/>
      <c r="K721" s="117"/>
    </row>
    <row r="722" spans="1:11" s="56" customFormat="1" ht="16.5" customHeight="1">
      <c r="A722" s="117"/>
      <c r="B722" s="117"/>
      <c r="C722" s="81"/>
      <c r="D722" s="79"/>
      <c r="E722" s="236"/>
      <c r="F722" s="236"/>
      <c r="G722" s="125"/>
      <c r="J722" s="117"/>
      <c r="K722" s="117"/>
    </row>
    <row r="723" spans="1:11" s="56" customFormat="1" ht="16.5" customHeight="1">
      <c r="A723" s="117"/>
      <c r="B723" s="117"/>
      <c r="C723" s="81"/>
      <c r="D723" s="79"/>
      <c r="E723" s="236"/>
      <c r="F723" s="236"/>
      <c r="G723" s="125"/>
      <c r="J723" s="117"/>
      <c r="K723" s="117"/>
    </row>
    <row r="724" spans="1:11" s="56" customFormat="1" ht="16.5" customHeight="1">
      <c r="A724" s="117"/>
      <c r="B724" s="117"/>
      <c r="C724" s="81"/>
      <c r="D724" s="79"/>
      <c r="E724" s="236"/>
      <c r="F724" s="236"/>
      <c r="G724" s="125"/>
      <c r="J724" s="117"/>
      <c r="K724" s="117"/>
    </row>
    <row r="725" spans="1:11" s="56" customFormat="1" ht="16.5" customHeight="1">
      <c r="A725" s="117"/>
      <c r="B725" s="117"/>
      <c r="C725" s="81"/>
      <c r="D725" s="79"/>
      <c r="E725" s="236"/>
      <c r="F725" s="236"/>
      <c r="G725" s="125"/>
      <c r="J725" s="117"/>
      <c r="K725" s="117"/>
    </row>
    <row r="726" spans="1:11" s="56" customFormat="1" ht="16.5" customHeight="1">
      <c r="A726" s="117"/>
      <c r="B726" s="117"/>
      <c r="C726" s="81"/>
      <c r="D726" s="79"/>
      <c r="E726" s="236"/>
      <c r="F726" s="236"/>
      <c r="G726" s="125"/>
      <c r="J726" s="117"/>
      <c r="K726" s="117"/>
    </row>
    <row r="727" spans="1:11" s="56" customFormat="1" ht="16.5" customHeight="1">
      <c r="A727" s="117"/>
      <c r="B727" s="117"/>
      <c r="C727" s="81"/>
      <c r="D727" s="79"/>
      <c r="E727" s="236"/>
      <c r="F727" s="236"/>
      <c r="G727" s="125"/>
      <c r="J727" s="117"/>
      <c r="K727" s="117"/>
    </row>
    <row r="728" spans="1:11" s="56" customFormat="1" ht="16.5" customHeight="1">
      <c r="A728" s="117"/>
      <c r="B728" s="117"/>
      <c r="C728" s="81"/>
      <c r="D728" s="79"/>
      <c r="E728" s="236"/>
      <c r="F728" s="236"/>
      <c r="G728" s="125"/>
      <c r="J728" s="117"/>
      <c r="K728" s="117"/>
    </row>
    <row r="729" spans="1:11" s="56" customFormat="1" ht="16.5" customHeight="1">
      <c r="A729" s="117"/>
      <c r="B729" s="117"/>
      <c r="C729" s="81"/>
      <c r="D729" s="79"/>
      <c r="E729" s="236"/>
      <c r="F729" s="236"/>
      <c r="G729" s="125"/>
      <c r="J729" s="117"/>
      <c r="K729" s="117"/>
    </row>
    <row r="730" spans="1:11" s="56" customFormat="1" ht="16.5" customHeight="1">
      <c r="A730" s="117"/>
      <c r="B730" s="117"/>
      <c r="C730" s="81"/>
      <c r="D730" s="79"/>
      <c r="E730" s="236"/>
      <c r="F730" s="236"/>
      <c r="G730" s="125"/>
      <c r="J730" s="117"/>
      <c r="K730" s="117"/>
    </row>
    <row r="731" spans="1:11" s="56" customFormat="1" ht="16.5" customHeight="1">
      <c r="A731" s="117"/>
      <c r="B731" s="117"/>
      <c r="C731" s="81"/>
      <c r="D731" s="79"/>
      <c r="E731" s="236"/>
      <c r="F731" s="236"/>
      <c r="G731" s="125"/>
      <c r="J731" s="117"/>
      <c r="K731" s="117"/>
    </row>
    <row r="732" spans="1:11" s="56" customFormat="1" ht="16.5" customHeight="1">
      <c r="A732" s="117"/>
      <c r="B732" s="117"/>
      <c r="C732" s="81"/>
      <c r="D732" s="79"/>
      <c r="E732" s="236"/>
      <c r="F732" s="236"/>
      <c r="G732" s="125"/>
      <c r="J732" s="117"/>
      <c r="K732" s="117"/>
    </row>
    <row r="733" spans="1:11" s="56" customFormat="1" ht="16.5" customHeight="1">
      <c r="A733" s="117"/>
      <c r="B733" s="117"/>
      <c r="C733" s="81"/>
      <c r="D733" s="79"/>
      <c r="E733" s="236"/>
      <c r="F733" s="236"/>
      <c r="G733" s="125"/>
      <c r="J733" s="117"/>
      <c r="K733" s="117"/>
    </row>
    <row r="734" spans="1:11" s="56" customFormat="1" ht="16.5" customHeight="1">
      <c r="A734" s="117"/>
      <c r="B734" s="117"/>
      <c r="C734" s="81"/>
      <c r="D734" s="79"/>
      <c r="E734" s="236"/>
      <c r="F734" s="236"/>
      <c r="G734" s="125"/>
      <c r="J734" s="117"/>
      <c r="K734" s="117"/>
    </row>
    <row r="735" spans="1:11" s="56" customFormat="1" ht="16.5" customHeight="1">
      <c r="A735" s="117"/>
      <c r="B735" s="117"/>
      <c r="C735" s="81"/>
      <c r="D735" s="79"/>
      <c r="E735" s="236"/>
      <c r="F735" s="236"/>
      <c r="G735" s="125"/>
      <c r="J735" s="117"/>
      <c r="K735" s="117"/>
    </row>
    <row r="736" spans="1:11" s="56" customFormat="1" ht="16.5" customHeight="1">
      <c r="A736" s="117"/>
      <c r="B736" s="117"/>
      <c r="C736" s="81"/>
      <c r="D736" s="79"/>
      <c r="E736" s="236"/>
      <c r="F736" s="236"/>
      <c r="G736" s="125"/>
      <c r="J736" s="117"/>
      <c r="K736" s="117"/>
    </row>
    <row r="737" spans="1:11" s="56" customFormat="1" ht="16.5" customHeight="1">
      <c r="A737" s="117"/>
      <c r="B737" s="117"/>
      <c r="C737" s="81"/>
      <c r="D737" s="79"/>
      <c r="E737" s="236"/>
      <c r="F737" s="236"/>
      <c r="G737" s="125"/>
      <c r="J737" s="117"/>
      <c r="K737" s="117"/>
    </row>
    <row r="738" spans="1:11" s="56" customFormat="1" ht="16.5" customHeight="1">
      <c r="A738" s="117"/>
      <c r="B738" s="117"/>
      <c r="C738" s="81"/>
      <c r="D738" s="79"/>
      <c r="E738" s="236"/>
      <c r="F738" s="236"/>
      <c r="G738" s="125"/>
      <c r="J738" s="117"/>
      <c r="K738" s="117"/>
    </row>
    <row r="739" spans="1:11" s="56" customFormat="1" ht="16.5" customHeight="1">
      <c r="A739" s="117"/>
      <c r="B739" s="117"/>
      <c r="C739" s="81"/>
      <c r="D739" s="79"/>
      <c r="E739" s="236"/>
      <c r="F739" s="236"/>
      <c r="G739" s="125"/>
      <c r="J739" s="117"/>
      <c r="K739" s="117"/>
    </row>
    <row r="740" spans="1:11" s="56" customFormat="1" ht="16.5" customHeight="1">
      <c r="A740" s="117"/>
      <c r="B740" s="117"/>
      <c r="C740" s="81"/>
      <c r="D740" s="79"/>
      <c r="E740" s="236"/>
      <c r="F740" s="236"/>
      <c r="G740" s="125"/>
      <c r="J740" s="117"/>
      <c r="K740" s="117"/>
    </row>
    <row r="741" spans="1:11" s="56" customFormat="1" ht="16.5" customHeight="1">
      <c r="A741" s="117"/>
      <c r="B741" s="117"/>
      <c r="C741" s="81"/>
      <c r="D741" s="79"/>
      <c r="E741" s="236"/>
      <c r="F741" s="236"/>
      <c r="G741" s="125"/>
      <c r="J741" s="117"/>
      <c r="K741" s="117"/>
    </row>
    <row r="742" spans="1:11" s="56" customFormat="1" ht="16.5" customHeight="1">
      <c r="A742" s="117"/>
      <c r="B742" s="117"/>
      <c r="C742" s="81"/>
      <c r="D742" s="79"/>
      <c r="E742" s="236"/>
      <c r="F742" s="236"/>
      <c r="G742" s="125"/>
      <c r="J742" s="117"/>
      <c r="K742" s="117"/>
    </row>
    <row r="743" spans="1:11" s="56" customFormat="1" ht="16.5" customHeight="1">
      <c r="A743" s="117"/>
      <c r="B743" s="117"/>
      <c r="C743" s="81"/>
      <c r="D743" s="79"/>
      <c r="E743" s="236"/>
      <c r="F743" s="236"/>
      <c r="G743" s="125"/>
      <c r="J743" s="117"/>
      <c r="K743" s="117"/>
    </row>
    <row r="744" spans="1:11" s="56" customFormat="1" ht="16.5" customHeight="1">
      <c r="A744" s="117"/>
      <c r="B744" s="117"/>
      <c r="C744" s="81"/>
      <c r="D744" s="79"/>
      <c r="E744" s="236"/>
      <c r="F744" s="236"/>
      <c r="G744" s="125"/>
      <c r="J744" s="117"/>
      <c r="K744" s="117"/>
    </row>
    <row r="745" spans="1:11" s="56" customFormat="1" ht="16.5" customHeight="1">
      <c r="A745" s="117"/>
      <c r="B745" s="117"/>
      <c r="C745" s="81"/>
      <c r="D745" s="79"/>
      <c r="E745" s="236"/>
      <c r="F745" s="236"/>
      <c r="G745" s="125"/>
      <c r="J745" s="117"/>
      <c r="K745" s="117"/>
    </row>
    <row r="746" spans="1:11" s="56" customFormat="1" ht="16.5" customHeight="1">
      <c r="A746" s="117"/>
      <c r="B746" s="117"/>
      <c r="C746" s="81"/>
      <c r="D746" s="79"/>
      <c r="E746" s="236"/>
      <c r="F746" s="236"/>
      <c r="G746" s="125"/>
      <c r="J746" s="117"/>
      <c r="K746" s="117"/>
    </row>
    <row r="747" spans="1:11" s="56" customFormat="1" ht="16.5" customHeight="1">
      <c r="A747" s="117"/>
      <c r="B747" s="117"/>
      <c r="C747" s="81"/>
      <c r="D747" s="79"/>
      <c r="E747" s="236"/>
      <c r="F747" s="236"/>
      <c r="G747" s="125"/>
      <c r="J747" s="117"/>
      <c r="K747" s="117"/>
    </row>
    <row r="748" spans="1:11" s="56" customFormat="1" ht="16.5" customHeight="1">
      <c r="A748" s="117"/>
      <c r="B748" s="117"/>
      <c r="C748" s="81"/>
      <c r="D748" s="79"/>
      <c r="E748" s="236"/>
      <c r="F748" s="236"/>
      <c r="G748" s="125"/>
      <c r="J748" s="117"/>
      <c r="K748" s="117"/>
    </row>
    <row r="749" spans="1:11" s="56" customFormat="1" ht="16.5" customHeight="1">
      <c r="A749" s="117"/>
      <c r="B749" s="117"/>
      <c r="C749" s="81"/>
      <c r="D749" s="79"/>
      <c r="E749" s="236"/>
      <c r="F749" s="236"/>
      <c r="G749" s="125"/>
      <c r="J749" s="117"/>
      <c r="K749" s="117"/>
    </row>
    <row r="750" spans="1:11" s="56" customFormat="1" ht="16.5" customHeight="1">
      <c r="A750" s="117"/>
      <c r="B750" s="117"/>
      <c r="C750" s="81"/>
      <c r="D750" s="79"/>
      <c r="E750" s="236"/>
      <c r="F750" s="236"/>
      <c r="G750" s="125"/>
      <c r="J750" s="117"/>
      <c r="K750" s="117"/>
    </row>
    <row r="751" spans="1:11" s="56" customFormat="1" ht="16.5" customHeight="1">
      <c r="A751" s="117"/>
      <c r="B751" s="117"/>
      <c r="C751" s="81"/>
      <c r="D751" s="79"/>
      <c r="E751" s="236"/>
      <c r="F751" s="236"/>
      <c r="G751" s="125"/>
      <c r="J751" s="117"/>
      <c r="K751" s="117"/>
    </row>
    <row r="752" spans="1:11" s="56" customFormat="1" ht="16.5" customHeight="1">
      <c r="A752" s="117"/>
      <c r="B752" s="117"/>
      <c r="C752" s="81"/>
      <c r="D752" s="79"/>
      <c r="E752" s="236"/>
      <c r="F752" s="236"/>
      <c r="G752" s="125"/>
      <c r="J752" s="117"/>
      <c r="K752" s="117"/>
    </row>
    <row r="753" spans="1:11" s="56" customFormat="1" ht="16.5" customHeight="1">
      <c r="A753" s="117"/>
      <c r="B753" s="117"/>
      <c r="C753" s="81"/>
      <c r="D753" s="79"/>
      <c r="E753" s="236"/>
      <c r="F753" s="236"/>
      <c r="G753" s="125"/>
      <c r="J753" s="117"/>
      <c r="K753" s="117"/>
    </row>
    <row r="754" spans="1:11" s="56" customFormat="1" ht="16.5" customHeight="1">
      <c r="A754" s="117"/>
      <c r="B754" s="117"/>
      <c r="C754" s="81"/>
      <c r="D754" s="79"/>
      <c r="E754" s="236"/>
      <c r="F754" s="236"/>
      <c r="G754" s="125"/>
      <c r="J754" s="117"/>
      <c r="K754" s="117"/>
    </row>
    <row r="755" spans="1:11" s="56" customFormat="1" ht="16.5" customHeight="1">
      <c r="A755" s="117"/>
      <c r="B755" s="117"/>
      <c r="C755" s="81"/>
      <c r="D755" s="79"/>
      <c r="E755" s="236"/>
      <c r="F755" s="236"/>
      <c r="G755" s="125"/>
      <c r="J755" s="117"/>
      <c r="K755" s="117"/>
    </row>
    <row r="756" spans="1:11" s="56" customFormat="1" ht="16.5" customHeight="1">
      <c r="A756" s="117"/>
      <c r="B756" s="117"/>
      <c r="C756" s="81"/>
      <c r="D756" s="79"/>
      <c r="E756" s="236"/>
      <c r="F756" s="236"/>
      <c r="G756" s="125"/>
      <c r="J756" s="117"/>
      <c r="K756" s="117"/>
    </row>
    <row r="757" spans="1:11" s="56" customFormat="1" ht="16.5" customHeight="1">
      <c r="A757" s="117"/>
      <c r="B757" s="117"/>
      <c r="C757" s="81"/>
      <c r="D757" s="79"/>
      <c r="E757" s="236"/>
      <c r="F757" s="236"/>
      <c r="G757" s="125"/>
      <c r="J757" s="117"/>
      <c r="K757" s="117"/>
    </row>
    <row r="758" spans="1:11" s="56" customFormat="1" ht="16.5" customHeight="1">
      <c r="A758" s="117"/>
      <c r="B758" s="117"/>
      <c r="C758" s="81"/>
      <c r="D758" s="79"/>
      <c r="E758" s="236"/>
      <c r="F758" s="236"/>
      <c r="G758" s="125"/>
      <c r="J758" s="117"/>
      <c r="K758" s="117"/>
    </row>
    <row r="759" spans="1:11" s="56" customFormat="1" ht="16.5" customHeight="1">
      <c r="A759" s="117"/>
      <c r="B759" s="117"/>
      <c r="C759" s="81"/>
      <c r="D759" s="79"/>
      <c r="E759" s="236"/>
      <c r="F759" s="236"/>
      <c r="G759" s="125"/>
      <c r="J759" s="117"/>
      <c r="K759" s="117"/>
    </row>
    <row r="760" spans="1:11" s="56" customFormat="1" ht="16.5" customHeight="1">
      <c r="A760" s="117"/>
      <c r="B760" s="117"/>
      <c r="C760" s="81"/>
      <c r="D760" s="79"/>
      <c r="E760" s="236"/>
      <c r="F760" s="236"/>
      <c r="G760" s="125"/>
      <c r="J760" s="117"/>
      <c r="K760" s="117"/>
    </row>
    <row r="761" spans="1:11" s="56" customFormat="1" ht="16.5" customHeight="1">
      <c r="A761" s="117"/>
      <c r="B761" s="117"/>
      <c r="C761" s="81"/>
      <c r="D761" s="79"/>
      <c r="E761" s="236"/>
      <c r="F761" s="236"/>
      <c r="G761" s="125"/>
      <c r="J761" s="117"/>
      <c r="K761" s="117"/>
    </row>
    <row r="762" spans="1:11" s="56" customFormat="1" ht="16.5" customHeight="1">
      <c r="A762" s="117"/>
      <c r="B762" s="117"/>
      <c r="C762" s="81"/>
      <c r="D762" s="79"/>
      <c r="E762" s="236"/>
      <c r="F762" s="236"/>
      <c r="G762" s="125"/>
      <c r="J762" s="117"/>
      <c r="K762" s="117"/>
    </row>
    <row r="763" spans="1:11" s="56" customFormat="1" ht="16.5" customHeight="1">
      <c r="A763" s="117"/>
      <c r="B763" s="117"/>
      <c r="C763" s="81"/>
      <c r="D763" s="79"/>
      <c r="E763" s="236"/>
      <c r="F763" s="236"/>
      <c r="G763" s="125"/>
      <c r="J763" s="117"/>
      <c r="K763" s="117"/>
    </row>
    <row r="764" spans="1:11" s="56" customFormat="1" ht="16.5" customHeight="1">
      <c r="A764" s="117"/>
      <c r="B764" s="117"/>
      <c r="C764" s="81"/>
      <c r="D764" s="79"/>
      <c r="E764" s="236"/>
      <c r="F764" s="236"/>
      <c r="G764" s="125"/>
      <c r="J764" s="117"/>
      <c r="K764" s="117"/>
    </row>
    <row r="765" spans="1:11" s="56" customFormat="1" ht="16.5" customHeight="1">
      <c r="A765" s="117"/>
      <c r="B765" s="117"/>
      <c r="C765" s="81"/>
      <c r="D765" s="79"/>
      <c r="E765" s="236"/>
      <c r="F765" s="236"/>
      <c r="G765" s="125"/>
      <c r="J765" s="117"/>
      <c r="K765" s="117"/>
    </row>
    <row r="766" spans="1:11" s="56" customFormat="1" ht="16.5" customHeight="1">
      <c r="A766" s="117"/>
      <c r="B766" s="117"/>
      <c r="C766" s="81"/>
      <c r="D766" s="79"/>
      <c r="E766" s="236"/>
      <c r="F766" s="236"/>
      <c r="G766" s="125"/>
      <c r="J766" s="117"/>
      <c r="K766" s="117"/>
    </row>
    <row r="767" spans="1:11" s="56" customFormat="1" ht="16.5" customHeight="1">
      <c r="A767" s="117"/>
      <c r="B767" s="117"/>
      <c r="C767" s="81"/>
      <c r="D767" s="79"/>
      <c r="E767" s="236"/>
      <c r="F767" s="236"/>
      <c r="G767" s="125"/>
      <c r="J767" s="117"/>
      <c r="K767" s="117"/>
    </row>
    <row r="768" spans="1:11" s="56" customFormat="1" ht="16.5" customHeight="1">
      <c r="A768" s="117"/>
      <c r="B768" s="117"/>
      <c r="C768" s="81"/>
      <c r="D768" s="79"/>
      <c r="E768" s="236"/>
      <c r="F768" s="236"/>
      <c r="G768" s="125"/>
      <c r="J768" s="117"/>
      <c r="K768" s="117"/>
    </row>
    <row r="769" spans="1:11" s="56" customFormat="1" ht="16.5" customHeight="1">
      <c r="A769" s="117"/>
      <c r="B769" s="117"/>
      <c r="C769" s="81"/>
      <c r="D769" s="79"/>
      <c r="E769" s="236"/>
      <c r="F769" s="236"/>
      <c r="G769" s="125"/>
      <c r="J769" s="117"/>
      <c r="K769" s="117"/>
    </row>
    <row r="770" spans="1:11" s="56" customFormat="1" ht="16.5" customHeight="1">
      <c r="A770" s="117"/>
      <c r="B770" s="117"/>
      <c r="C770" s="81"/>
      <c r="D770" s="79"/>
      <c r="E770" s="236"/>
      <c r="F770" s="236"/>
      <c r="G770" s="125"/>
      <c r="J770" s="117"/>
      <c r="K770" s="117"/>
    </row>
    <row r="771" spans="1:11" s="56" customFormat="1" ht="16.5" customHeight="1">
      <c r="A771" s="117"/>
      <c r="B771" s="117"/>
      <c r="C771" s="81"/>
      <c r="D771" s="79"/>
      <c r="E771" s="236"/>
      <c r="F771" s="236"/>
      <c r="G771" s="125"/>
      <c r="J771" s="117"/>
      <c r="K771" s="117"/>
    </row>
    <row r="772" spans="1:11" s="56" customFormat="1" ht="16.5" customHeight="1">
      <c r="A772" s="117"/>
      <c r="B772" s="117"/>
      <c r="C772" s="81"/>
      <c r="D772" s="79"/>
      <c r="E772" s="236"/>
      <c r="F772" s="236"/>
      <c r="G772" s="125"/>
      <c r="J772" s="117"/>
      <c r="K772" s="117"/>
    </row>
    <row r="773" spans="1:11" s="56" customFormat="1" ht="16.5" customHeight="1">
      <c r="A773" s="117"/>
      <c r="B773" s="117"/>
      <c r="C773" s="81"/>
      <c r="D773" s="79"/>
      <c r="E773" s="236"/>
      <c r="F773" s="236"/>
      <c r="G773" s="125"/>
      <c r="J773" s="117"/>
      <c r="K773" s="117"/>
    </row>
    <row r="774" spans="1:11" s="56" customFormat="1" ht="16.5" customHeight="1">
      <c r="A774" s="117"/>
      <c r="B774" s="117"/>
      <c r="C774" s="81"/>
      <c r="D774" s="79"/>
      <c r="E774" s="236"/>
      <c r="F774" s="236"/>
      <c r="G774" s="125"/>
      <c r="J774" s="117"/>
      <c r="K774" s="117"/>
    </row>
    <row r="775" spans="1:11" s="56" customFormat="1" ht="16.5" customHeight="1">
      <c r="A775" s="117"/>
      <c r="B775" s="117"/>
      <c r="C775" s="81"/>
      <c r="D775" s="79"/>
      <c r="E775" s="236"/>
      <c r="F775" s="236"/>
      <c r="G775" s="125"/>
      <c r="J775" s="117"/>
      <c r="K775" s="117"/>
    </row>
    <row r="776" spans="1:11" s="56" customFormat="1" ht="16.5" customHeight="1">
      <c r="A776" s="117"/>
      <c r="B776" s="117"/>
      <c r="C776" s="81"/>
      <c r="D776" s="79"/>
      <c r="E776" s="236"/>
      <c r="F776" s="236"/>
      <c r="G776" s="125"/>
      <c r="J776" s="117"/>
      <c r="K776" s="117"/>
    </row>
    <row r="777" spans="1:11" s="56" customFormat="1" ht="16.5" customHeight="1">
      <c r="A777" s="117"/>
      <c r="B777" s="117"/>
      <c r="C777" s="81"/>
      <c r="D777" s="79"/>
      <c r="E777" s="236"/>
      <c r="F777" s="236"/>
      <c r="G777" s="125"/>
      <c r="J777" s="117"/>
      <c r="K777" s="117"/>
    </row>
    <row r="778" spans="1:11" s="56" customFormat="1" ht="16.5" customHeight="1">
      <c r="A778" s="117"/>
      <c r="B778" s="117"/>
      <c r="C778" s="81"/>
      <c r="D778" s="79"/>
      <c r="E778" s="236"/>
      <c r="F778" s="236"/>
      <c r="G778" s="125"/>
      <c r="J778" s="117"/>
      <c r="K778" s="117"/>
    </row>
    <row r="779" spans="1:11" s="56" customFormat="1" ht="16.5" customHeight="1">
      <c r="A779" s="117"/>
      <c r="B779" s="117"/>
      <c r="C779" s="81"/>
      <c r="D779" s="79"/>
      <c r="E779" s="236"/>
      <c r="F779" s="236"/>
      <c r="G779" s="125"/>
      <c r="J779" s="117"/>
      <c r="K779" s="117"/>
    </row>
    <row r="780" spans="1:11" s="56" customFormat="1" ht="16.5" customHeight="1">
      <c r="A780" s="117"/>
      <c r="B780" s="117"/>
      <c r="C780" s="81"/>
      <c r="D780" s="79"/>
      <c r="E780" s="236"/>
      <c r="F780" s="236"/>
      <c r="G780" s="125"/>
      <c r="J780" s="117"/>
      <c r="K780" s="117"/>
    </row>
    <row r="781" spans="1:11" s="56" customFormat="1" ht="16.5" customHeight="1">
      <c r="A781" s="117"/>
      <c r="B781" s="117"/>
      <c r="C781" s="81"/>
      <c r="D781" s="79"/>
      <c r="E781" s="236"/>
      <c r="F781" s="236"/>
      <c r="G781" s="125"/>
      <c r="J781" s="117"/>
      <c r="K781" s="117"/>
    </row>
    <row r="782" spans="1:11" s="56" customFormat="1" ht="16.5" customHeight="1">
      <c r="A782" s="117"/>
      <c r="B782" s="117"/>
      <c r="C782" s="81"/>
      <c r="D782" s="79"/>
      <c r="E782" s="236"/>
      <c r="F782" s="236"/>
      <c r="G782" s="125"/>
      <c r="J782" s="117"/>
      <c r="K782" s="117"/>
    </row>
    <row r="783" spans="1:11" s="56" customFormat="1" ht="16.5" customHeight="1">
      <c r="A783" s="117"/>
      <c r="B783" s="117"/>
      <c r="C783" s="81"/>
      <c r="D783" s="79"/>
      <c r="E783" s="236"/>
      <c r="F783" s="236"/>
      <c r="G783" s="125"/>
      <c r="J783" s="117"/>
      <c r="K783" s="117"/>
    </row>
    <row r="784" spans="1:11" s="56" customFormat="1" ht="16.5" customHeight="1">
      <c r="A784" s="117"/>
      <c r="B784" s="117"/>
      <c r="C784" s="81"/>
      <c r="D784" s="79"/>
      <c r="E784" s="236"/>
      <c r="F784" s="236"/>
      <c r="G784" s="125"/>
      <c r="J784" s="117"/>
      <c r="K784" s="117"/>
    </row>
    <row r="785" spans="1:11" s="56" customFormat="1" ht="16.5" customHeight="1">
      <c r="A785" s="117"/>
      <c r="B785" s="117"/>
      <c r="C785" s="81"/>
      <c r="D785" s="79"/>
      <c r="E785" s="236"/>
      <c r="F785" s="236"/>
      <c r="G785" s="125"/>
      <c r="J785" s="117"/>
      <c r="K785" s="117"/>
    </row>
    <row r="786" spans="1:11" s="56" customFormat="1" ht="16.5" customHeight="1">
      <c r="A786" s="117"/>
      <c r="B786" s="117"/>
      <c r="C786" s="81"/>
      <c r="D786" s="79"/>
      <c r="E786" s="236"/>
      <c r="F786" s="236"/>
      <c r="G786" s="125"/>
      <c r="J786" s="117"/>
      <c r="K786" s="117"/>
    </row>
    <row r="787" spans="1:11" s="56" customFormat="1" ht="16.5" customHeight="1">
      <c r="A787" s="117"/>
      <c r="B787" s="117"/>
      <c r="C787" s="81"/>
      <c r="D787" s="79"/>
      <c r="E787" s="236"/>
      <c r="F787" s="236"/>
      <c r="G787" s="125"/>
      <c r="J787" s="117"/>
      <c r="K787" s="117"/>
    </row>
    <row r="788" spans="1:11" s="56" customFormat="1" ht="16.5" customHeight="1">
      <c r="A788" s="117"/>
      <c r="B788" s="117"/>
      <c r="C788" s="81"/>
      <c r="D788" s="79"/>
      <c r="E788" s="236"/>
      <c r="F788" s="236"/>
      <c r="G788" s="125"/>
      <c r="J788" s="117"/>
      <c r="K788" s="117"/>
    </row>
    <row r="789" spans="1:11" s="56" customFormat="1" ht="16.5" customHeight="1">
      <c r="A789" s="117"/>
      <c r="B789" s="117"/>
      <c r="C789" s="81"/>
      <c r="D789" s="79"/>
      <c r="E789" s="236"/>
      <c r="F789" s="236"/>
      <c r="G789" s="125"/>
      <c r="J789" s="117"/>
      <c r="K789" s="117"/>
    </row>
    <row r="790" spans="1:11" s="56" customFormat="1" ht="16.5" customHeight="1">
      <c r="A790" s="117"/>
      <c r="B790" s="117"/>
      <c r="C790" s="81"/>
      <c r="D790" s="79"/>
      <c r="E790" s="236"/>
      <c r="F790" s="236"/>
      <c r="G790" s="125"/>
      <c r="J790" s="117"/>
      <c r="K790" s="117"/>
    </row>
    <row r="791" spans="1:11" s="56" customFormat="1" ht="16.5" customHeight="1">
      <c r="A791" s="117"/>
      <c r="B791" s="117"/>
      <c r="C791" s="81"/>
      <c r="D791" s="79"/>
      <c r="E791" s="236"/>
      <c r="F791" s="236"/>
      <c r="G791" s="125"/>
      <c r="J791" s="117"/>
      <c r="K791" s="117"/>
    </row>
    <row r="792" spans="1:11" s="56" customFormat="1" ht="16.5" customHeight="1">
      <c r="A792" s="117"/>
      <c r="B792" s="117"/>
      <c r="C792" s="81"/>
      <c r="D792" s="79"/>
      <c r="E792" s="236"/>
      <c r="F792" s="236"/>
      <c r="G792" s="125"/>
      <c r="J792" s="117"/>
      <c r="K792" s="117"/>
    </row>
    <row r="793" spans="1:11" s="56" customFormat="1" ht="16.5" customHeight="1">
      <c r="A793" s="117"/>
      <c r="B793" s="117"/>
      <c r="C793" s="81"/>
      <c r="D793" s="79"/>
      <c r="E793" s="236"/>
      <c r="F793" s="236"/>
      <c r="G793" s="125"/>
      <c r="J793" s="117"/>
      <c r="K793" s="117"/>
    </row>
    <row r="794" spans="1:11" s="56" customFormat="1" ht="16.5" customHeight="1">
      <c r="A794" s="117"/>
      <c r="B794" s="117"/>
      <c r="C794" s="81"/>
      <c r="D794" s="79"/>
      <c r="E794" s="236"/>
      <c r="F794" s="236"/>
      <c r="G794" s="125"/>
      <c r="J794" s="117"/>
      <c r="K794" s="117"/>
    </row>
    <row r="795" spans="1:11" s="56" customFormat="1" ht="16.5" customHeight="1">
      <c r="A795" s="117"/>
      <c r="B795" s="117"/>
      <c r="C795" s="81"/>
      <c r="D795" s="79"/>
      <c r="E795" s="236"/>
      <c r="F795" s="236"/>
      <c r="G795" s="125"/>
      <c r="J795" s="117"/>
      <c r="K795" s="117"/>
    </row>
    <row r="796" spans="1:11" s="56" customFormat="1" ht="16.5" customHeight="1">
      <c r="A796" s="117"/>
      <c r="B796" s="117"/>
      <c r="C796" s="81"/>
      <c r="D796" s="79"/>
      <c r="E796" s="236"/>
      <c r="F796" s="236"/>
      <c r="G796" s="125"/>
      <c r="J796" s="117"/>
      <c r="K796" s="117"/>
    </row>
    <row r="797" spans="1:11" s="56" customFormat="1" ht="16.5" customHeight="1">
      <c r="A797" s="117"/>
      <c r="B797" s="117"/>
      <c r="C797" s="81"/>
      <c r="D797" s="79"/>
      <c r="E797" s="236"/>
      <c r="F797" s="236"/>
      <c r="G797" s="125"/>
      <c r="J797" s="117"/>
      <c r="K797" s="117"/>
    </row>
    <row r="798" spans="1:11" s="56" customFormat="1" ht="16.5" customHeight="1">
      <c r="A798" s="117"/>
      <c r="B798" s="117"/>
      <c r="C798" s="81"/>
      <c r="D798" s="79"/>
      <c r="E798" s="236"/>
      <c r="F798" s="236"/>
      <c r="G798" s="125"/>
      <c r="J798" s="117"/>
      <c r="K798" s="117"/>
    </row>
    <row r="799" spans="1:11" s="56" customFormat="1" ht="16.5" customHeight="1">
      <c r="A799" s="117"/>
      <c r="B799" s="117"/>
      <c r="C799" s="81"/>
      <c r="D799" s="79"/>
      <c r="E799" s="236"/>
      <c r="F799" s="236"/>
      <c r="G799" s="125"/>
      <c r="J799" s="117"/>
      <c r="K799" s="117"/>
    </row>
    <row r="800" spans="1:11" s="56" customFormat="1" ht="16.5" customHeight="1">
      <c r="A800" s="117"/>
      <c r="B800" s="117"/>
      <c r="C800" s="81"/>
      <c r="D800" s="79"/>
      <c r="E800" s="236"/>
      <c r="F800" s="236"/>
      <c r="G800" s="125"/>
      <c r="J800" s="117"/>
      <c r="K800" s="117"/>
    </row>
    <row r="801" spans="1:11" s="56" customFormat="1" ht="16.5" customHeight="1">
      <c r="A801" s="117"/>
      <c r="B801" s="117"/>
      <c r="C801" s="81"/>
      <c r="D801" s="79"/>
      <c r="E801" s="236"/>
      <c r="F801" s="236"/>
      <c r="G801" s="125"/>
      <c r="J801" s="117"/>
      <c r="K801" s="117"/>
    </row>
    <row r="802" spans="1:11" s="56" customFormat="1" ht="16.5" customHeight="1">
      <c r="A802" s="117"/>
      <c r="B802" s="117"/>
      <c r="C802" s="81"/>
      <c r="D802" s="79"/>
      <c r="E802" s="236"/>
      <c r="F802" s="236"/>
      <c r="G802" s="125"/>
      <c r="J802" s="117"/>
      <c r="K802" s="117"/>
    </row>
    <row r="803" spans="1:11" s="56" customFormat="1" ht="16.5" customHeight="1">
      <c r="A803" s="117"/>
      <c r="B803" s="117"/>
      <c r="C803" s="81"/>
      <c r="D803" s="79"/>
      <c r="E803" s="236"/>
      <c r="F803" s="236"/>
      <c r="G803" s="125"/>
      <c r="J803" s="117"/>
      <c r="K803" s="117"/>
    </row>
    <row r="804" spans="1:11" s="56" customFormat="1" ht="16.5" customHeight="1">
      <c r="A804" s="117"/>
      <c r="B804" s="117"/>
      <c r="C804" s="81"/>
      <c r="D804" s="79"/>
      <c r="E804" s="236"/>
      <c r="F804" s="236"/>
      <c r="G804" s="125"/>
      <c r="J804" s="117"/>
      <c r="K804" s="117"/>
    </row>
    <row r="805" spans="1:11" s="56" customFormat="1" ht="16.5" customHeight="1">
      <c r="A805" s="117"/>
      <c r="B805" s="117"/>
      <c r="C805" s="81"/>
      <c r="D805" s="79"/>
      <c r="E805" s="236"/>
      <c r="F805" s="236"/>
      <c r="G805" s="125"/>
      <c r="J805" s="117"/>
      <c r="K805" s="117"/>
    </row>
    <row r="806" spans="1:11" s="56" customFormat="1" ht="16.5" customHeight="1">
      <c r="A806" s="117"/>
      <c r="B806" s="117"/>
      <c r="C806" s="81"/>
      <c r="D806" s="79"/>
      <c r="E806" s="236"/>
      <c r="F806" s="236"/>
      <c r="G806" s="125"/>
      <c r="J806" s="117"/>
      <c r="K806" s="117"/>
    </row>
    <row r="807" spans="1:11" s="56" customFormat="1" ht="16.5" customHeight="1">
      <c r="A807" s="117"/>
      <c r="B807" s="117"/>
      <c r="C807" s="81"/>
      <c r="D807" s="79"/>
      <c r="E807" s="236"/>
      <c r="F807" s="236"/>
      <c r="G807" s="125"/>
      <c r="J807" s="117"/>
      <c r="K807" s="117"/>
    </row>
    <row r="808" spans="1:11" s="56" customFormat="1" ht="16.5" customHeight="1">
      <c r="A808" s="117"/>
      <c r="B808" s="117"/>
      <c r="C808" s="81"/>
      <c r="D808" s="79"/>
      <c r="E808" s="236"/>
      <c r="F808" s="236"/>
      <c r="G808" s="125"/>
      <c r="J808" s="117"/>
      <c r="K808" s="117"/>
    </row>
    <row r="809" spans="1:11" s="56" customFormat="1" ht="16.5" customHeight="1">
      <c r="A809" s="117"/>
      <c r="B809" s="117"/>
      <c r="C809" s="81"/>
      <c r="D809" s="79"/>
      <c r="E809" s="236"/>
      <c r="F809" s="236"/>
      <c r="G809" s="125"/>
      <c r="J809" s="117"/>
      <c r="K809" s="117"/>
    </row>
    <row r="810" spans="1:11" s="56" customFormat="1" ht="16.5" customHeight="1">
      <c r="A810" s="117"/>
      <c r="B810" s="117"/>
      <c r="C810" s="81"/>
      <c r="D810" s="79"/>
      <c r="E810" s="236"/>
      <c r="F810" s="236"/>
      <c r="G810" s="125"/>
      <c r="J810" s="117"/>
      <c r="K810" s="117"/>
    </row>
    <row r="811" spans="1:11" s="56" customFormat="1" ht="16.5" customHeight="1">
      <c r="A811" s="117"/>
      <c r="B811" s="117"/>
      <c r="C811" s="81"/>
      <c r="D811" s="79"/>
      <c r="E811" s="236"/>
      <c r="F811" s="236"/>
      <c r="G811" s="125"/>
      <c r="J811" s="117"/>
      <c r="K811" s="117"/>
    </row>
    <row r="812" spans="1:11" s="56" customFormat="1" ht="16.5" customHeight="1">
      <c r="A812" s="117"/>
      <c r="B812" s="117"/>
      <c r="C812" s="81"/>
      <c r="D812" s="79"/>
      <c r="E812" s="236"/>
      <c r="F812" s="236"/>
      <c r="G812" s="125"/>
      <c r="J812" s="117"/>
      <c r="K812" s="117"/>
    </row>
    <row r="813" spans="1:11" s="56" customFormat="1" ht="16.5" customHeight="1">
      <c r="A813" s="117"/>
      <c r="B813" s="117"/>
      <c r="C813" s="81"/>
      <c r="D813" s="79"/>
      <c r="E813" s="236"/>
      <c r="F813" s="236"/>
      <c r="G813" s="125"/>
      <c r="J813" s="117"/>
      <c r="K813" s="117"/>
    </row>
    <row r="814" spans="1:11" s="56" customFormat="1" ht="16.5" customHeight="1">
      <c r="A814" s="117"/>
      <c r="B814" s="117"/>
      <c r="C814" s="81"/>
      <c r="D814" s="79"/>
      <c r="E814" s="236"/>
      <c r="F814" s="236"/>
      <c r="G814" s="125"/>
      <c r="J814" s="117"/>
      <c r="K814" s="117"/>
    </row>
    <row r="815" spans="1:11" s="56" customFormat="1" ht="16.5" customHeight="1">
      <c r="A815" s="117"/>
      <c r="B815" s="117"/>
      <c r="C815" s="81"/>
      <c r="D815" s="79"/>
      <c r="E815" s="236"/>
      <c r="F815" s="236"/>
      <c r="G815" s="125"/>
      <c r="J815" s="117"/>
      <c r="K815" s="117"/>
    </row>
    <row r="816" spans="1:11" s="56" customFormat="1" ht="16.5" customHeight="1">
      <c r="A816" s="117"/>
      <c r="B816" s="117"/>
      <c r="C816" s="81"/>
      <c r="D816" s="79"/>
      <c r="E816" s="236"/>
      <c r="F816" s="236"/>
      <c r="G816" s="125"/>
      <c r="J816" s="117"/>
      <c r="K816" s="117"/>
    </row>
    <row r="817" spans="1:11" s="56" customFormat="1" ht="16.5" customHeight="1">
      <c r="A817" s="117"/>
      <c r="B817" s="117"/>
      <c r="C817" s="81"/>
      <c r="D817" s="79"/>
      <c r="E817" s="236"/>
      <c r="F817" s="236"/>
      <c r="G817" s="125"/>
      <c r="J817" s="117"/>
      <c r="K817" s="117"/>
    </row>
    <row r="818" spans="1:11" s="56" customFormat="1" ht="16.5" customHeight="1">
      <c r="A818" s="117"/>
      <c r="B818" s="117"/>
      <c r="C818" s="81"/>
      <c r="D818" s="79"/>
      <c r="E818" s="236"/>
      <c r="F818" s="236"/>
      <c r="G818" s="125"/>
      <c r="J818" s="117"/>
      <c r="K818" s="117"/>
    </row>
    <row r="819" spans="1:11" s="56" customFormat="1" ht="16.5" customHeight="1">
      <c r="A819" s="117"/>
      <c r="B819" s="117"/>
      <c r="C819" s="81"/>
      <c r="D819" s="79"/>
      <c r="E819" s="236"/>
      <c r="F819" s="236"/>
      <c r="G819" s="125"/>
      <c r="J819" s="117"/>
      <c r="K819" s="117"/>
    </row>
    <row r="820" spans="1:11" s="56" customFormat="1" ht="16.5" customHeight="1">
      <c r="A820" s="117"/>
      <c r="B820" s="117"/>
      <c r="C820" s="81"/>
      <c r="D820" s="79"/>
      <c r="E820" s="236"/>
      <c r="F820" s="236"/>
      <c r="G820" s="125"/>
      <c r="J820" s="117"/>
      <c r="K820" s="117"/>
    </row>
    <row r="821" spans="1:11" s="56" customFormat="1" ht="16.5" customHeight="1">
      <c r="A821" s="117"/>
      <c r="B821" s="117"/>
      <c r="C821" s="81"/>
      <c r="D821" s="79"/>
      <c r="E821" s="236"/>
      <c r="F821" s="236"/>
      <c r="G821" s="125"/>
      <c r="J821" s="117"/>
      <c r="K821" s="117"/>
    </row>
    <row r="822" spans="1:11" s="56" customFormat="1" ht="16.5" customHeight="1">
      <c r="A822" s="117"/>
      <c r="B822" s="117"/>
      <c r="C822" s="81"/>
      <c r="D822" s="79"/>
      <c r="E822" s="236"/>
      <c r="F822" s="236"/>
      <c r="G822" s="125"/>
      <c r="J822" s="117"/>
      <c r="K822" s="117"/>
    </row>
    <row r="823" spans="1:11" s="56" customFormat="1" ht="16.5" customHeight="1">
      <c r="A823" s="117"/>
      <c r="B823" s="117"/>
      <c r="C823" s="81"/>
      <c r="D823" s="79"/>
      <c r="E823" s="236"/>
      <c r="F823" s="236"/>
      <c r="G823" s="125"/>
      <c r="J823" s="117"/>
      <c r="K823" s="117"/>
    </row>
    <row r="824" spans="1:11" s="56" customFormat="1" ht="16.5" customHeight="1">
      <c r="A824" s="117"/>
      <c r="B824" s="117"/>
      <c r="C824" s="81"/>
      <c r="D824" s="79"/>
      <c r="E824" s="236"/>
      <c r="F824" s="236"/>
      <c r="G824" s="125"/>
      <c r="J824" s="117"/>
      <c r="K824" s="117"/>
    </row>
    <row r="825" spans="1:11" s="56" customFormat="1" ht="16.5" customHeight="1">
      <c r="A825" s="117"/>
      <c r="B825" s="117"/>
      <c r="C825" s="81"/>
      <c r="D825" s="79"/>
      <c r="E825" s="236"/>
      <c r="F825" s="236"/>
      <c r="G825" s="125"/>
      <c r="J825" s="117"/>
      <c r="K825" s="117"/>
    </row>
    <row r="826" spans="1:11" s="56" customFormat="1" ht="16.5" customHeight="1">
      <c r="A826" s="117"/>
      <c r="B826" s="117"/>
      <c r="C826" s="81"/>
      <c r="D826" s="79"/>
      <c r="E826" s="236"/>
      <c r="F826" s="236"/>
      <c r="G826" s="125"/>
      <c r="J826" s="117"/>
      <c r="K826" s="117"/>
    </row>
    <row r="827" spans="1:11" s="56" customFormat="1" ht="16.5" customHeight="1">
      <c r="A827" s="117"/>
      <c r="B827" s="117"/>
      <c r="C827" s="81"/>
      <c r="D827" s="79"/>
      <c r="E827" s="236"/>
      <c r="F827" s="236"/>
      <c r="G827" s="125"/>
      <c r="J827" s="117"/>
      <c r="K827" s="117"/>
    </row>
    <row r="828" spans="1:11" s="56" customFormat="1" ht="16.5" customHeight="1">
      <c r="A828" s="117"/>
      <c r="B828" s="117"/>
      <c r="C828" s="81"/>
      <c r="D828" s="79"/>
      <c r="E828" s="236"/>
      <c r="F828" s="236"/>
      <c r="G828" s="125"/>
      <c r="J828" s="117"/>
      <c r="K828" s="117"/>
    </row>
    <row r="829" spans="1:11" s="56" customFormat="1" ht="16.5" customHeight="1">
      <c r="A829" s="117"/>
      <c r="B829" s="117"/>
      <c r="C829" s="81"/>
      <c r="D829" s="79"/>
      <c r="E829" s="236"/>
      <c r="F829" s="236"/>
      <c r="G829" s="125"/>
      <c r="J829" s="117"/>
      <c r="K829" s="117"/>
    </row>
    <row r="830" spans="1:11" s="56" customFormat="1" ht="16.5" customHeight="1">
      <c r="A830" s="117"/>
      <c r="B830" s="117"/>
      <c r="C830" s="81"/>
      <c r="D830" s="79"/>
      <c r="E830" s="236"/>
      <c r="F830" s="236"/>
      <c r="G830" s="125"/>
      <c r="J830" s="117"/>
      <c r="K830" s="117"/>
    </row>
    <row r="831" spans="1:11" s="56" customFormat="1" ht="16.5" customHeight="1">
      <c r="A831" s="117"/>
      <c r="B831" s="117"/>
      <c r="C831" s="81"/>
      <c r="D831" s="79"/>
      <c r="E831" s="236"/>
      <c r="F831" s="236"/>
      <c r="G831" s="125"/>
      <c r="J831" s="117"/>
      <c r="K831" s="117"/>
    </row>
    <row r="832" spans="1:11" s="56" customFormat="1" ht="16.5" customHeight="1">
      <c r="A832" s="117"/>
      <c r="B832" s="117"/>
      <c r="C832" s="81"/>
      <c r="D832" s="79"/>
      <c r="E832" s="236"/>
      <c r="F832" s="236"/>
      <c r="G832" s="125"/>
      <c r="J832" s="117"/>
      <c r="K832" s="117"/>
    </row>
    <row r="833" spans="1:11" s="56" customFormat="1" ht="16.5" customHeight="1">
      <c r="A833" s="117"/>
      <c r="B833" s="117"/>
      <c r="C833" s="81"/>
      <c r="D833" s="79"/>
      <c r="E833" s="236"/>
      <c r="F833" s="236"/>
      <c r="G833" s="125"/>
      <c r="J833" s="117"/>
      <c r="K833" s="117"/>
    </row>
    <row r="834" spans="1:11" s="56" customFormat="1" ht="16.5" customHeight="1">
      <c r="A834" s="117"/>
      <c r="B834" s="117"/>
      <c r="C834" s="81"/>
      <c r="D834" s="79"/>
      <c r="E834" s="236"/>
      <c r="F834" s="236"/>
      <c r="G834" s="125"/>
      <c r="J834" s="117"/>
      <c r="K834" s="117"/>
    </row>
    <row r="835" spans="1:11" s="56" customFormat="1" ht="16.5" customHeight="1">
      <c r="A835" s="117"/>
      <c r="B835" s="117"/>
      <c r="C835" s="81"/>
      <c r="D835" s="79"/>
      <c r="E835" s="236"/>
      <c r="F835" s="236"/>
      <c r="G835" s="125"/>
      <c r="J835" s="117"/>
      <c r="K835" s="117"/>
    </row>
    <row r="836" spans="1:11" s="56" customFormat="1" ht="16.5" customHeight="1">
      <c r="A836" s="117"/>
      <c r="B836" s="117"/>
      <c r="C836" s="81"/>
      <c r="D836" s="79"/>
      <c r="E836" s="236"/>
      <c r="F836" s="236"/>
      <c r="G836" s="125"/>
      <c r="J836" s="117"/>
      <c r="K836" s="117"/>
    </row>
    <row r="837" spans="1:11" s="56" customFormat="1" ht="16.5" customHeight="1">
      <c r="A837" s="117"/>
      <c r="B837" s="117"/>
      <c r="C837" s="81"/>
      <c r="D837" s="79"/>
      <c r="E837" s="236"/>
      <c r="F837" s="236"/>
      <c r="G837" s="125"/>
      <c r="J837" s="117"/>
      <c r="K837" s="117"/>
    </row>
    <row r="838" spans="1:11" s="56" customFormat="1" ht="16.5" customHeight="1">
      <c r="A838" s="117"/>
      <c r="B838" s="117"/>
      <c r="C838" s="81"/>
      <c r="D838" s="79"/>
      <c r="E838" s="236"/>
      <c r="F838" s="236"/>
      <c r="G838" s="125"/>
      <c r="J838" s="117"/>
      <c r="K838" s="117"/>
    </row>
    <row r="839" spans="1:11" s="56" customFormat="1" ht="16.5" customHeight="1">
      <c r="A839" s="117"/>
      <c r="B839" s="117"/>
      <c r="C839" s="81"/>
      <c r="D839" s="79"/>
      <c r="E839" s="236"/>
      <c r="F839" s="236"/>
      <c r="G839" s="125"/>
      <c r="J839" s="117"/>
      <c r="K839" s="117"/>
    </row>
    <row r="840" spans="1:11" s="56" customFormat="1" ht="16.5" customHeight="1">
      <c r="A840" s="117"/>
      <c r="B840" s="117"/>
      <c r="C840" s="81"/>
      <c r="D840" s="79"/>
      <c r="E840" s="236"/>
      <c r="F840" s="236"/>
      <c r="G840" s="125"/>
      <c r="J840" s="117"/>
      <c r="K840" s="117"/>
    </row>
    <row r="841" spans="1:11" s="56" customFormat="1" ht="16.5" customHeight="1">
      <c r="A841" s="117"/>
      <c r="B841" s="117"/>
      <c r="C841" s="81"/>
      <c r="D841" s="79"/>
      <c r="E841" s="236"/>
      <c r="F841" s="236"/>
      <c r="G841" s="125"/>
      <c r="J841" s="117"/>
      <c r="K841" s="117"/>
    </row>
    <row r="842" spans="1:11" s="56" customFormat="1" ht="16.5" customHeight="1">
      <c r="A842" s="117"/>
      <c r="B842" s="117"/>
      <c r="C842" s="81"/>
      <c r="D842" s="79"/>
      <c r="E842" s="236"/>
      <c r="F842" s="236"/>
      <c r="G842" s="125"/>
      <c r="J842" s="117"/>
      <c r="K842" s="117"/>
    </row>
    <row r="843" spans="1:11" s="56" customFormat="1" ht="16.5" customHeight="1">
      <c r="A843" s="117"/>
      <c r="B843" s="117"/>
      <c r="C843" s="81"/>
      <c r="D843" s="79"/>
      <c r="E843" s="236"/>
      <c r="F843" s="236"/>
      <c r="G843" s="125"/>
      <c r="J843" s="117"/>
      <c r="K843" s="117"/>
    </row>
    <row r="844" spans="1:11" s="56" customFormat="1" ht="16.5" customHeight="1">
      <c r="A844" s="117"/>
      <c r="B844" s="117"/>
      <c r="C844" s="81"/>
      <c r="D844" s="79"/>
      <c r="E844" s="236"/>
      <c r="F844" s="236"/>
      <c r="G844" s="125"/>
      <c r="J844" s="117"/>
      <c r="K844" s="117"/>
    </row>
    <row r="845" spans="1:11" s="56" customFormat="1" ht="16.5" customHeight="1">
      <c r="A845" s="117"/>
      <c r="B845" s="117"/>
      <c r="C845" s="81"/>
      <c r="D845" s="79"/>
      <c r="E845" s="236"/>
      <c r="F845" s="236"/>
      <c r="G845" s="125"/>
      <c r="J845" s="117"/>
      <c r="K845" s="117"/>
    </row>
    <row r="846" spans="1:11" s="56" customFormat="1" ht="16.5" customHeight="1">
      <c r="A846" s="117"/>
      <c r="B846" s="117"/>
      <c r="C846" s="81"/>
      <c r="D846" s="79"/>
      <c r="E846" s="236"/>
      <c r="F846" s="236"/>
      <c r="G846" s="125"/>
      <c r="J846" s="117"/>
      <c r="K846" s="117"/>
    </row>
    <row r="847" spans="1:11" s="56" customFormat="1" ht="16.5" customHeight="1">
      <c r="A847" s="117"/>
      <c r="B847" s="117"/>
      <c r="C847" s="81"/>
      <c r="D847" s="79"/>
      <c r="E847" s="236"/>
      <c r="F847" s="236"/>
      <c r="G847" s="125"/>
      <c r="J847" s="117"/>
      <c r="K847" s="117"/>
    </row>
    <row r="848" spans="1:11" s="56" customFormat="1" ht="16.5" customHeight="1">
      <c r="A848" s="117"/>
      <c r="B848" s="117"/>
      <c r="C848" s="81"/>
      <c r="D848" s="79"/>
      <c r="E848" s="236"/>
      <c r="F848" s="236"/>
      <c r="G848" s="125"/>
      <c r="J848" s="117"/>
      <c r="K848" s="117"/>
    </row>
    <row r="849" spans="1:11" s="56" customFormat="1" ht="16.5" customHeight="1">
      <c r="A849" s="117"/>
      <c r="B849" s="117"/>
      <c r="C849" s="81"/>
      <c r="D849" s="79"/>
      <c r="E849" s="236"/>
      <c r="F849" s="236"/>
      <c r="G849" s="125"/>
      <c r="J849" s="117"/>
      <c r="K849" s="117"/>
    </row>
    <row r="850" spans="1:11" s="56" customFormat="1" ht="16.5" customHeight="1">
      <c r="A850" s="117"/>
      <c r="B850" s="117"/>
      <c r="C850" s="81"/>
      <c r="D850" s="79"/>
      <c r="E850" s="236"/>
      <c r="F850" s="236"/>
      <c r="G850" s="125"/>
      <c r="J850" s="117"/>
      <c r="K850" s="117"/>
    </row>
    <row r="851" spans="1:11" s="56" customFormat="1" ht="16.5" customHeight="1">
      <c r="A851" s="117"/>
      <c r="B851" s="117"/>
      <c r="C851" s="81"/>
      <c r="D851" s="79"/>
      <c r="E851" s="236"/>
      <c r="F851" s="236"/>
      <c r="G851" s="125"/>
      <c r="J851" s="117"/>
      <c r="K851" s="117"/>
    </row>
    <row r="852" spans="1:11" s="56" customFormat="1" ht="16.5" customHeight="1">
      <c r="A852" s="117"/>
      <c r="B852" s="117"/>
      <c r="C852" s="81"/>
      <c r="D852" s="79"/>
      <c r="E852" s="236"/>
      <c r="F852" s="236"/>
      <c r="G852" s="125"/>
      <c r="J852" s="117"/>
      <c r="K852" s="117"/>
    </row>
    <row r="853" spans="1:11" s="56" customFormat="1" ht="16.5" customHeight="1">
      <c r="A853" s="117"/>
      <c r="B853" s="117"/>
      <c r="C853" s="81"/>
      <c r="D853" s="79"/>
      <c r="E853" s="236"/>
      <c r="F853" s="236"/>
      <c r="G853" s="125"/>
      <c r="J853" s="117"/>
      <c r="K853" s="117"/>
    </row>
    <row r="854" spans="1:11" s="56" customFormat="1" ht="16.5" customHeight="1">
      <c r="A854" s="117"/>
      <c r="B854" s="117"/>
      <c r="C854" s="81"/>
      <c r="D854" s="79"/>
      <c r="E854" s="236"/>
      <c r="F854" s="236"/>
      <c r="G854" s="125"/>
      <c r="J854" s="117"/>
      <c r="K854" s="117"/>
    </row>
    <row r="855" spans="1:11" s="56" customFormat="1" ht="16.5" customHeight="1">
      <c r="A855" s="117"/>
      <c r="B855" s="117"/>
      <c r="C855" s="81"/>
      <c r="D855" s="79"/>
      <c r="E855" s="236"/>
      <c r="F855" s="236"/>
      <c r="G855" s="125"/>
      <c r="J855" s="117"/>
      <c r="K855" s="117"/>
    </row>
    <row r="856" spans="1:11" s="56" customFormat="1" ht="16.5" customHeight="1">
      <c r="A856" s="117"/>
      <c r="B856" s="117"/>
      <c r="C856" s="81"/>
      <c r="D856" s="79"/>
      <c r="E856" s="236"/>
      <c r="F856" s="236"/>
      <c r="G856" s="125"/>
      <c r="J856" s="117"/>
      <c r="K856" s="117"/>
    </row>
    <row r="857" spans="1:11" s="56" customFormat="1" ht="16.5" customHeight="1">
      <c r="A857" s="117"/>
      <c r="B857" s="117"/>
      <c r="C857" s="81"/>
      <c r="D857" s="79"/>
      <c r="E857" s="236"/>
      <c r="F857" s="236"/>
      <c r="G857" s="125"/>
      <c r="J857" s="117"/>
      <c r="K857" s="117"/>
    </row>
    <row r="858" spans="1:11" s="56" customFormat="1" ht="16.5" customHeight="1">
      <c r="A858" s="117"/>
      <c r="B858" s="117"/>
      <c r="C858" s="81"/>
      <c r="D858" s="79"/>
      <c r="E858" s="236"/>
      <c r="F858" s="236"/>
      <c r="G858" s="125"/>
      <c r="J858" s="117"/>
      <c r="K858" s="117"/>
    </row>
    <row r="859" spans="1:11" s="56" customFormat="1" ht="16.5" customHeight="1">
      <c r="A859" s="117"/>
      <c r="B859" s="117"/>
      <c r="C859" s="81"/>
      <c r="D859" s="79"/>
      <c r="E859" s="236"/>
      <c r="F859" s="236"/>
      <c r="G859" s="125"/>
      <c r="J859" s="117"/>
      <c r="K859" s="117"/>
    </row>
    <row r="860" spans="1:11" s="56" customFormat="1" ht="16.5" customHeight="1">
      <c r="A860" s="117"/>
      <c r="B860" s="117"/>
      <c r="C860" s="81"/>
      <c r="D860" s="79"/>
      <c r="E860" s="236"/>
      <c r="F860" s="236"/>
      <c r="G860" s="125"/>
      <c r="J860" s="117"/>
      <c r="K860" s="117"/>
    </row>
    <row r="861" spans="1:11" s="56" customFormat="1" ht="16.5" customHeight="1">
      <c r="A861" s="117"/>
      <c r="B861" s="117"/>
      <c r="C861" s="81"/>
      <c r="D861" s="79"/>
      <c r="E861" s="236"/>
      <c r="F861" s="236"/>
      <c r="G861" s="125"/>
      <c r="J861" s="117"/>
      <c r="K861" s="117"/>
    </row>
    <row r="862" spans="1:11" s="56" customFormat="1" ht="16.5" customHeight="1">
      <c r="A862" s="117"/>
      <c r="B862" s="117"/>
      <c r="C862" s="81"/>
      <c r="D862" s="79"/>
      <c r="E862" s="236"/>
      <c r="F862" s="236"/>
      <c r="G862" s="125"/>
      <c r="J862" s="117"/>
      <c r="K862" s="117"/>
    </row>
    <row r="863" spans="1:11" s="56" customFormat="1" ht="16.5" customHeight="1">
      <c r="A863" s="117"/>
      <c r="B863" s="117"/>
      <c r="C863" s="81"/>
      <c r="D863" s="79"/>
      <c r="E863" s="236"/>
      <c r="F863" s="236"/>
      <c r="G863" s="125"/>
      <c r="J863" s="117"/>
      <c r="K863" s="117"/>
    </row>
    <row r="864" spans="1:11" s="56" customFormat="1" ht="16.5" customHeight="1">
      <c r="A864" s="117"/>
      <c r="B864" s="117"/>
      <c r="C864" s="81"/>
      <c r="D864" s="79"/>
      <c r="E864" s="236"/>
      <c r="F864" s="236"/>
      <c r="G864" s="125"/>
      <c r="J864" s="117"/>
      <c r="K864" s="117"/>
    </row>
    <row r="865" spans="1:11" s="56" customFormat="1" ht="16.5" customHeight="1">
      <c r="A865" s="117"/>
      <c r="B865" s="117"/>
      <c r="C865" s="81"/>
      <c r="D865" s="79"/>
      <c r="E865" s="236"/>
      <c r="F865" s="236"/>
      <c r="G865" s="125"/>
      <c r="J865" s="117"/>
      <c r="K865" s="117"/>
    </row>
    <row r="866" spans="1:11" s="56" customFormat="1" ht="16.5" customHeight="1">
      <c r="A866" s="117"/>
      <c r="B866" s="117"/>
      <c r="C866" s="81"/>
      <c r="D866" s="79"/>
      <c r="E866" s="236"/>
      <c r="F866" s="236"/>
      <c r="G866" s="125"/>
      <c r="J866" s="117"/>
      <c r="K866" s="117"/>
    </row>
    <row r="867" spans="1:11" s="56" customFormat="1" ht="16.5" customHeight="1">
      <c r="A867" s="117"/>
      <c r="B867" s="117"/>
      <c r="C867" s="81"/>
      <c r="D867" s="79"/>
      <c r="E867" s="236"/>
      <c r="F867" s="236"/>
      <c r="G867" s="125"/>
      <c r="J867" s="117"/>
      <c r="K867" s="117"/>
    </row>
    <row r="868" spans="1:11" s="56" customFormat="1" ht="16.5" customHeight="1">
      <c r="A868" s="117"/>
      <c r="B868" s="117"/>
      <c r="C868" s="81"/>
      <c r="D868" s="79"/>
      <c r="E868" s="236"/>
      <c r="F868" s="236"/>
      <c r="G868" s="125"/>
      <c r="J868" s="117"/>
      <c r="K868" s="117"/>
    </row>
    <row r="869" spans="1:11" s="56" customFormat="1" ht="16.5" customHeight="1">
      <c r="A869" s="117"/>
      <c r="B869" s="117"/>
      <c r="C869" s="81"/>
      <c r="D869" s="79"/>
      <c r="E869" s="236"/>
      <c r="F869" s="236"/>
      <c r="G869" s="125"/>
      <c r="J869" s="117"/>
      <c r="K869" s="117"/>
    </row>
    <row r="870" spans="1:11" s="56" customFormat="1" ht="16.5" customHeight="1">
      <c r="A870" s="117"/>
      <c r="B870" s="117"/>
      <c r="C870" s="81"/>
      <c r="D870" s="79"/>
      <c r="E870" s="236"/>
      <c r="F870" s="236"/>
      <c r="G870" s="125"/>
      <c r="J870" s="117"/>
      <c r="K870" s="117"/>
    </row>
    <row r="871" spans="1:11" s="56" customFormat="1" ht="16.5" customHeight="1">
      <c r="A871" s="117"/>
      <c r="B871" s="117"/>
      <c r="C871" s="81"/>
      <c r="D871" s="79"/>
      <c r="E871" s="236"/>
      <c r="F871" s="236"/>
      <c r="G871" s="125"/>
      <c r="J871" s="117"/>
      <c r="K871" s="117"/>
    </row>
    <row r="872" spans="1:11" s="56" customFormat="1" ht="16.5" customHeight="1">
      <c r="A872" s="117"/>
      <c r="B872" s="117"/>
      <c r="C872" s="81"/>
      <c r="D872" s="79"/>
      <c r="E872" s="236"/>
      <c r="F872" s="236"/>
      <c r="G872" s="125"/>
      <c r="J872" s="117"/>
      <c r="K872" s="117"/>
    </row>
    <row r="873" spans="1:11" s="56" customFormat="1" ht="16.5" customHeight="1">
      <c r="A873" s="117"/>
      <c r="B873" s="117"/>
      <c r="C873" s="81"/>
      <c r="D873" s="79"/>
      <c r="E873" s="236"/>
      <c r="F873" s="236"/>
      <c r="G873" s="125"/>
      <c r="J873" s="117"/>
      <c r="K873" s="117"/>
    </row>
    <row r="874" spans="1:11" s="56" customFormat="1" ht="16.5" customHeight="1">
      <c r="A874" s="117"/>
      <c r="B874" s="117"/>
      <c r="C874" s="81"/>
      <c r="D874" s="79"/>
      <c r="E874" s="236"/>
      <c r="F874" s="236"/>
      <c r="G874" s="125"/>
      <c r="J874" s="117"/>
      <c r="K874" s="117"/>
    </row>
    <row r="875" spans="1:11" s="56" customFormat="1" ht="16.5" customHeight="1">
      <c r="A875" s="117"/>
      <c r="B875" s="117"/>
      <c r="C875" s="81"/>
      <c r="D875" s="79"/>
      <c r="E875" s="236"/>
      <c r="F875" s="236"/>
      <c r="G875" s="125"/>
      <c r="J875" s="117"/>
      <c r="K875" s="117"/>
    </row>
    <row r="876" spans="1:11" s="56" customFormat="1" ht="16.5" customHeight="1">
      <c r="A876" s="117"/>
      <c r="B876" s="117"/>
      <c r="C876" s="81"/>
      <c r="D876" s="79"/>
      <c r="E876" s="236"/>
      <c r="F876" s="236"/>
      <c r="G876" s="125"/>
      <c r="J876" s="117"/>
      <c r="K876" s="117"/>
    </row>
    <row r="877" spans="1:11" s="56" customFormat="1" ht="16.5" customHeight="1">
      <c r="A877" s="117"/>
      <c r="B877" s="117"/>
      <c r="C877" s="81"/>
      <c r="D877" s="79"/>
      <c r="E877" s="236"/>
      <c r="F877" s="236"/>
      <c r="G877" s="125"/>
      <c r="J877" s="117"/>
      <c r="K877" s="117"/>
    </row>
    <row r="878" spans="1:11" s="56" customFormat="1" ht="16.5" customHeight="1">
      <c r="A878" s="117"/>
      <c r="B878" s="117"/>
      <c r="C878" s="81"/>
      <c r="D878" s="79"/>
      <c r="E878" s="236"/>
      <c r="F878" s="236"/>
      <c r="G878" s="125"/>
      <c r="J878" s="117"/>
      <c r="K878" s="117"/>
    </row>
    <row r="879" spans="1:11" s="56" customFormat="1" ht="16.5" customHeight="1">
      <c r="A879" s="117"/>
      <c r="B879" s="117"/>
      <c r="C879" s="81"/>
      <c r="D879" s="79"/>
      <c r="E879" s="236"/>
      <c r="F879" s="236"/>
      <c r="G879" s="125"/>
      <c r="J879" s="117"/>
      <c r="K879" s="117"/>
    </row>
    <row r="880" spans="1:11" s="56" customFormat="1" ht="16.5" customHeight="1">
      <c r="A880" s="117"/>
      <c r="B880" s="117"/>
      <c r="C880" s="81"/>
      <c r="D880" s="79"/>
      <c r="E880" s="236"/>
      <c r="F880" s="236"/>
      <c r="G880" s="125"/>
      <c r="J880" s="117"/>
      <c r="K880" s="117"/>
    </row>
    <row r="881" spans="1:11" s="56" customFormat="1" ht="16.5" customHeight="1">
      <c r="A881" s="117"/>
      <c r="B881" s="117"/>
      <c r="C881" s="81"/>
      <c r="D881" s="79"/>
      <c r="E881" s="236"/>
      <c r="F881" s="236"/>
      <c r="G881" s="125"/>
      <c r="J881" s="117"/>
      <c r="K881" s="117"/>
    </row>
    <row r="882" spans="1:11" s="56" customFormat="1" ht="16.5" customHeight="1">
      <c r="A882" s="117"/>
      <c r="B882" s="117"/>
      <c r="C882" s="81"/>
      <c r="D882" s="79"/>
      <c r="E882" s="236"/>
      <c r="F882" s="236"/>
      <c r="G882" s="125"/>
      <c r="J882" s="117"/>
      <c r="K882" s="117"/>
    </row>
    <row r="883" spans="1:11" s="56" customFormat="1" ht="16.5" customHeight="1">
      <c r="A883" s="117"/>
      <c r="B883" s="117"/>
      <c r="C883" s="81"/>
      <c r="D883" s="79"/>
      <c r="E883" s="236"/>
      <c r="F883" s="236"/>
      <c r="G883" s="125"/>
      <c r="J883" s="117"/>
      <c r="K883" s="117"/>
    </row>
    <row r="884" spans="1:11" s="56" customFormat="1" ht="16.5" customHeight="1">
      <c r="A884" s="117"/>
      <c r="B884" s="117"/>
      <c r="C884" s="81"/>
      <c r="D884" s="79"/>
      <c r="E884" s="236"/>
      <c r="F884" s="236"/>
      <c r="G884" s="125"/>
      <c r="J884" s="117"/>
      <c r="K884" s="117"/>
    </row>
    <row r="885" spans="1:11" s="56" customFormat="1" ht="16.5" customHeight="1">
      <c r="A885" s="117"/>
      <c r="B885" s="117"/>
      <c r="C885" s="81"/>
      <c r="D885" s="79"/>
      <c r="E885" s="236"/>
      <c r="F885" s="236"/>
      <c r="G885" s="125"/>
      <c r="J885" s="117"/>
      <c r="K885" s="117"/>
    </row>
    <row r="886" spans="1:11" s="56" customFormat="1" ht="16.5" customHeight="1">
      <c r="A886" s="117"/>
      <c r="B886" s="117"/>
      <c r="C886" s="81"/>
      <c r="D886" s="79"/>
      <c r="E886" s="236"/>
      <c r="F886" s="236"/>
      <c r="G886" s="125"/>
      <c r="J886" s="117"/>
      <c r="K886" s="117"/>
    </row>
    <row r="887" spans="1:11" s="56" customFormat="1" ht="16.5" customHeight="1">
      <c r="A887" s="117"/>
      <c r="B887" s="117"/>
      <c r="C887" s="81"/>
      <c r="D887" s="79"/>
      <c r="E887" s="236"/>
      <c r="F887" s="236"/>
      <c r="G887" s="125"/>
      <c r="J887" s="117"/>
      <c r="K887" s="117"/>
    </row>
    <row r="888" spans="1:11" s="56" customFormat="1" ht="16.5" customHeight="1">
      <c r="A888" s="117"/>
      <c r="B888" s="117"/>
      <c r="C888" s="81"/>
      <c r="D888" s="79"/>
      <c r="E888" s="236"/>
      <c r="F888" s="236"/>
      <c r="G888" s="125"/>
      <c r="J888" s="117"/>
      <c r="K888" s="117"/>
    </row>
    <row r="889" spans="1:11" s="56" customFormat="1" ht="16.5" customHeight="1">
      <c r="A889" s="117"/>
      <c r="B889" s="117"/>
      <c r="C889" s="81"/>
      <c r="D889" s="79"/>
      <c r="E889" s="236"/>
      <c r="F889" s="236"/>
      <c r="G889" s="125"/>
      <c r="J889" s="117"/>
      <c r="K889" s="117"/>
    </row>
    <row r="890" spans="1:11" s="56" customFormat="1" ht="16.5" customHeight="1">
      <c r="A890" s="117"/>
      <c r="B890" s="117"/>
      <c r="C890" s="81"/>
      <c r="D890" s="79"/>
      <c r="E890" s="236"/>
      <c r="F890" s="236"/>
      <c r="G890" s="125"/>
      <c r="J890" s="117"/>
      <c r="K890" s="117"/>
    </row>
    <row r="891" spans="1:11" s="56" customFormat="1" ht="16.5" customHeight="1">
      <c r="A891" s="117"/>
      <c r="B891" s="117"/>
      <c r="C891" s="81"/>
      <c r="D891" s="79"/>
      <c r="E891" s="236"/>
      <c r="F891" s="236"/>
      <c r="G891" s="125"/>
      <c r="J891" s="117"/>
      <c r="K891" s="117"/>
    </row>
    <row r="892" spans="1:11" s="56" customFormat="1" ht="16.5" customHeight="1">
      <c r="A892" s="117"/>
      <c r="B892" s="117"/>
      <c r="C892" s="81"/>
      <c r="D892" s="79"/>
      <c r="E892" s="236"/>
      <c r="F892" s="236"/>
      <c r="G892" s="125"/>
      <c r="J892" s="117"/>
      <c r="K892" s="117"/>
    </row>
    <row r="893" spans="1:11" s="56" customFormat="1" ht="16.5" customHeight="1">
      <c r="A893" s="117"/>
      <c r="B893" s="117"/>
      <c r="C893" s="81"/>
      <c r="D893" s="79"/>
      <c r="E893" s="236"/>
      <c r="F893" s="236"/>
      <c r="G893" s="125"/>
      <c r="J893" s="117"/>
      <c r="K893" s="117"/>
    </row>
    <row r="894" spans="1:11" s="56" customFormat="1" ht="16.5" customHeight="1">
      <c r="A894" s="117"/>
      <c r="B894" s="117"/>
      <c r="C894" s="81"/>
      <c r="D894" s="79"/>
      <c r="E894" s="236"/>
      <c r="F894" s="236"/>
      <c r="G894" s="125"/>
      <c r="J894" s="117"/>
      <c r="K894" s="117"/>
    </row>
    <row r="895" spans="1:11" s="56" customFormat="1" ht="16.5" customHeight="1">
      <c r="A895" s="117"/>
      <c r="B895" s="117"/>
      <c r="C895" s="81"/>
      <c r="D895" s="79"/>
      <c r="E895" s="236"/>
      <c r="F895" s="236"/>
      <c r="G895" s="125"/>
      <c r="J895" s="117"/>
      <c r="K895" s="117"/>
    </row>
    <row r="896" spans="1:11" s="56" customFormat="1" ht="16.5" customHeight="1">
      <c r="A896" s="117"/>
      <c r="B896" s="117"/>
      <c r="C896" s="81"/>
      <c r="D896" s="79"/>
      <c r="E896" s="236"/>
      <c r="F896" s="236"/>
      <c r="G896" s="125"/>
      <c r="J896" s="117"/>
      <c r="K896" s="117"/>
    </row>
    <row r="897" spans="1:11" s="56" customFormat="1" ht="16.5" customHeight="1">
      <c r="A897" s="117"/>
      <c r="B897" s="117"/>
      <c r="C897" s="81"/>
      <c r="D897" s="79"/>
      <c r="E897" s="236"/>
      <c r="F897" s="236"/>
      <c r="G897" s="125"/>
      <c r="J897" s="117"/>
      <c r="K897" s="117"/>
    </row>
    <row r="898" spans="1:11" s="56" customFormat="1" ht="16.5" customHeight="1">
      <c r="A898" s="117"/>
      <c r="B898" s="117"/>
      <c r="C898" s="81"/>
      <c r="D898" s="79"/>
      <c r="E898" s="236"/>
      <c r="F898" s="236"/>
      <c r="G898" s="125"/>
      <c r="J898" s="117"/>
      <c r="K898" s="117"/>
    </row>
    <row r="899" spans="1:11" s="56" customFormat="1" ht="16.5" customHeight="1">
      <c r="A899" s="117"/>
      <c r="B899" s="117"/>
      <c r="C899" s="81"/>
      <c r="D899" s="79"/>
      <c r="E899" s="236"/>
      <c r="F899" s="236"/>
      <c r="G899" s="125"/>
      <c r="J899" s="117"/>
      <c r="K899" s="117"/>
    </row>
    <row r="900" spans="1:11" s="56" customFormat="1" ht="16.5" customHeight="1">
      <c r="A900" s="117"/>
      <c r="B900" s="117"/>
      <c r="C900" s="81"/>
      <c r="D900" s="79"/>
      <c r="E900" s="236"/>
      <c r="F900" s="236"/>
      <c r="G900" s="125"/>
      <c r="J900" s="117"/>
      <c r="K900" s="117"/>
    </row>
    <row r="901" spans="1:11" s="56" customFormat="1" ht="16.5" customHeight="1">
      <c r="A901" s="117"/>
      <c r="B901" s="117"/>
      <c r="C901" s="81"/>
      <c r="D901" s="79"/>
      <c r="E901" s="236"/>
      <c r="F901" s="236"/>
      <c r="G901" s="125"/>
      <c r="J901" s="117"/>
      <c r="K901" s="117"/>
    </row>
    <row r="902" spans="1:11" s="56" customFormat="1" ht="16.5" customHeight="1">
      <c r="A902" s="117"/>
      <c r="B902" s="117"/>
      <c r="C902" s="81"/>
      <c r="D902" s="79"/>
      <c r="E902" s="236"/>
      <c r="F902" s="236"/>
      <c r="G902" s="125"/>
      <c r="J902" s="117"/>
      <c r="K902" s="117"/>
    </row>
    <row r="903" spans="1:11" s="56" customFormat="1" ht="16.5" customHeight="1">
      <c r="A903" s="117"/>
      <c r="B903" s="117"/>
      <c r="C903" s="81"/>
      <c r="D903" s="79"/>
      <c r="E903" s="236"/>
      <c r="F903" s="236"/>
      <c r="G903" s="125"/>
      <c r="J903" s="117"/>
      <c r="K903" s="117"/>
    </row>
    <row r="904" spans="1:11" s="56" customFormat="1" ht="16.5" customHeight="1">
      <c r="A904" s="117"/>
      <c r="B904" s="117"/>
      <c r="C904" s="81"/>
      <c r="D904" s="79"/>
      <c r="E904" s="236"/>
      <c r="F904" s="236"/>
      <c r="G904" s="125"/>
      <c r="J904" s="117"/>
      <c r="K904" s="117"/>
    </row>
    <row r="905" spans="1:11" s="56" customFormat="1" ht="16.5" customHeight="1">
      <c r="A905" s="117"/>
      <c r="B905" s="117"/>
      <c r="C905" s="81"/>
      <c r="D905" s="79"/>
      <c r="E905" s="236"/>
      <c r="F905" s="236"/>
      <c r="G905" s="125"/>
      <c r="J905" s="117"/>
      <c r="K905" s="117"/>
    </row>
    <row r="906" spans="1:11" s="56" customFormat="1" ht="16.5" customHeight="1">
      <c r="A906" s="117"/>
      <c r="B906" s="117"/>
      <c r="C906" s="81"/>
      <c r="D906" s="79"/>
      <c r="E906" s="236"/>
      <c r="F906" s="236"/>
      <c r="G906" s="125"/>
      <c r="J906" s="117"/>
      <c r="K906" s="117"/>
    </row>
    <row r="907" spans="1:11" s="56" customFormat="1" ht="16.5" customHeight="1">
      <c r="A907" s="117"/>
      <c r="B907" s="117"/>
      <c r="C907" s="81"/>
      <c r="D907" s="79"/>
      <c r="E907" s="236"/>
      <c r="F907" s="236"/>
      <c r="G907" s="125"/>
      <c r="J907" s="117"/>
      <c r="K907" s="117"/>
    </row>
    <row r="908" spans="1:11" s="56" customFormat="1" ht="16.5" customHeight="1">
      <c r="A908" s="117"/>
      <c r="B908" s="117"/>
      <c r="C908" s="81"/>
      <c r="D908" s="79"/>
      <c r="E908" s="236"/>
      <c r="F908" s="236"/>
      <c r="G908" s="125"/>
      <c r="J908" s="117"/>
      <c r="K908" s="117"/>
    </row>
    <row r="909" spans="1:11" s="56" customFormat="1" ht="16.5" customHeight="1">
      <c r="A909" s="117"/>
      <c r="B909" s="117"/>
      <c r="C909" s="81"/>
      <c r="D909" s="79"/>
      <c r="E909" s="236"/>
      <c r="F909" s="236"/>
      <c r="G909" s="125"/>
      <c r="J909" s="117"/>
      <c r="K909" s="117"/>
    </row>
    <row r="910" spans="1:11" s="56" customFormat="1" ht="16.5" customHeight="1">
      <c r="A910" s="117"/>
      <c r="B910" s="117"/>
      <c r="C910" s="81"/>
      <c r="D910" s="79"/>
      <c r="E910" s="236"/>
      <c r="F910" s="236"/>
      <c r="G910" s="125"/>
      <c r="J910" s="117"/>
      <c r="K910" s="117"/>
    </row>
    <row r="911" spans="1:11" s="56" customFormat="1" ht="16.5" customHeight="1">
      <c r="A911" s="117"/>
      <c r="B911" s="117"/>
      <c r="C911" s="81"/>
      <c r="D911" s="79"/>
      <c r="E911" s="236"/>
      <c r="F911" s="236"/>
      <c r="G911" s="125"/>
      <c r="J911" s="117"/>
      <c r="K911" s="117"/>
    </row>
    <row r="912" spans="1:11" s="56" customFormat="1" ht="16.5" customHeight="1">
      <c r="A912" s="117"/>
      <c r="B912" s="117"/>
      <c r="C912" s="81"/>
      <c r="D912" s="79"/>
      <c r="E912" s="236"/>
      <c r="F912" s="236"/>
      <c r="G912" s="125"/>
      <c r="J912" s="117"/>
      <c r="K912" s="117"/>
    </row>
    <row r="913" spans="1:11" s="56" customFormat="1" ht="16.5" customHeight="1">
      <c r="A913" s="117"/>
      <c r="B913" s="117"/>
      <c r="C913" s="81"/>
      <c r="D913" s="79"/>
      <c r="E913" s="236"/>
      <c r="F913" s="236"/>
      <c r="G913" s="125"/>
      <c r="J913" s="117"/>
      <c r="K913" s="117"/>
    </row>
    <row r="914" spans="1:11" s="56" customFormat="1" ht="16.5" customHeight="1">
      <c r="A914" s="117"/>
      <c r="B914" s="117"/>
      <c r="C914" s="81"/>
      <c r="D914" s="79"/>
      <c r="E914" s="236"/>
      <c r="F914" s="236"/>
      <c r="G914" s="125"/>
      <c r="J914" s="117"/>
      <c r="K914" s="117"/>
    </row>
    <row r="915" spans="1:11" s="56" customFormat="1" ht="16.5" customHeight="1">
      <c r="A915" s="117"/>
      <c r="B915" s="117"/>
      <c r="C915" s="81"/>
      <c r="D915" s="79"/>
      <c r="E915" s="236"/>
      <c r="F915" s="236"/>
      <c r="G915" s="125"/>
      <c r="J915" s="117"/>
      <c r="K915" s="117"/>
    </row>
    <row r="916" spans="1:11" s="56" customFormat="1" ht="16.5" customHeight="1">
      <c r="A916" s="117"/>
      <c r="B916" s="117"/>
      <c r="C916" s="81"/>
      <c r="D916" s="79"/>
      <c r="E916" s="236"/>
      <c r="F916" s="236"/>
      <c r="G916" s="125"/>
      <c r="J916" s="117"/>
      <c r="K916" s="117"/>
    </row>
    <row r="917" spans="1:11" s="56" customFormat="1" ht="16.5" customHeight="1">
      <c r="A917" s="117"/>
      <c r="B917" s="117"/>
      <c r="C917" s="81"/>
      <c r="D917" s="79"/>
      <c r="E917" s="236"/>
      <c r="F917" s="236"/>
      <c r="G917" s="125"/>
      <c r="J917" s="117"/>
      <c r="K917" s="117"/>
    </row>
    <row r="918" spans="1:11" s="56" customFormat="1" ht="16.5" customHeight="1">
      <c r="A918" s="117"/>
      <c r="B918" s="117"/>
      <c r="C918" s="81"/>
      <c r="D918" s="79"/>
      <c r="E918" s="236"/>
      <c r="F918" s="236"/>
      <c r="G918" s="125"/>
      <c r="J918" s="117"/>
      <c r="K918" s="117"/>
    </row>
    <row r="919" spans="1:11" s="56" customFormat="1" ht="16.5" customHeight="1">
      <c r="A919" s="117"/>
      <c r="B919" s="117"/>
      <c r="C919" s="81"/>
      <c r="D919" s="79"/>
      <c r="E919" s="236"/>
      <c r="F919" s="236"/>
      <c r="G919" s="125"/>
      <c r="J919" s="117"/>
      <c r="K919" s="117"/>
    </row>
    <row r="920" spans="1:11" s="56" customFormat="1" ht="16.5" customHeight="1">
      <c r="A920" s="117"/>
      <c r="B920" s="117"/>
      <c r="C920" s="81"/>
      <c r="D920" s="79"/>
      <c r="E920" s="236"/>
      <c r="F920" s="236"/>
      <c r="G920" s="125"/>
      <c r="J920" s="117"/>
      <c r="K920" s="117"/>
    </row>
    <row r="921" spans="1:11" s="56" customFormat="1" ht="16.5" customHeight="1">
      <c r="A921" s="117"/>
      <c r="B921" s="117"/>
      <c r="C921" s="81"/>
      <c r="D921" s="79"/>
      <c r="E921" s="236"/>
      <c r="F921" s="236"/>
      <c r="G921" s="125"/>
      <c r="J921" s="117"/>
      <c r="K921" s="117"/>
    </row>
    <row r="922" spans="1:11" s="56" customFormat="1" ht="16.5" customHeight="1">
      <c r="A922" s="117"/>
      <c r="B922" s="117"/>
      <c r="C922" s="81"/>
      <c r="D922" s="79"/>
      <c r="E922" s="236"/>
      <c r="F922" s="236"/>
      <c r="G922" s="125"/>
      <c r="J922" s="117"/>
      <c r="K922" s="117"/>
    </row>
    <row r="923" spans="1:11" s="56" customFormat="1" ht="16.5" customHeight="1">
      <c r="A923" s="117"/>
      <c r="B923" s="117"/>
      <c r="C923" s="81"/>
      <c r="D923" s="79"/>
      <c r="E923" s="236"/>
      <c r="F923" s="236"/>
      <c r="G923" s="125"/>
      <c r="J923" s="117"/>
      <c r="K923" s="117"/>
    </row>
    <row r="924" spans="1:11" s="56" customFormat="1" ht="16.5" customHeight="1">
      <c r="A924" s="117"/>
      <c r="B924" s="117"/>
      <c r="C924" s="81"/>
      <c r="D924" s="79"/>
      <c r="E924" s="236"/>
      <c r="F924" s="236"/>
      <c r="G924" s="125"/>
      <c r="J924" s="117"/>
      <c r="K924" s="117"/>
    </row>
    <row r="925" spans="1:11" s="56" customFormat="1" ht="16.5" customHeight="1">
      <c r="A925" s="117"/>
      <c r="B925" s="117"/>
      <c r="C925" s="81"/>
      <c r="D925" s="79"/>
      <c r="E925" s="236"/>
      <c r="F925" s="236"/>
      <c r="G925" s="125"/>
      <c r="J925" s="117"/>
      <c r="K925" s="117"/>
    </row>
    <row r="926" spans="1:11" s="56" customFormat="1" ht="16.5" customHeight="1">
      <c r="A926" s="117"/>
      <c r="B926" s="117"/>
      <c r="C926" s="81"/>
      <c r="D926" s="79"/>
      <c r="E926" s="236"/>
      <c r="F926" s="236"/>
      <c r="G926" s="125"/>
      <c r="J926" s="117"/>
      <c r="K926" s="117"/>
    </row>
    <row r="927" spans="1:11" s="56" customFormat="1" ht="16.5" customHeight="1">
      <c r="A927" s="117"/>
      <c r="B927" s="117"/>
      <c r="C927" s="81"/>
      <c r="D927" s="79"/>
      <c r="E927" s="236"/>
      <c r="F927" s="236"/>
      <c r="G927" s="125"/>
      <c r="J927" s="117"/>
      <c r="K927" s="117"/>
    </row>
    <row r="928" spans="1:11" s="56" customFormat="1" ht="16.5" customHeight="1">
      <c r="A928" s="117"/>
      <c r="B928" s="117"/>
      <c r="C928" s="81"/>
      <c r="D928" s="79"/>
      <c r="E928" s="236"/>
      <c r="F928" s="236"/>
      <c r="G928" s="125"/>
      <c r="J928" s="117"/>
      <c r="K928" s="117"/>
    </row>
    <row r="929" spans="1:11" s="56" customFormat="1" ht="16.5" customHeight="1">
      <c r="A929" s="117"/>
      <c r="B929" s="117"/>
      <c r="C929" s="81"/>
      <c r="D929" s="79"/>
      <c r="E929" s="236"/>
      <c r="F929" s="236"/>
      <c r="G929" s="125"/>
      <c r="J929" s="117"/>
      <c r="K929" s="117"/>
    </row>
    <row r="930" spans="1:11" s="56" customFormat="1" ht="16.5" customHeight="1">
      <c r="A930" s="117"/>
      <c r="B930" s="117"/>
      <c r="C930" s="81"/>
      <c r="D930" s="79"/>
      <c r="E930" s="236"/>
      <c r="F930" s="236"/>
      <c r="G930" s="125"/>
      <c r="J930" s="117"/>
      <c r="K930" s="117"/>
    </row>
    <row r="931" spans="1:11" s="56" customFormat="1" ht="16.5" customHeight="1">
      <c r="A931" s="117"/>
      <c r="B931" s="117"/>
      <c r="C931" s="81"/>
      <c r="D931" s="79"/>
      <c r="E931" s="236"/>
      <c r="F931" s="236"/>
      <c r="G931" s="125"/>
      <c r="J931" s="117"/>
      <c r="K931" s="117"/>
    </row>
    <row r="932" spans="1:11" s="56" customFormat="1" ht="16.5" customHeight="1">
      <c r="A932" s="117"/>
      <c r="B932" s="117"/>
      <c r="C932" s="81"/>
      <c r="D932" s="79"/>
      <c r="E932" s="236"/>
      <c r="F932" s="236"/>
      <c r="G932" s="125"/>
      <c r="J932" s="117"/>
      <c r="K932" s="117"/>
    </row>
    <row r="933" spans="1:11" s="56" customFormat="1" ht="16.5" customHeight="1">
      <c r="A933" s="117"/>
      <c r="B933" s="117"/>
      <c r="C933" s="81"/>
      <c r="D933" s="79"/>
      <c r="E933" s="236"/>
      <c r="F933" s="236"/>
      <c r="G933" s="125"/>
      <c r="J933" s="117"/>
      <c r="K933" s="117"/>
    </row>
    <row r="934" spans="1:11" s="56" customFormat="1" ht="16.5" customHeight="1">
      <c r="A934" s="117"/>
      <c r="B934" s="117"/>
      <c r="C934" s="81"/>
      <c r="D934" s="79"/>
      <c r="E934" s="236"/>
      <c r="F934" s="236"/>
      <c r="G934" s="125"/>
      <c r="J934" s="117"/>
      <c r="K934" s="117"/>
    </row>
    <row r="935" spans="1:11" s="56" customFormat="1" ht="16.5" customHeight="1">
      <c r="A935" s="117"/>
      <c r="B935" s="117"/>
      <c r="C935" s="81"/>
      <c r="D935" s="79"/>
      <c r="E935" s="236"/>
      <c r="F935" s="236"/>
      <c r="G935" s="125"/>
      <c r="J935" s="117"/>
      <c r="K935" s="117"/>
    </row>
    <row r="936" spans="1:11" s="56" customFormat="1" ht="16.5" customHeight="1">
      <c r="A936" s="117"/>
      <c r="B936" s="117"/>
      <c r="C936" s="81"/>
      <c r="D936" s="79"/>
      <c r="E936" s="236"/>
      <c r="F936" s="236"/>
      <c r="G936" s="125"/>
      <c r="J936" s="117"/>
      <c r="K936" s="117"/>
    </row>
    <row r="937" spans="1:11" s="56" customFormat="1" ht="16.5" customHeight="1">
      <c r="A937" s="117"/>
      <c r="B937" s="117"/>
      <c r="C937" s="81"/>
      <c r="D937" s="79"/>
      <c r="E937" s="236"/>
      <c r="F937" s="236"/>
      <c r="G937" s="125"/>
      <c r="J937" s="117"/>
      <c r="K937" s="117"/>
    </row>
    <row r="938" spans="1:11" s="56" customFormat="1" ht="16.5" customHeight="1">
      <c r="A938" s="117"/>
      <c r="B938" s="117"/>
      <c r="C938" s="81"/>
      <c r="D938" s="79"/>
      <c r="E938" s="236"/>
      <c r="F938" s="236"/>
      <c r="G938" s="125"/>
      <c r="J938" s="117"/>
      <c r="K938" s="117"/>
    </row>
    <row r="939" spans="1:11" s="56" customFormat="1" ht="16.5" customHeight="1">
      <c r="A939" s="117"/>
      <c r="B939" s="117"/>
      <c r="C939" s="81"/>
      <c r="D939" s="79"/>
      <c r="E939" s="236"/>
      <c r="F939" s="236"/>
      <c r="G939" s="125"/>
      <c r="J939" s="117"/>
      <c r="K939" s="117"/>
    </row>
    <row r="940" spans="1:11" s="56" customFormat="1" ht="16.5" customHeight="1">
      <c r="A940" s="117"/>
      <c r="B940" s="117"/>
      <c r="C940" s="81"/>
      <c r="D940" s="79"/>
      <c r="E940" s="236"/>
      <c r="F940" s="236"/>
      <c r="G940" s="125"/>
      <c r="J940" s="117"/>
      <c r="K940" s="117"/>
    </row>
    <row r="941" spans="1:11" s="56" customFormat="1" ht="16.5" customHeight="1">
      <c r="A941" s="117"/>
      <c r="B941" s="117"/>
      <c r="C941" s="81"/>
      <c r="D941" s="79"/>
      <c r="E941" s="236"/>
      <c r="F941" s="236"/>
      <c r="G941" s="125"/>
      <c r="J941" s="117"/>
      <c r="K941" s="117"/>
    </row>
    <row r="942" spans="1:11" s="56" customFormat="1" ht="16.5" customHeight="1">
      <c r="A942" s="117"/>
      <c r="B942" s="117"/>
      <c r="C942" s="81"/>
      <c r="D942" s="79"/>
      <c r="E942" s="236"/>
      <c r="F942" s="236"/>
      <c r="G942" s="125"/>
      <c r="J942" s="117"/>
      <c r="K942" s="117"/>
    </row>
    <row r="943" spans="1:11" s="56" customFormat="1" ht="16.5" customHeight="1">
      <c r="A943" s="117"/>
      <c r="B943" s="117"/>
      <c r="C943" s="81"/>
      <c r="D943" s="79"/>
      <c r="E943" s="236"/>
      <c r="F943" s="236"/>
      <c r="G943" s="125"/>
      <c r="J943" s="117"/>
      <c r="K943" s="117"/>
    </row>
    <row r="944" spans="1:11" s="56" customFormat="1" ht="16.5" customHeight="1">
      <c r="A944" s="117"/>
      <c r="B944" s="117"/>
      <c r="C944" s="81"/>
      <c r="D944" s="79"/>
      <c r="E944" s="236"/>
      <c r="F944" s="236"/>
      <c r="G944" s="125"/>
      <c r="J944" s="117"/>
      <c r="K944" s="117"/>
    </row>
    <row r="945" spans="1:11" s="56" customFormat="1" ht="16.5" customHeight="1">
      <c r="A945" s="117"/>
      <c r="B945" s="117"/>
      <c r="C945" s="81"/>
      <c r="D945" s="79"/>
      <c r="E945" s="236"/>
      <c r="F945" s="236"/>
      <c r="G945" s="125"/>
      <c r="J945" s="117"/>
      <c r="K945" s="117"/>
    </row>
    <row r="946" spans="1:11" s="56" customFormat="1" ht="16.5" customHeight="1">
      <c r="A946" s="117"/>
      <c r="B946" s="117"/>
      <c r="C946" s="81"/>
      <c r="D946" s="79"/>
      <c r="E946" s="236"/>
      <c r="F946" s="236"/>
      <c r="G946" s="125"/>
      <c r="J946" s="117"/>
      <c r="K946" s="117"/>
    </row>
    <row r="947" spans="1:11" s="56" customFormat="1" ht="16.5" customHeight="1">
      <c r="A947" s="117"/>
      <c r="B947" s="117"/>
      <c r="C947" s="81"/>
      <c r="D947" s="79"/>
      <c r="E947" s="236"/>
      <c r="F947" s="236"/>
      <c r="G947" s="125"/>
      <c r="J947" s="117"/>
      <c r="K947" s="117"/>
    </row>
    <row r="948" spans="1:11" s="56" customFormat="1" ht="16.5" customHeight="1">
      <c r="A948" s="117"/>
      <c r="B948" s="117"/>
      <c r="C948" s="81"/>
      <c r="D948" s="79"/>
      <c r="E948" s="236"/>
      <c r="F948" s="236"/>
      <c r="G948" s="125"/>
      <c r="J948" s="117"/>
      <c r="K948" s="117"/>
    </row>
    <row r="949" spans="1:11" s="56" customFormat="1" ht="16.5" customHeight="1">
      <c r="A949" s="117"/>
      <c r="B949" s="117"/>
      <c r="C949" s="81"/>
      <c r="D949" s="79"/>
      <c r="E949" s="236"/>
      <c r="F949" s="236"/>
      <c r="G949" s="125"/>
      <c r="J949" s="117"/>
      <c r="K949" s="117"/>
    </row>
    <row r="950" spans="1:11" s="56" customFormat="1" ht="16.5" customHeight="1">
      <c r="A950" s="117"/>
      <c r="B950" s="117"/>
      <c r="C950" s="81"/>
      <c r="D950" s="79"/>
      <c r="E950" s="236"/>
      <c r="F950" s="236"/>
      <c r="G950" s="125"/>
      <c r="J950" s="117"/>
      <c r="K950" s="117"/>
    </row>
    <row r="951" spans="1:11" s="56" customFormat="1" ht="16.5" customHeight="1">
      <c r="A951" s="117"/>
      <c r="B951" s="117"/>
      <c r="C951" s="81"/>
      <c r="D951" s="79"/>
      <c r="E951" s="236"/>
      <c r="F951" s="236"/>
      <c r="G951" s="125"/>
      <c r="J951" s="117"/>
      <c r="K951" s="117"/>
    </row>
    <row r="952" spans="1:11" s="56" customFormat="1" ht="16.5" customHeight="1">
      <c r="A952" s="117"/>
      <c r="B952" s="117"/>
      <c r="C952" s="81"/>
      <c r="D952" s="79"/>
      <c r="E952" s="236"/>
      <c r="F952" s="236"/>
      <c r="G952" s="125"/>
      <c r="J952" s="117"/>
      <c r="K952" s="117"/>
    </row>
    <row r="953" spans="1:11" s="56" customFormat="1" ht="16.5" customHeight="1">
      <c r="A953" s="117"/>
      <c r="B953" s="117"/>
      <c r="C953" s="81"/>
      <c r="D953" s="79"/>
      <c r="E953" s="236"/>
      <c r="F953" s="236"/>
      <c r="G953" s="125"/>
      <c r="J953" s="117"/>
      <c r="K953" s="117"/>
    </row>
    <row r="954" spans="1:11" s="56" customFormat="1" ht="16.5" customHeight="1">
      <c r="A954" s="117"/>
      <c r="B954" s="117"/>
      <c r="C954" s="81"/>
      <c r="D954" s="79"/>
      <c r="E954" s="236"/>
      <c r="F954" s="236"/>
      <c r="G954" s="125"/>
      <c r="J954" s="117"/>
      <c r="K954" s="117"/>
    </row>
    <row r="955" spans="1:11" s="56" customFormat="1" ht="16.5" customHeight="1">
      <c r="A955" s="117"/>
      <c r="B955" s="117"/>
      <c r="C955" s="81"/>
      <c r="D955" s="79"/>
      <c r="E955" s="236"/>
      <c r="F955" s="236"/>
      <c r="G955" s="125"/>
      <c r="J955" s="117"/>
      <c r="K955" s="117"/>
    </row>
    <row r="956" spans="1:11" s="56" customFormat="1" ht="16.5" customHeight="1">
      <c r="A956" s="117"/>
      <c r="B956" s="117"/>
      <c r="C956" s="81"/>
      <c r="D956" s="79"/>
      <c r="E956" s="236"/>
      <c r="F956" s="236"/>
      <c r="G956" s="125"/>
      <c r="J956" s="117"/>
      <c r="K956" s="117"/>
    </row>
    <row r="957" spans="1:11" s="56" customFormat="1" ht="16.5" customHeight="1">
      <c r="A957" s="117"/>
      <c r="B957" s="117"/>
      <c r="C957" s="81"/>
      <c r="D957" s="79"/>
      <c r="E957" s="236"/>
      <c r="F957" s="236"/>
      <c r="G957" s="125"/>
      <c r="J957" s="117"/>
      <c r="K957" s="117"/>
    </row>
    <row r="958" spans="1:11" s="56" customFormat="1" ht="16.5" customHeight="1">
      <c r="A958" s="117"/>
      <c r="B958" s="117"/>
      <c r="C958" s="81"/>
      <c r="D958" s="79"/>
      <c r="E958" s="236"/>
      <c r="F958" s="236"/>
      <c r="G958" s="125"/>
      <c r="J958" s="117"/>
      <c r="K958" s="117"/>
    </row>
    <row r="959" spans="1:11" s="56" customFormat="1" ht="16.5" customHeight="1">
      <c r="A959" s="117"/>
      <c r="B959" s="117"/>
      <c r="C959" s="81"/>
      <c r="D959" s="79"/>
      <c r="E959" s="236"/>
      <c r="F959" s="236"/>
      <c r="G959" s="125"/>
      <c r="J959" s="117"/>
      <c r="K959" s="117"/>
    </row>
    <row r="960" spans="1:11" s="56" customFormat="1" ht="16.5" customHeight="1">
      <c r="A960" s="117"/>
      <c r="B960" s="117"/>
      <c r="C960" s="81"/>
      <c r="D960" s="79"/>
      <c r="E960" s="236"/>
      <c r="F960" s="236"/>
      <c r="G960" s="125"/>
      <c r="J960" s="117"/>
      <c r="K960" s="117"/>
    </row>
    <row r="961" spans="1:11" s="56" customFormat="1" ht="16.5" customHeight="1">
      <c r="A961" s="117"/>
      <c r="B961" s="117"/>
      <c r="C961" s="81"/>
      <c r="D961" s="79"/>
      <c r="E961" s="236"/>
      <c r="F961" s="236"/>
      <c r="G961" s="125"/>
      <c r="J961" s="117"/>
      <c r="K961" s="117"/>
    </row>
    <row r="962" spans="1:11" s="56" customFormat="1" ht="16.5" customHeight="1">
      <c r="A962" s="117"/>
      <c r="B962" s="117"/>
      <c r="C962" s="81"/>
      <c r="D962" s="79"/>
      <c r="E962" s="236"/>
      <c r="F962" s="236"/>
      <c r="G962" s="125"/>
      <c r="J962" s="117"/>
      <c r="K962" s="117"/>
    </row>
    <row r="963" spans="1:11" s="56" customFormat="1" ht="16.5" customHeight="1">
      <c r="A963" s="117"/>
      <c r="B963" s="117"/>
      <c r="C963" s="81"/>
      <c r="D963" s="79"/>
      <c r="E963" s="236"/>
      <c r="F963" s="236"/>
      <c r="G963" s="125"/>
      <c r="J963" s="117"/>
      <c r="K963" s="117"/>
    </row>
    <row r="964" spans="1:11" s="56" customFormat="1" ht="16.5" customHeight="1">
      <c r="A964" s="117"/>
      <c r="B964" s="117"/>
      <c r="C964" s="81"/>
      <c r="D964" s="79"/>
      <c r="E964" s="236"/>
      <c r="F964" s="236"/>
      <c r="G964" s="125"/>
      <c r="J964" s="117"/>
      <c r="K964" s="117"/>
    </row>
    <row r="965" spans="1:11" s="56" customFormat="1" ht="16.5" customHeight="1">
      <c r="A965" s="117"/>
      <c r="B965" s="117"/>
      <c r="C965" s="81"/>
      <c r="D965" s="79"/>
      <c r="E965" s="236"/>
      <c r="F965" s="236"/>
      <c r="G965" s="125"/>
      <c r="J965" s="117"/>
      <c r="K965" s="117"/>
    </row>
    <row r="966" spans="1:11" s="56" customFormat="1" ht="16.5" customHeight="1">
      <c r="A966" s="117"/>
      <c r="B966" s="117"/>
      <c r="C966" s="81"/>
      <c r="D966" s="79"/>
      <c r="E966" s="236"/>
      <c r="F966" s="236"/>
      <c r="G966" s="125"/>
      <c r="J966" s="117"/>
      <c r="K966" s="117"/>
    </row>
    <row r="967" spans="1:11" s="56" customFormat="1" ht="16.5" customHeight="1">
      <c r="A967" s="117"/>
      <c r="B967" s="117"/>
      <c r="C967" s="81"/>
      <c r="D967" s="79"/>
      <c r="E967" s="236"/>
      <c r="F967" s="236"/>
      <c r="G967" s="125"/>
      <c r="J967" s="117"/>
      <c r="K967" s="117"/>
    </row>
    <row r="968" spans="1:11" s="56" customFormat="1" ht="16.5" customHeight="1">
      <c r="A968" s="117"/>
      <c r="B968" s="117"/>
      <c r="C968" s="81"/>
      <c r="D968" s="79"/>
      <c r="E968" s="236"/>
      <c r="F968" s="236"/>
      <c r="G968" s="125"/>
      <c r="J968" s="117"/>
      <c r="K968" s="117"/>
    </row>
    <row r="969" spans="1:11" s="56" customFormat="1" ht="16.5" customHeight="1">
      <c r="A969" s="117"/>
      <c r="B969" s="117"/>
      <c r="C969" s="81"/>
      <c r="D969" s="79"/>
      <c r="E969" s="236"/>
      <c r="F969" s="236"/>
      <c r="G969" s="125"/>
      <c r="J969" s="117"/>
      <c r="K969" s="117"/>
    </row>
    <row r="970" spans="1:11" s="56" customFormat="1" ht="16.5" customHeight="1">
      <c r="A970" s="117"/>
      <c r="B970" s="117"/>
      <c r="C970" s="81"/>
      <c r="D970" s="79"/>
      <c r="E970" s="236"/>
      <c r="F970" s="236"/>
      <c r="G970" s="125"/>
      <c r="J970" s="117"/>
      <c r="K970" s="117"/>
    </row>
    <row r="971" spans="1:11" s="56" customFormat="1" ht="16.5" customHeight="1">
      <c r="A971" s="117"/>
      <c r="B971" s="117"/>
      <c r="C971" s="81"/>
      <c r="D971" s="79"/>
      <c r="E971" s="236"/>
      <c r="F971" s="236"/>
      <c r="G971" s="125"/>
      <c r="J971" s="117"/>
      <c r="K971" s="117"/>
    </row>
    <row r="972" spans="1:11" s="56" customFormat="1" ht="16.5" customHeight="1">
      <c r="A972" s="117"/>
      <c r="B972" s="117"/>
      <c r="C972" s="81"/>
      <c r="D972" s="79"/>
      <c r="E972" s="236"/>
      <c r="F972" s="236"/>
      <c r="G972" s="125"/>
      <c r="J972" s="117"/>
      <c r="K972" s="117"/>
    </row>
    <row r="973" spans="1:11" s="56" customFormat="1" ht="16.5" customHeight="1">
      <c r="A973" s="117"/>
      <c r="B973" s="117"/>
      <c r="C973" s="81"/>
      <c r="D973" s="79"/>
      <c r="E973" s="236"/>
      <c r="F973" s="236"/>
      <c r="G973" s="125"/>
      <c r="J973" s="117"/>
      <c r="K973" s="117"/>
    </row>
    <row r="974" spans="1:11" s="56" customFormat="1" ht="16.5" customHeight="1">
      <c r="A974" s="117"/>
      <c r="B974" s="117"/>
      <c r="C974" s="81"/>
      <c r="D974" s="79"/>
      <c r="E974" s="236"/>
      <c r="F974" s="236"/>
      <c r="G974" s="125"/>
      <c r="J974" s="117"/>
      <c r="K974" s="117"/>
    </row>
    <row r="975" spans="1:11" s="56" customFormat="1" ht="16.5" customHeight="1">
      <c r="A975" s="117"/>
      <c r="B975" s="117"/>
      <c r="C975" s="81"/>
      <c r="D975" s="79"/>
      <c r="E975" s="236"/>
      <c r="F975" s="236"/>
      <c r="G975" s="125"/>
      <c r="J975" s="117"/>
      <c r="K975" s="117"/>
    </row>
    <row r="976" spans="1:11" s="56" customFormat="1" ht="16.5" customHeight="1">
      <c r="A976" s="117"/>
      <c r="B976" s="117"/>
      <c r="C976" s="81"/>
      <c r="D976" s="79"/>
      <c r="E976" s="236"/>
      <c r="F976" s="236"/>
      <c r="G976" s="125"/>
      <c r="J976" s="117"/>
      <c r="K976" s="117"/>
    </row>
    <row r="977" spans="1:11" s="56" customFormat="1" ht="16.5" customHeight="1">
      <c r="A977" s="117"/>
      <c r="B977" s="117"/>
      <c r="C977" s="81"/>
      <c r="D977" s="79"/>
      <c r="E977" s="236"/>
      <c r="F977" s="236"/>
      <c r="G977" s="125"/>
      <c r="J977" s="117"/>
      <c r="K977" s="117"/>
    </row>
    <row r="978" spans="1:11" s="56" customFormat="1" ht="16.5" customHeight="1">
      <c r="A978" s="117"/>
      <c r="B978" s="117"/>
      <c r="C978" s="81"/>
      <c r="D978" s="79"/>
      <c r="E978" s="236"/>
      <c r="F978" s="236"/>
      <c r="G978" s="125"/>
      <c r="J978" s="117"/>
      <c r="K978" s="117"/>
    </row>
    <row r="979" spans="1:11" s="56" customFormat="1" ht="16.5" customHeight="1">
      <c r="A979" s="117"/>
      <c r="B979" s="117"/>
      <c r="C979" s="81"/>
      <c r="D979" s="79"/>
      <c r="E979" s="236"/>
      <c r="F979" s="236"/>
      <c r="G979" s="125"/>
      <c r="J979" s="117"/>
      <c r="K979" s="117"/>
    </row>
    <row r="980" spans="1:11" s="56" customFormat="1" ht="16.5" customHeight="1">
      <c r="A980" s="117"/>
      <c r="B980" s="117"/>
      <c r="C980" s="81"/>
      <c r="D980" s="79"/>
      <c r="E980" s="236"/>
      <c r="F980" s="236"/>
      <c r="G980" s="125"/>
      <c r="J980" s="117"/>
      <c r="K980" s="117"/>
    </row>
    <row r="981" spans="1:11" s="56" customFormat="1" ht="16.5" customHeight="1">
      <c r="A981" s="117"/>
      <c r="B981" s="117"/>
      <c r="C981" s="81"/>
      <c r="D981" s="79"/>
      <c r="E981" s="236"/>
      <c r="F981" s="236"/>
      <c r="G981" s="125"/>
      <c r="J981" s="117"/>
      <c r="K981" s="117"/>
    </row>
    <row r="982" spans="1:11" s="56" customFormat="1" ht="16.5" customHeight="1">
      <c r="A982" s="117"/>
      <c r="B982" s="117"/>
      <c r="C982" s="81"/>
      <c r="D982" s="79"/>
      <c r="E982" s="236"/>
      <c r="F982" s="236"/>
      <c r="G982" s="125"/>
      <c r="J982" s="117"/>
      <c r="K982" s="117"/>
    </row>
    <row r="983" spans="1:11" s="56" customFormat="1" ht="16.5" customHeight="1">
      <c r="A983" s="117"/>
      <c r="B983" s="117"/>
      <c r="C983" s="81"/>
      <c r="D983" s="79"/>
      <c r="E983" s="236"/>
      <c r="F983" s="236"/>
      <c r="G983" s="125"/>
      <c r="J983" s="117"/>
      <c r="K983" s="117"/>
    </row>
    <row r="984" spans="1:11" s="56" customFormat="1" ht="16.5" customHeight="1">
      <c r="A984" s="117"/>
      <c r="B984" s="117"/>
      <c r="C984" s="81"/>
      <c r="D984" s="79"/>
      <c r="E984" s="236"/>
      <c r="F984" s="236"/>
      <c r="G984" s="125"/>
      <c r="J984" s="117"/>
      <c r="K984" s="117"/>
    </row>
    <row r="985" spans="1:11" s="56" customFormat="1" ht="16.5" customHeight="1">
      <c r="A985" s="117"/>
      <c r="B985" s="117"/>
      <c r="C985" s="81"/>
      <c r="D985" s="79"/>
      <c r="E985" s="236"/>
      <c r="F985" s="236"/>
      <c r="G985" s="125"/>
      <c r="J985" s="117"/>
      <c r="K985" s="117"/>
    </row>
    <row r="986" spans="1:11" s="56" customFormat="1" ht="16.5" customHeight="1">
      <c r="A986" s="117"/>
      <c r="B986" s="117"/>
      <c r="C986" s="81"/>
      <c r="D986" s="79"/>
      <c r="E986" s="236"/>
      <c r="F986" s="236"/>
      <c r="G986" s="125"/>
      <c r="J986" s="117"/>
      <c r="K986" s="117"/>
    </row>
    <row r="987" spans="1:11" s="56" customFormat="1" ht="16.5" customHeight="1">
      <c r="A987" s="117"/>
      <c r="B987" s="117"/>
      <c r="C987" s="81"/>
      <c r="D987" s="79"/>
      <c r="E987" s="236"/>
      <c r="F987" s="236"/>
      <c r="G987" s="125"/>
      <c r="J987" s="117"/>
      <c r="K987" s="117"/>
    </row>
    <row r="988" spans="1:11" s="56" customFormat="1" ht="16.5" customHeight="1">
      <c r="A988" s="117"/>
      <c r="B988" s="117"/>
      <c r="C988" s="81"/>
      <c r="D988" s="79"/>
      <c r="E988" s="236"/>
      <c r="F988" s="236"/>
      <c r="G988" s="125"/>
      <c r="J988" s="117"/>
      <c r="K988" s="117"/>
    </row>
    <row r="989" spans="1:11" s="56" customFormat="1" ht="16.5" customHeight="1">
      <c r="A989" s="117"/>
      <c r="B989" s="117"/>
      <c r="C989" s="81"/>
      <c r="D989" s="79"/>
      <c r="E989" s="236"/>
      <c r="F989" s="236"/>
      <c r="G989" s="125"/>
      <c r="J989" s="117"/>
      <c r="K989" s="117"/>
    </row>
    <row r="990" spans="1:11" s="56" customFormat="1" ht="16.5" customHeight="1">
      <c r="A990" s="117"/>
      <c r="B990" s="117"/>
      <c r="C990" s="81"/>
      <c r="D990" s="79"/>
      <c r="E990" s="236"/>
      <c r="F990" s="236"/>
      <c r="G990" s="125"/>
      <c r="J990" s="117"/>
      <c r="K990" s="117"/>
    </row>
    <row r="991" spans="1:11" s="56" customFormat="1" ht="16.5" customHeight="1">
      <c r="A991" s="117"/>
      <c r="B991" s="117"/>
      <c r="C991" s="81"/>
      <c r="D991" s="79"/>
      <c r="E991" s="236"/>
      <c r="F991" s="236"/>
      <c r="G991" s="125"/>
      <c r="J991" s="117"/>
      <c r="K991" s="117"/>
    </row>
    <row r="992" spans="1:11" s="56" customFormat="1" ht="16.5" customHeight="1">
      <c r="A992" s="117"/>
      <c r="B992" s="117"/>
      <c r="C992" s="81"/>
      <c r="D992" s="79"/>
      <c r="E992" s="236"/>
      <c r="F992" s="236"/>
      <c r="G992" s="125"/>
      <c r="J992" s="117"/>
      <c r="K992" s="117"/>
    </row>
    <row r="993" spans="1:11" s="56" customFormat="1" ht="16.5" customHeight="1">
      <c r="A993" s="117"/>
      <c r="B993" s="117"/>
      <c r="C993" s="81"/>
      <c r="D993" s="79"/>
      <c r="E993" s="236"/>
      <c r="F993" s="236"/>
      <c r="G993" s="125"/>
      <c r="J993" s="117"/>
      <c r="K993" s="117"/>
    </row>
    <row r="994" spans="1:11" s="56" customFormat="1" ht="16.5" customHeight="1">
      <c r="A994" s="117"/>
      <c r="B994" s="117"/>
      <c r="C994" s="81"/>
      <c r="D994" s="79"/>
      <c r="E994" s="236"/>
      <c r="F994" s="236"/>
      <c r="G994" s="125"/>
      <c r="J994" s="117"/>
      <c r="K994" s="117"/>
    </row>
    <row r="995" spans="1:11" s="56" customFormat="1" ht="16.5" customHeight="1">
      <c r="A995" s="117"/>
      <c r="B995" s="117"/>
      <c r="C995" s="81"/>
      <c r="D995" s="79"/>
      <c r="E995" s="236"/>
      <c r="F995" s="236"/>
      <c r="G995" s="125"/>
      <c r="J995" s="117"/>
      <c r="K995" s="117"/>
    </row>
    <row r="996" spans="1:11" s="56" customFormat="1" ht="16.5" customHeight="1">
      <c r="A996" s="117"/>
      <c r="B996" s="117"/>
      <c r="C996" s="81"/>
      <c r="D996" s="79"/>
      <c r="E996" s="236"/>
      <c r="F996" s="236"/>
      <c r="G996" s="125"/>
      <c r="J996" s="117"/>
      <c r="K996" s="117"/>
    </row>
    <row r="997" spans="1:11" s="56" customFormat="1" ht="16.5" customHeight="1">
      <c r="A997" s="117"/>
      <c r="B997" s="117"/>
      <c r="C997" s="81"/>
      <c r="D997" s="79"/>
      <c r="E997" s="236"/>
      <c r="F997" s="236"/>
      <c r="G997" s="125"/>
      <c r="J997" s="117"/>
      <c r="K997" s="117"/>
    </row>
    <row r="998" spans="1:11" s="56" customFormat="1" ht="16.5" customHeight="1">
      <c r="A998" s="117"/>
      <c r="B998" s="117"/>
      <c r="C998" s="81"/>
      <c r="D998" s="79"/>
      <c r="E998" s="236"/>
      <c r="F998" s="236"/>
      <c r="G998" s="125"/>
      <c r="J998" s="117"/>
      <c r="K998" s="117"/>
    </row>
    <row r="999" spans="1:11" s="56" customFormat="1" ht="16.5" customHeight="1">
      <c r="A999" s="117"/>
      <c r="B999" s="117"/>
      <c r="C999" s="81"/>
      <c r="D999" s="79"/>
      <c r="E999" s="236"/>
      <c r="F999" s="236"/>
      <c r="G999" s="125"/>
      <c r="J999" s="117"/>
      <c r="K999" s="117"/>
    </row>
    <row r="1000" spans="1:11" s="56" customFormat="1" ht="16.5" customHeight="1">
      <c r="A1000" s="117"/>
      <c r="B1000" s="117"/>
      <c r="C1000" s="81"/>
      <c r="D1000" s="79"/>
      <c r="E1000" s="236"/>
      <c r="F1000" s="236"/>
      <c r="G1000" s="125"/>
      <c r="J1000" s="117"/>
      <c r="K1000" s="117"/>
    </row>
    <row r="1001" spans="1:11" s="56" customFormat="1" ht="16.5" customHeight="1">
      <c r="A1001" s="117"/>
      <c r="B1001" s="117"/>
      <c r="C1001" s="81"/>
      <c r="D1001" s="79"/>
      <c r="E1001" s="236"/>
      <c r="F1001" s="236"/>
      <c r="G1001" s="125"/>
      <c r="J1001" s="117"/>
      <c r="K1001" s="117"/>
    </row>
    <row r="1002" spans="1:11" s="56" customFormat="1" ht="16.5" customHeight="1">
      <c r="A1002" s="117"/>
      <c r="B1002" s="117"/>
      <c r="C1002" s="81"/>
      <c r="D1002" s="79"/>
      <c r="E1002" s="236"/>
      <c r="F1002" s="236"/>
      <c r="G1002" s="125"/>
      <c r="J1002" s="117"/>
      <c r="K1002" s="117"/>
    </row>
    <row r="1003" spans="1:11" s="56" customFormat="1" ht="16.5" customHeight="1">
      <c r="A1003" s="117"/>
      <c r="B1003" s="117"/>
      <c r="C1003" s="81"/>
      <c r="D1003" s="79"/>
      <c r="E1003" s="236"/>
      <c r="F1003" s="236"/>
      <c r="G1003" s="125"/>
      <c r="J1003" s="117"/>
      <c r="K1003" s="117"/>
    </row>
    <row r="1004" spans="1:11" s="56" customFormat="1" ht="16.5" customHeight="1">
      <c r="A1004" s="117"/>
      <c r="B1004" s="117"/>
      <c r="C1004" s="81"/>
      <c r="D1004" s="79"/>
      <c r="E1004" s="236"/>
      <c r="F1004" s="236"/>
      <c r="G1004" s="125"/>
      <c r="J1004" s="117"/>
      <c r="K1004" s="117"/>
    </row>
    <row r="1005" spans="1:11" s="56" customFormat="1" ht="16.5" customHeight="1">
      <c r="A1005" s="117"/>
      <c r="B1005" s="117"/>
      <c r="C1005" s="81"/>
      <c r="D1005" s="79"/>
      <c r="E1005" s="236"/>
      <c r="F1005" s="236"/>
      <c r="G1005" s="125"/>
      <c r="J1005" s="117"/>
      <c r="K1005" s="117"/>
    </row>
    <row r="1006" spans="1:11" s="56" customFormat="1" ht="16.5" customHeight="1">
      <c r="A1006" s="117"/>
      <c r="B1006" s="117"/>
      <c r="C1006" s="81"/>
      <c r="D1006" s="79"/>
      <c r="E1006" s="236"/>
      <c r="F1006" s="236"/>
      <c r="G1006" s="125"/>
      <c r="J1006" s="117"/>
      <c r="K1006" s="117"/>
    </row>
    <row r="1007" spans="1:11" s="56" customFormat="1" ht="16.5" customHeight="1">
      <c r="A1007" s="117"/>
      <c r="B1007" s="117"/>
      <c r="C1007" s="81"/>
      <c r="D1007" s="79"/>
      <c r="E1007" s="236"/>
      <c r="F1007" s="236"/>
      <c r="G1007" s="125"/>
      <c r="J1007" s="117"/>
      <c r="K1007" s="117"/>
    </row>
    <row r="1008" spans="1:11" s="56" customFormat="1" ht="16.5" customHeight="1">
      <c r="A1008" s="117"/>
      <c r="B1008" s="117"/>
      <c r="C1008" s="81"/>
      <c r="D1008" s="79"/>
      <c r="E1008" s="236"/>
      <c r="F1008" s="236"/>
      <c r="G1008" s="125"/>
      <c r="J1008" s="117"/>
      <c r="K1008" s="117"/>
    </row>
    <row r="1009" spans="1:11" s="56" customFormat="1" ht="16.5" customHeight="1">
      <c r="A1009" s="117"/>
      <c r="B1009" s="117"/>
      <c r="C1009" s="81"/>
      <c r="D1009" s="79"/>
      <c r="E1009" s="236"/>
      <c r="F1009" s="236"/>
      <c r="G1009" s="125"/>
      <c r="J1009" s="117"/>
      <c r="K1009" s="117"/>
    </row>
    <row r="1010" spans="1:11" s="56" customFormat="1" ht="16.5" customHeight="1">
      <c r="A1010" s="117"/>
      <c r="B1010" s="117"/>
      <c r="C1010" s="81"/>
      <c r="D1010" s="79"/>
      <c r="E1010" s="236"/>
      <c r="F1010" s="236"/>
      <c r="G1010" s="125"/>
      <c r="J1010" s="117"/>
      <c r="K1010" s="117"/>
    </row>
    <row r="1011" spans="1:11" s="56" customFormat="1" ht="16.5" customHeight="1">
      <c r="A1011" s="117"/>
      <c r="B1011" s="117"/>
      <c r="C1011" s="81"/>
      <c r="D1011" s="79"/>
      <c r="E1011" s="236"/>
      <c r="F1011" s="236"/>
      <c r="G1011" s="125"/>
      <c r="J1011" s="117"/>
      <c r="K1011" s="117"/>
    </row>
    <row r="1012" spans="1:11" s="56" customFormat="1" ht="16.5" customHeight="1">
      <c r="A1012" s="117"/>
      <c r="B1012" s="117"/>
      <c r="C1012" s="81"/>
      <c r="D1012" s="79"/>
      <c r="E1012" s="236"/>
      <c r="F1012" s="236"/>
      <c r="G1012" s="125"/>
      <c r="J1012" s="117"/>
      <c r="K1012" s="117"/>
    </row>
    <row r="1013" spans="1:11" s="56" customFormat="1" ht="16.5" customHeight="1">
      <c r="A1013" s="117"/>
      <c r="B1013" s="117"/>
      <c r="C1013" s="81"/>
      <c r="D1013" s="79"/>
      <c r="E1013" s="236"/>
      <c r="F1013" s="236"/>
      <c r="G1013" s="125"/>
      <c r="J1013" s="117"/>
      <c r="K1013" s="117"/>
    </row>
    <row r="1014" spans="1:11" s="56" customFormat="1" ht="16.5" customHeight="1">
      <c r="A1014" s="117"/>
      <c r="B1014" s="117"/>
      <c r="C1014" s="81"/>
      <c r="D1014" s="79"/>
      <c r="E1014" s="236"/>
      <c r="F1014" s="236"/>
      <c r="G1014" s="125"/>
      <c r="J1014" s="117"/>
      <c r="K1014" s="117"/>
    </row>
    <row r="1015" spans="1:11" s="56" customFormat="1" ht="16.5" customHeight="1">
      <c r="A1015" s="117"/>
      <c r="B1015" s="117"/>
      <c r="C1015" s="81"/>
      <c r="D1015" s="79"/>
      <c r="E1015" s="236"/>
      <c r="F1015" s="236"/>
      <c r="G1015" s="125"/>
      <c r="J1015" s="117"/>
      <c r="K1015" s="117"/>
    </row>
    <row r="1016" spans="1:11" s="56" customFormat="1" ht="16.5" customHeight="1">
      <c r="A1016" s="117"/>
      <c r="B1016" s="117"/>
      <c r="C1016" s="81"/>
      <c r="D1016" s="79"/>
      <c r="E1016" s="236"/>
      <c r="F1016" s="236"/>
      <c r="G1016" s="125"/>
      <c r="J1016" s="117"/>
      <c r="K1016" s="117"/>
    </row>
    <row r="1017" spans="1:11" s="56" customFormat="1" ht="16.5" customHeight="1">
      <c r="A1017" s="117"/>
      <c r="B1017" s="117"/>
      <c r="C1017" s="81"/>
      <c r="D1017" s="79"/>
      <c r="E1017" s="236"/>
      <c r="F1017" s="236"/>
      <c r="G1017" s="125"/>
      <c r="J1017" s="117"/>
      <c r="K1017" s="117"/>
    </row>
    <row r="1018" spans="1:11" s="56" customFormat="1" ht="16.5" customHeight="1">
      <c r="A1018" s="117"/>
      <c r="B1018" s="117"/>
      <c r="C1018" s="81"/>
      <c r="D1018" s="79"/>
      <c r="E1018" s="236"/>
      <c r="F1018" s="236"/>
      <c r="G1018" s="125"/>
      <c r="J1018" s="117"/>
      <c r="K1018" s="117"/>
    </row>
    <row r="1019" spans="1:11" s="56" customFormat="1" ht="16.5" customHeight="1">
      <c r="A1019" s="117"/>
      <c r="B1019" s="117"/>
      <c r="C1019" s="81"/>
      <c r="D1019" s="79"/>
      <c r="E1019" s="236"/>
      <c r="F1019" s="236"/>
      <c r="G1019" s="125"/>
      <c r="J1019" s="117"/>
      <c r="K1019" s="117"/>
    </row>
    <row r="1020" spans="1:11" s="56" customFormat="1" ht="16.5" customHeight="1">
      <c r="A1020" s="117"/>
      <c r="B1020" s="117"/>
      <c r="C1020" s="81"/>
      <c r="D1020" s="79"/>
      <c r="E1020" s="236"/>
      <c r="F1020" s="236"/>
      <c r="G1020" s="125"/>
      <c r="J1020" s="117"/>
      <c r="K1020" s="117"/>
    </row>
    <row r="1021" spans="1:11" s="56" customFormat="1" ht="16.5" customHeight="1">
      <c r="A1021" s="117"/>
      <c r="B1021" s="117"/>
      <c r="C1021" s="81"/>
      <c r="D1021" s="79"/>
      <c r="E1021" s="236"/>
      <c r="F1021" s="236"/>
      <c r="G1021" s="125"/>
      <c r="J1021" s="117"/>
      <c r="K1021" s="117"/>
    </row>
    <row r="1022" spans="1:11" s="56" customFormat="1" ht="16.5" customHeight="1">
      <c r="A1022" s="117"/>
      <c r="B1022" s="117"/>
      <c r="C1022" s="81"/>
      <c r="D1022" s="79"/>
      <c r="E1022" s="236"/>
      <c r="F1022" s="236"/>
      <c r="G1022" s="125"/>
      <c r="J1022" s="117"/>
      <c r="K1022" s="117"/>
    </row>
    <row r="1023" spans="1:11" s="56" customFormat="1" ht="16.5" customHeight="1">
      <c r="A1023" s="117"/>
      <c r="B1023" s="117"/>
      <c r="C1023" s="81"/>
      <c r="D1023" s="79"/>
      <c r="E1023" s="236"/>
      <c r="F1023" s="236"/>
      <c r="G1023" s="125"/>
      <c r="J1023" s="117"/>
      <c r="K1023" s="117"/>
    </row>
    <row r="1024" spans="1:11" s="56" customFormat="1" ht="16.5" customHeight="1">
      <c r="A1024" s="117"/>
      <c r="B1024" s="117"/>
      <c r="C1024" s="81"/>
      <c r="D1024" s="79"/>
      <c r="E1024" s="236"/>
      <c r="F1024" s="236"/>
      <c r="G1024" s="125"/>
      <c r="J1024" s="117"/>
      <c r="K1024" s="117"/>
    </row>
    <row r="1025" spans="1:11" s="56" customFormat="1" ht="16.5" customHeight="1">
      <c r="A1025" s="117"/>
      <c r="B1025" s="117"/>
      <c r="C1025" s="81"/>
      <c r="D1025" s="79"/>
      <c r="E1025" s="236"/>
      <c r="F1025" s="236"/>
      <c r="G1025" s="125"/>
      <c r="J1025" s="117"/>
      <c r="K1025" s="117"/>
    </row>
    <row r="1026" spans="1:11" s="56" customFormat="1" ht="16.5" customHeight="1">
      <c r="A1026" s="117"/>
      <c r="B1026" s="117"/>
      <c r="C1026" s="81"/>
      <c r="D1026" s="79"/>
      <c r="E1026" s="236"/>
      <c r="F1026" s="236"/>
      <c r="G1026" s="125"/>
      <c r="J1026" s="117"/>
      <c r="K1026" s="117"/>
    </row>
    <row r="1027" spans="1:11" s="56" customFormat="1" ht="16.5" customHeight="1">
      <c r="A1027" s="117"/>
      <c r="B1027" s="117"/>
      <c r="C1027" s="81"/>
      <c r="D1027" s="79"/>
      <c r="E1027" s="236"/>
      <c r="F1027" s="236"/>
      <c r="G1027" s="125"/>
      <c r="J1027" s="117"/>
      <c r="K1027" s="117"/>
    </row>
    <row r="1028" spans="1:11" s="56" customFormat="1" ht="16.5" customHeight="1">
      <c r="A1028" s="117"/>
      <c r="B1028" s="117"/>
      <c r="C1028" s="81"/>
      <c r="D1028" s="79"/>
      <c r="E1028" s="236"/>
      <c r="F1028" s="236"/>
      <c r="G1028" s="125"/>
      <c r="J1028" s="117"/>
      <c r="K1028" s="117"/>
    </row>
    <row r="1029" spans="1:11" s="56" customFormat="1" ht="16.5" customHeight="1">
      <c r="A1029" s="117"/>
      <c r="B1029" s="117"/>
      <c r="C1029" s="81"/>
      <c r="D1029" s="79"/>
      <c r="E1029" s="236"/>
      <c r="F1029" s="236"/>
      <c r="G1029" s="125"/>
      <c r="J1029" s="117"/>
      <c r="K1029" s="117"/>
    </row>
    <row r="1030" spans="1:11" s="56" customFormat="1" ht="16.5" customHeight="1">
      <c r="A1030" s="117"/>
      <c r="B1030" s="117"/>
      <c r="C1030" s="81"/>
      <c r="D1030" s="79"/>
      <c r="E1030" s="236"/>
      <c r="F1030" s="236"/>
      <c r="G1030" s="125"/>
      <c r="J1030" s="117"/>
      <c r="K1030" s="117"/>
    </row>
    <row r="1031" spans="1:11" s="56" customFormat="1" ht="16.5" customHeight="1">
      <c r="A1031" s="117"/>
      <c r="B1031" s="117"/>
      <c r="C1031" s="81"/>
      <c r="D1031" s="79"/>
      <c r="E1031" s="236"/>
      <c r="F1031" s="236"/>
      <c r="G1031" s="125"/>
      <c r="J1031" s="117"/>
      <c r="K1031" s="117"/>
    </row>
    <row r="1032" spans="1:11" s="56" customFormat="1" ht="16.5" customHeight="1">
      <c r="A1032" s="117"/>
      <c r="B1032" s="117"/>
      <c r="C1032" s="81"/>
      <c r="D1032" s="79"/>
      <c r="E1032" s="236"/>
      <c r="F1032" s="236"/>
      <c r="G1032" s="125"/>
      <c r="J1032" s="117"/>
      <c r="K1032" s="117"/>
    </row>
    <row r="1033" spans="1:11" s="56" customFormat="1" ht="16.5" customHeight="1">
      <c r="A1033" s="117"/>
      <c r="B1033" s="117"/>
      <c r="C1033" s="81"/>
      <c r="D1033" s="79"/>
      <c r="E1033" s="236"/>
      <c r="F1033" s="236"/>
      <c r="G1033" s="125"/>
      <c r="J1033" s="117"/>
      <c r="K1033" s="117"/>
    </row>
    <row r="1034" spans="1:11" s="56" customFormat="1" ht="16.5" customHeight="1">
      <c r="A1034" s="117"/>
      <c r="B1034" s="117"/>
      <c r="C1034" s="81"/>
      <c r="D1034" s="79"/>
      <c r="E1034" s="236"/>
      <c r="F1034" s="236"/>
      <c r="G1034" s="125"/>
      <c r="J1034" s="117"/>
      <c r="K1034" s="117"/>
    </row>
    <row r="1035" spans="1:11" s="56" customFormat="1" ht="16.5" customHeight="1">
      <c r="A1035" s="117"/>
      <c r="B1035" s="117"/>
      <c r="C1035" s="81"/>
      <c r="D1035" s="79"/>
      <c r="E1035" s="236"/>
      <c r="F1035" s="236"/>
      <c r="G1035" s="125"/>
      <c r="J1035" s="117"/>
      <c r="K1035" s="117"/>
    </row>
    <row r="1036" spans="1:11" s="56" customFormat="1" ht="16.5" customHeight="1">
      <c r="A1036" s="117"/>
      <c r="B1036" s="117"/>
      <c r="C1036" s="81"/>
      <c r="D1036" s="79"/>
      <c r="E1036" s="236"/>
      <c r="F1036" s="236"/>
      <c r="G1036" s="125"/>
      <c r="J1036" s="117"/>
      <c r="K1036" s="117"/>
    </row>
    <row r="1037" spans="1:11" s="56" customFormat="1" ht="16.5" customHeight="1">
      <c r="A1037" s="117"/>
      <c r="B1037" s="117"/>
      <c r="C1037" s="81"/>
      <c r="D1037" s="79"/>
      <c r="E1037" s="236"/>
      <c r="F1037" s="236"/>
      <c r="G1037" s="125"/>
      <c r="J1037" s="117"/>
      <c r="K1037" s="117"/>
    </row>
    <row r="1038" spans="1:11" s="56" customFormat="1" ht="16.5" customHeight="1">
      <c r="A1038" s="117"/>
      <c r="B1038" s="117"/>
      <c r="C1038" s="81"/>
      <c r="D1038" s="79"/>
      <c r="E1038" s="236"/>
      <c r="F1038" s="236"/>
      <c r="G1038" s="125"/>
      <c r="J1038" s="117"/>
      <c r="K1038" s="117"/>
    </row>
    <row r="1039" spans="1:11" s="56" customFormat="1" ht="16.5" customHeight="1">
      <c r="A1039" s="117"/>
      <c r="B1039" s="117"/>
      <c r="C1039" s="81"/>
      <c r="D1039" s="79"/>
      <c r="E1039" s="236"/>
      <c r="F1039" s="236"/>
      <c r="G1039" s="125"/>
      <c r="J1039" s="117"/>
      <c r="K1039" s="117"/>
    </row>
    <row r="1040" spans="1:11" s="56" customFormat="1" ht="16.5" customHeight="1">
      <c r="A1040" s="117"/>
      <c r="B1040" s="117"/>
      <c r="C1040" s="81"/>
      <c r="D1040" s="79"/>
      <c r="E1040" s="236"/>
      <c r="F1040" s="236"/>
      <c r="G1040" s="125"/>
      <c r="J1040" s="117"/>
      <c r="K1040" s="117"/>
    </row>
    <row r="1041" spans="1:11" s="56" customFormat="1" ht="16.5" customHeight="1">
      <c r="A1041" s="117"/>
      <c r="B1041" s="117"/>
      <c r="C1041" s="81"/>
      <c r="D1041" s="79"/>
      <c r="E1041" s="236"/>
      <c r="F1041" s="236"/>
      <c r="G1041" s="125"/>
      <c r="J1041" s="117"/>
      <c r="K1041" s="117"/>
    </row>
    <row r="1042" spans="1:11" s="56" customFormat="1" ht="16.5" customHeight="1">
      <c r="A1042" s="117"/>
      <c r="B1042" s="117"/>
      <c r="C1042" s="81"/>
      <c r="D1042" s="79"/>
      <c r="E1042" s="236"/>
      <c r="F1042" s="236"/>
      <c r="G1042" s="125"/>
      <c r="J1042" s="117"/>
      <c r="K1042" s="117"/>
    </row>
    <row r="1043" spans="1:11" s="56" customFormat="1" ht="16.5" customHeight="1">
      <c r="A1043" s="117"/>
      <c r="B1043" s="117"/>
      <c r="C1043" s="81"/>
      <c r="D1043" s="79"/>
      <c r="E1043" s="236"/>
      <c r="F1043" s="236"/>
      <c r="G1043" s="125"/>
      <c r="J1043" s="117"/>
      <c r="K1043" s="117"/>
    </row>
    <row r="1044" spans="1:11" s="56" customFormat="1" ht="16.5" customHeight="1">
      <c r="A1044" s="117"/>
      <c r="B1044" s="117"/>
      <c r="C1044" s="81"/>
      <c r="D1044" s="79"/>
      <c r="E1044" s="236"/>
      <c r="F1044" s="236"/>
      <c r="G1044" s="125"/>
      <c r="J1044" s="117"/>
      <c r="K1044" s="117"/>
    </row>
    <row r="1045" spans="1:11" s="56" customFormat="1" ht="16.5" customHeight="1">
      <c r="A1045" s="117"/>
      <c r="B1045" s="117"/>
      <c r="C1045" s="81"/>
      <c r="D1045" s="79"/>
      <c r="E1045" s="236"/>
      <c r="F1045" s="236"/>
      <c r="G1045" s="125"/>
      <c r="J1045" s="117"/>
      <c r="K1045" s="117"/>
    </row>
    <row r="1046" spans="1:11" s="56" customFormat="1" ht="16.5" customHeight="1">
      <c r="A1046" s="117"/>
      <c r="B1046" s="117"/>
      <c r="C1046" s="81"/>
      <c r="D1046" s="79"/>
      <c r="E1046" s="236"/>
      <c r="F1046" s="236"/>
      <c r="G1046" s="125"/>
      <c r="J1046" s="117"/>
      <c r="K1046" s="117"/>
    </row>
    <row r="1047" spans="1:11" s="56" customFormat="1" ht="16.5" customHeight="1">
      <c r="A1047" s="117"/>
      <c r="B1047" s="117"/>
      <c r="C1047" s="81"/>
      <c r="D1047" s="79"/>
      <c r="E1047" s="236"/>
      <c r="F1047" s="236"/>
      <c r="G1047" s="125"/>
      <c r="J1047" s="117"/>
      <c r="K1047" s="117"/>
    </row>
    <row r="1048" spans="1:11" s="56" customFormat="1" ht="16.5" customHeight="1">
      <c r="A1048" s="117"/>
      <c r="B1048" s="117"/>
      <c r="C1048" s="81"/>
      <c r="D1048" s="79"/>
      <c r="E1048" s="236"/>
      <c r="F1048" s="236"/>
      <c r="G1048" s="125"/>
      <c r="J1048" s="117"/>
      <c r="K1048" s="117"/>
    </row>
    <row r="1049" spans="1:11" s="56" customFormat="1" ht="16.5" customHeight="1">
      <c r="A1049" s="117"/>
      <c r="B1049" s="117"/>
      <c r="C1049" s="81"/>
      <c r="D1049" s="79"/>
      <c r="E1049" s="236"/>
      <c r="F1049" s="236"/>
      <c r="G1049" s="125"/>
      <c r="J1049" s="117"/>
      <c r="K1049" s="117"/>
    </row>
    <row r="1050" spans="1:11" s="56" customFormat="1" ht="16.5" customHeight="1">
      <c r="A1050" s="117"/>
      <c r="B1050" s="117"/>
      <c r="C1050" s="81"/>
      <c r="D1050" s="79"/>
      <c r="E1050" s="236"/>
      <c r="F1050" s="236"/>
      <c r="G1050" s="125"/>
      <c r="J1050" s="117"/>
      <c r="K1050" s="117"/>
    </row>
    <row r="1051" spans="1:11" s="56" customFormat="1" ht="16.5" customHeight="1">
      <c r="A1051" s="117"/>
      <c r="B1051" s="117"/>
      <c r="C1051" s="81"/>
      <c r="D1051" s="79"/>
      <c r="E1051" s="236"/>
      <c r="F1051" s="236"/>
      <c r="G1051" s="125"/>
      <c r="J1051" s="117"/>
      <c r="K1051" s="117"/>
    </row>
    <row r="1052" spans="1:11" s="56" customFormat="1" ht="16.5" customHeight="1">
      <c r="A1052" s="117"/>
      <c r="B1052" s="117"/>
      <c r="C1052" s="81"/>
      <c r="D1052" s="79"/>
      <c r="E1052" s="236"/>
      <c r="F1052" s="236"/>
      <c r="G1052" s="125"/>
      <c r="J1052" s="117"/>
      <c r="K1052" s="117"/>
    </row>
    <row r="1053" spans="1:11" s="56" customFormat="1" ht="16.5" customHeight="1">
      <c r="A1053" s="117"/>
      <c r="B1053" s="117"/>
      <c r="C1053" s="81"/>
      <c r="D1053" s="79"/>
      <c r="E1053" s="236"/>
      <c r="F1053" s="236"/>
      <c r="G1053" s="125"/>
      <c r="J1053" s="117"/>
      <c r="K1053" s="117"/>
    </row>
    <row r="1054" spans="1:11" s="56" customFormat="1" ht="16.5" customHeight="1">
      <c r="A1054" s="117"/>
      <c r="B1054" s="117"/>
      <c r="C1054" s="81"/>
      <c r="D1054" s="79"/>
      <c r="E1054" s="236"/>
      <c r="F1054" s="236"/>
      <c r="G1054" s="125"/>
      <c r="J1054" s="117"/>
      <c r="K1054" s="117"/>
    </row>
    <row r="1055" spans="1:11" s="56" customFormat="1" ht="16.5" customHeight="1">
      <c r="A1055" s="117"/>
      <c r="B1055" s="117"/>
      <c r="C1055" s="81"/>
      <c r="D1055" s="79"/>
      <c r="E1055" s="236"/>
      <c r="F1055" s="236"/>
      <c r="G1055" s="125"/>
      <c r="J1055" s="117"/>
      <c r="K1055" s="117"/>
    </row>
    <row r="1056" spans="1:11" s="56" customFormat="1" ht="16.5" customHeight="1">
      <c r="A1056" s="117"/>
      <c r="B1056" s="117"/>
      <c r="C1056" s="81"/>
      <c r="D1056" s="79"/>
      <c r="E1056" s="236"/>
      <c r="F1056" s="236"/>
      <c r="G1056" s="125"/>
      <c r="J1056" s="117"/>
      <c r="K1056" s="117"/>
    </row>
    <row r="1057" spans="1:11" s="56" customFormat="1" ht="16.5" customHeight="1">
      <c r="A1057" s="117"/>
      <c r="B1057" s="117"/>
      <c r="C1057" s="81"/>
      <c r="D1057" s="79"/>
      <c r="E1057" s="236"/>
      <c r="F1057" s="236"/>
      <c r="G1057" s="125"/>
      <c r="J1057" s="117"/>
      <c r="K1057" s="117"/>
    </row>
    <row r="1058" spans="1:11" s="56" customFormat="1" ht="16.5" customHeight="1">
      <c r="A1058" s="117"/>
      <c r="B1058" s="117"/>
      <c r="C1058" s="81"/>
      <c r="D1058" s="79"/>
      <c r="E1058" s="236"/>
      <c r="F1058" s="236"/>
      <c r="G1058" s="125"/>
      <c r="J1058" s="117"/>
      <c r="K1058" s="117"/>
    </row>
    <row r="1059" spans="1:11" s="56" customFormat="1" ht="16.5" customHeight="1">
      <c r="A1059" s="117"/>
      <c r="B1059" s="117"/>
      <c r="C1059" s="81"/>
      <c r="D1059" s="79"/>
      <c r="E1059" s="236"/>
      <c r="F1059" s="236"/>
      <c r="G1059" s="125"/>
      <c r="J1059" s="117"/>
      <c r="K1059" s="117"/>
    </row>
    <row r="1060" spans="1:11" s="56" customFormat="1" ht="16.5" customHeight="1">
      <c r="A1060" s="117"/>
      <c r="B1060" s="117"/>
      <c r="C1060" s="81"/>
      <c r="D1060" s="79"/>
      <c r="E1060" s="236"/>
      <c r="F1060" s="236"/>
      <c r="G1060" s="125"/>
      <c r="J1060" s="117"/>
      <c r="K1060" s="117"/>
    </row>
    <row r="1061" spans="1:11" s="56" customFormat="1" ht="16.5" customHeight="1">
      <c r="A1061" s="117"/>
      <c r="B1061" s="117"/>
      <c r="C1061" s="81"/>
      <c r="D1061" s="79"/>
      <c r="E1061" s="236"/>
      <c r="F1061" s="236"/>
      <c r="G1061" s="125"/>
      <c r="J1061" s="117"/>
      <c r="K1061" s="117"/>
    </row>
    <row r="1062" spans="1:11" s="56" customFormat="1" ht="16.5" customHeight="1">
      <c r="A1062" s="117"/>
      <c r="B1062" s="117"/>
      <c r="C1062" s="81"/>
      <c r="D1062" s="79"/>
      <c r="E1062" s="236"/>
      <c r="F1062" s="236"/>
      <c r="G1062" s="125"/>
      <c r="J1062" s="117"/>
      <c r="K1062" s="117"/>
    </row>
    <row r="1063" spans="1:11" s="56" customFormat="1" ht="16.5" customHeight="1">
      <c r="A1063" s="117"/>
      <c r="B1063" s="117"/>
      <c r="C1063" s="81"/>
      <c r="D1063" s="79"/>
      <c r="E1063" s="236"/>
      <c r="F1063" s="236"/>
      <c r="G1063" s="125"/>
      <c r="J1063" s="117"/>
      <c r="K1063" s="117"/>
    </row>
    <row r="1064" spans="1:11" s="56" customFormat="1" ht="16.5" customHeight="1">
      <c r="A1064" s="117"/>
      <c r="B1064" s="117"/>
      <c r="C1064" s="81"/>
      <c r="D1064" s="79"/>
      <c r="E1064" s="236"/>
      <c r="F1064" s="236"/>
      <c r="G1064" s="125"/>
      <c r="J1064" s="117"/>
      <c r="K1064" s="117"/>
    </row>
    <row r="1065" spans="1:11" s="56" customFormat="1" ht="16.5" customHeight="1">
      <c r="A1065" s="117"/>
      <c r="B1065" s="117"/>
      <c r="C1065" s="81"/>
      <c r="D1065" s="79"/>
      <c r="E1065" s="236"/>
      <c r="F1065" s="236"/>
      <c r="G1065" s="125"/>
      <c r="J1065" s="117"/>
      <c r="K1065" s="117"/>
    </row>
    <row r="1066" spans="1:11" s="56" customFormat="1" ht="16.5" customHeight="1">
      <c r="A1066" s="117"/>
      <c r="B1066" s="117"/>
      <c r="C1066" s="81"/>
      <c r="D1066" s="79"/>
      <c r="E1066" s="236"/>
      <c r="F1066" s="236"/>
      <c r="G1066" s="125"/>
      <c r="J1066" s="117"/>
      <c r="K1066" s="117"/>
    </row>
    <row r="1067" spans="1:11" s="56" customFormat="1" ht="16.5" customHeight="1">
      <c r="A1067" s="117"/>
      <c r="B1067" s="117"/>
      <c r="C1067" s="81"/>
      <c r="D1067" s="79"/>
      <c r="E1067" s="236"/>
      <c r="F1067" s="236"/>
      <c r="G1067" s="125"/>
      <c r="J1067" s="117"/>
      <c r="K1067" s="117"/>
    </row>
    <row r="1068" spans="1:11" s="56" customFormat="1" ht="16.5" customHeight="1">
      <c r="A1068" s="117"/>
      <c r="B1068" s="117"/>
      <c r="C1068" s="81"/>
      <c r="D1068" s="79"/>
      <c r="E1068" s="236"/>
      <c r="F1068" s="236"/>
      <c r="G1068" s="125"/>
      <c r="J1068" s="117"/>
      <c r="K1068" s="117"/>
    </row>
    <row r="1069" spans="1:11" s="56" customFormat="1" ht="16.5" customHeight="1">
      <c r="A1069" s="117"/>
      <c r="B1069" s="117"/>
      <c r="C1069" s="81"/>
      <c r="D1069" s="79"/>
      <c r="E1069" s="236"/>
      <c r="F1069" s="236"/>
      <c r="G1069" s="125"/>
      <c r="J1069" s="117"/>
      <c r="K1069" s="117"/>
    </row>
    <row r="1070" spans="1:11" s="56" customFormat="1" ht="16.5" customHeight="1">
      <c r="A1070" s="117"/>
      <c r="B1070" s="117"/>
      <c r="C1070" s="81"/>
      <c r="D1070" s="79"/>
      <c r="E1070" s="236"/>
      <c r="F1070" s="236"/>
      <c r="G1070" s="125"/>
      <c r="J1070" s="117"/>
      <c r="K1070" s="117"/>
    </row>
    <row r="1071" spans="1:11" s="56" customFormat="1" ht="16.5" customHeight="1">
      <c r="A1071" s="117"/>
      <c r="B1071" s="117"/>
      <c r="C1071" s="81"/>
      <c r="D1071" s="79"/>
      <c r="E1071" s="236"/>
      <c r="F1071" s="236"/>
      <c r="G1071" s="125"/>
      <c r="J1071" s="117"/>
      <c r="K1071" s="117"/>
    </row>
    <row r="1072" spans="1:11" s="56" customFormat="1" ht="16.5" customHeight="1">
      <c r="A1072" s="117"/>
      <c r="B1072" s="117"/>
      <c r="C1072" s="81"/>
      <c r="D1072" s="79"/>
      <c r="E1072" s="236"/>
      <c r="F1072" s="236"/>
      <c r="G1072" s="125"/>
      <c r="J1072" s="117"/>
      <c r="K1072" s="117"/>
    </row>
    <row r="1073" spans="1:11" s="56" customFormat="1" ht="16.5" customHeight="1">
      <c r="A1073" s="117"/>
      <c r="B1073" s="117"/>
      <c r="C1073" s="81"/>
      <c r="D1073" s="79"/>
      <c r="E1073" s="236"/>
      <c r="F1073" s="236"/>
      <c r="G1073" s="125"/>
      <c r="J1073" s="117"/>
      <c r="K1073" s="117"/>
    </row>
    <row r="1074" spans="1:11" s="56" customFormat="1" ht="16.5" customHeight="1">
      <c r="A1074" s="117"/>
      <c r="B1074" s="117"/>
      <c r="C1074" s="81"/>
      <c r="D1074" s="79"/>
      <c r="E1074" s="236"/>
      <c r="F1074" s="236"/>
      <c r="G1074" s="125"/>
      <c r="J1074" s="117"/>
      <c r="K1074" s="117"/>
    </row>
    <row r="1075" spans="1:11" s="56" customFormat="1" ht="16.5" customHeight="1">
      <c r="A1075" s="117"/>
      <c r="B1075" s="117"/>
      <c r="C1075" s="81"/>
      <c r="D1075" s="79"/>
      <c r="E1075" s="236"/>
      <c r="F1075" s="236"/>
      <c r="G1075" s="125"/>
      <c r="J1075" s="117"/>
      <c r="K1075" s="117"/>
    </row>
    <row r="1076" spans="1:11" s="56" customFormat="1" ht="16.5" customHeight="1">
      <c r="A1076" s="117"/>
      <c r="B1076" s="117"/>
      <c r="C1076" s="81"/>
      <c r="D1076" s="79"/>
      <c r="E1076" s="236"/>
      <c r="F1076" s="236"/>
      <c r="G1076" s="125"/>
      <c r="J1076" s="117"/>
      <c r="K1076" s="117"/>
    </row>
    <row r="1077" spans="1:11" s="56" customFormat="1" ht="16.5" customHeight="1">
      <c r="A1077" s="117"/>
      <c r="B1077" s="117"/>
      <c r="C1077" s="81"/>
      <c r="D1077" s="79"/>
      <c r="E1077" s="236"/>
      <c r="F1077" s="236"/>
      <c r="G1077" s="125"/>
      <c r="J1077" s="117"/>
      <c r="K1077" s="117"/>
    </row>
    <row r="1078" spans="1:11" s="56" customFormat="1" ht="16.5" customHeight="1">
      <c r="A1078" s="117"/>
      <c r="B1078" s="117"/>
      <c r="C1078" s="81"/>
      <c r="D1078" s="79"/>
      <c r="E1078" s="236"/>
      <c r="F1078" s="236"/>
      <c r="G1078" s="125"/>
      <c r="J1078" s="117"/>
      <c r="K1078" s="117"/>
    </row>
    <row r="1079" spans="1:11" s="56" customFormat="1" ht="16.5" customHeight="1">
      <c r="A1079" s="117"/>
      <c r="B1079" s="117"/>
      <c r="C1079" s="81"/>
      <c r="D1079" s="79"/>
      <c r="E1079" s="236"/>
      <c r="F1079" s="236"/>
      <c r="G1079" s="125"/>
      <c r="J1079" s="117"/>
      <c r="K1079" s="117"/>
    </row>
    <row r="1080" spans="1:11" s="56" customFormat="1" ht="16.5" customHeight="1">
      <c r="A1080" s="117"/>
      <c r="B1080" s="117"/>
      <c r="C1080" s="81"/>
      <c r="D1080" s="79"/>
      <c r="E1080" s="236"/>
      <c r="F1080" s="236"/>
      <c r="G1080" s="125"/>
      <c r="J1080" s="117"/>
      <c r="K1080" s="117"/>
    </row>
    <row r="1081" spans="1:11" s="56" customFormat="1" ht="16.5" customHeight="1">
      <c r="A1081" s="117"/>
      <c r="B1081" s="117"/>
      <c r="C1081" s="81"/>
      <c r="D1081" s="79"/>
      <c r="E1081" s="236"/>
      <c r="F1081" s="236"/>
      <c r="G1081" s="125"/>
      <c r="J1081" s="117"/>
      <c r="K1081" s="117"/>
    </row>
    <row r="1082" spans="1:11" s="56" customFormat="1" ht="16.5" customHeight="1">
      <c r="A1082" s="117"/>
      <c r="B1082" s="117"/>
      <c r="C1082" s="81"/>
      <c r="D1082" s="79"/>
      <c r="E1082" s="236"/>
      <c r="F1082" s="236"/>
      <c r="G1082" s="125"/>
      <c r="J1082" s="117"/>
      <c r="K1082" s="117"/>
    </row>
    <row r="1083" spans="1:11" s="56" customFormat="1" ht="16.5" customHeight="1">
      <c r="A1083" s="117"/>
      <c r="B1083" s="117"/>
      <c r="C1083" s="81"/>
      <c r="D1083" s="79"/>
      <c r="E1083" s="236"/>
      <c r="F1083" s="236"/>
      <c r="G1083" s="125"/>
      <c r="J1083" s="117"/>
      <c r="K1083" s="117"/>
    </row>
    <row r="1084" spans="1:11" s="56" customFormat="1" ht="16.5" customHeight="1">
      <c r="A1084" s="117"/>
      <c r="B1084" s="117"/>
      <c r="C1084" s="81"/>
      <c r="D1084" s="79"/>
      <c r="E1084" s="236"/>
      <c r="F1084" s="236"/>
      <c r="G1084" s="125"/>
      <c r="J1084" s="117"/>
      <c r="K1084" s="117"/>
    </row>
    <row r="1085" spans="1:11" s="56" customFormat="1" ht="16.5" customHeight="1">
      <c r="A1085" s="117"/>
      <c r="B1085" s="117"/>
      <c r="C1085" s="81"/>
      <c r="D1085" s="79"/>
      <c r="E1085" s="236"/>
      <c r="F1085" s="236"/>
      <c r="G1085" s="125"/>
      <c r="J1085" s="117"/>
      <c r="K1085" s="117"/>
    </row>
    <row r="1086" spans="1:11" s="56" customFormat="1" ht="16.5" customHeight="1">
      <c r="A1086" s="117"/>
      <c r="B1086" s="117"/>
      <c r="C1086" s="81"/>
      <c r="D1086" s="79"/>
      <c r="E1086" s="236"/>
      <c r="F1086" s="236"/>
      <c r="G1086" s="125"/>
      <c r="J1086" s="117"/>
      <c r="K1086" s="117"/>
    </row>
    <row r="1087" spans="1:11" s="56" customFormat="1" ht="16.5" customHeight="1">
      <c r="A1087" s="117"/>
      <c r="B1087" s="117"/>
      <c r="C1087" s="81"/>
      <c r="D1087" s="79"/>
      <c r="E1087" s="236"/>
      <c r="F1087" s="236"/>
      <c r="G1087" s="125"/>
      <c r="J1087" s="117"/>
      <c r="K1087" s="117"/>
    </row>
    <row r="1088" spans="1:11" s="56" customFormat="1" ht="16.5" customHeight="1">
      <c r="A1088" s="117"/>
      <c r="B1088" s="117"/>
      <c r="C1088" s="81"/>
      <c r="D1088" s="79"/>
      <c r="E1088" s="236"/>
      <c r="F1088" s="236"/>
      <c r="G1088" s="125"/>
      <c r="J1088" s="117"/>
      <c r="K1088" s="117"/>
    </row>
    <row r="1089" spans="1:11" s="56" customFormat="1" ht="16.5" customHeight="1">
      <c r="A1089" s="117"/>
      <c r="B1089" s="117"/>
      <c r="C1089" s="81"/>
      <c r="D1089" s="79"/>
      <c r="E1089" s="236"/>
      <c r="F1089" s="236"/>
      <c r="G1089" s="125"/>
      <c r="J1089" s="117"/>
      <c r="K1089" s="117"/>
    </row>
    <row r="1090" spans="1:11" s="56" customFormat="1" ht="16.5" customHeight="1">
      <c r="A1090" s="117"/>
      <c r="B1090" s="117"/>
      <c r="C1090" s="81"/>
      <c r="D1090" s="79"/>
      <c r="E1090" s="236"/>
      <c r="F1090" s="236"/>
      <c r="G1090" s="125"/>
      <c r="J1090" s="117"/>
      <c r="K1090" s="117"/>
    </row>
    <row r="1091" spans="1:11" s="56" customFormat="1" ht="16.5" customHeight="1">
      <c r="A1091" s="117"/>
      <c r="B1091" s="117"/>
      <c r="C1091" s="81"/>
      <c r="D1091" s="79"/>
      <c r="E1091" s="236"/>
      <c r="F1091" s="236"/>
      <c r="G1091" s="125"/>
      <c r="J1091" s="117"/>
      <c r="K1091" s="117"/>
    </row>
    <row r="1092" spans="1:11" s="56" customFormat="1" ht="16.5" customHeight="1">
      <c r="A1092" s="117"/>
      <c r="B1092" s="117"/>
      <c r="C1092" s="81"/>
      <c r="D1092" s="79"/>
      <c r="E1092" s="236"/>
      <c r="F1092" s="236"/>
      <c r="G1092" s="125"/>
      <c r="J1092" s="117"/>
      <c r="K1092" s="117"/>
    </row>
    <row r="1093" spans="1:11" s="56" customFormat="1" ht="16.5" customHeight="1">
      <c r="A1093" s="117"/>
      <c r="B1093" s="117"/>
      <c r="C1093" s="81"/>
      <c r="D1093" s="79"/>
      <c r="E1093" s="236"/>
      <c r="F1093" s="236"/>
      <c r="G1093" s="125"/>
      <c r="J1093" s="117"/>
      <c r="K1093" s="117"/>
    </row>
    <row r="1094" spans="1:11" s="56" customFormat="1" ht="16.5" customHeight="1">
      <c r="A1094" s="117"/>
      <c r="B1094" s="117"/>
      <c r="C1094" s="81"/>
      <c r="D1094" s="79"/>
      <c r="E1094" s="236"/>
      <c r="F1094" s="236"/>
      <c r="G1094" s="125"/>
      <c r="J1094" s="117"/>
      <c r="K1094" s="117"/>
    </row>
    <row r="1095" spans="1:11" s="56" customFormat="1" ht="16.5" customHeight="1">
      <c r="A1095" s="117"/>
      <c r="B1095" s="117"/>
      <c r="C1095" s="81"/>
      <c r="D1095" s="79"/>
      <c r="E1095" s="236"/>
      <c r="F1095" s="236"/>
      <c r="G1095" s="125"/>
      <c r="J1095" s="117"/>
      <c r="K1095" s="117"/>
    </row>
    <row r="1096" spans="1:11" s="56" customFormat="1" ht="16.5" customHeight="1">
      <c r="A1096" s="117"/>
      <c r="B1096" s="117"/>
      <c r="C1096" s="81"/>
      <c r="D1096" s="79"/>
      <c r="E1096" s="236"/>
      <c r="F1096" s="236"/>
      <c r="G1096" s="125"/>
      <c r="J1096" s="117"/>
      <c r="K1096" s="117"/>
    </row>
    <row r="1097" spans="1:11" s="56" customFormat="1" ht="16.5" customHeight="1">
      <c r="A1097" s="117"/>
      <c r="B1097" s="117"/>
      <c r="C1097" s="81"/>
      <c r="D1097" s="79"/>
      <c r="E1097" s="236"/>
      <c r="F1097" s="236"/>
      <c r="G1097" s="125"/>
      <c r="J1097" s="117"/>
      <c r="K1097" s="117"/>
    </row>
    <row r="1098" spans="1:11" s="56" customFormat="1" ht="16.5" customHeight="1">
      <c r="A1098" s="117"/>
      <c r="B1098" s="117"/>
      <c r="C1098" s="81"/>
      <c r="D1098" s="79"/>
      <c r="E1098" s="236"/>
      <c r="F1098" s="236"/>
      <c r="G1098" s="125"/>
      <c r="J1098" s="117"/>
      <c r="K1098" s="117"/>
    </row>
    <row r="1099" spans="1:11" s="56" customFormat="1" ht="16.5" customHeight="1">
      <c r="A1099" s="117"/>
      <c r="B1099" s="117"/>
      <c r="C1099" s="81"/>
      <c r="D1099" s="79"/>
      <c r="E1099" s="236"/>
      <c r="F1099" s="236"/>
      <c r="G1099" s="125"/>
      <c r="J1099" s="117"/>
      <c r="K1099" s="117"/>
    </row>
    <row r="1100" spans="1:11" s="56" customFormat="1" ht="16.5" customHeight="1">
      <c r="A1100" s="117"/>
      <c r="B1100" s="117"/>
      <c r="C1100" s="81"/>
      <c r="D1100" s="79"/>
      <c r="E1100" s="236"/>
      <c r="F1100" s="236"/>
      <c r="G1100" s="125"/>
      <c r="J1100" s="117"/>
      <c r="K1100" s="117"/>
    </row>
    <row r="1101" spans="1:11" s="56" customFormat="1" ht="16.5" customHeight="1">
      <c r="A1101" s="117"/>
      <c r="B1101" s="117"/>
      <c r="C1101" s="81"/>
      <c r="D1101" s="79"/>
      <c r="E1101" s="236"/>
      <c r="F1101" s="236"/>
      <c r="G1101" s="125"/>
      <c r="J1101" s="117"/>
      <c r="K1101" s="117"/>
    </row>
    <row r="1102" spans="1:11" s="56" customFormat="1" ht="16.5" customHeight="1">
      <c r="A1102" s="117"/>
      <c r="B1102" s="117"/>
      <c r="C1102" s="81"/>
      <c r="D1102" s="79"/>
      <c r="E1102" s="236"/>
      <c r="F1102" s="236"/>
      <c r="G1102" s="125"/>
      <c r="J1102" s="117"/>
      <c r="K1102" s="117"/>
    </row>
    <row r="1103" spans="1:11" s="56" customFormat="1" ht="16.5" customHeight="1">
      <c r="A1103" s="117"/>
      <c r="B1103" s="117"/>
      <c r="C1103" s="81"/>
      <c r="D1103" s="79"/>
      <c r="E1103" s="236"/>
      <c r="F1103" s="236"/>
      <c r="G1103" s="125"/>
      <c r="J1103" s="117"/>
      <c r="K1103" s="117"/>
    </row>
    <row r="1104" spans="1:11" s="56" customFormat="1" ht="16.5" customHeight="1">
      <c r="A1104" s="117"/>
      <c r="B1104" s="117"/>
      <c r="C1104" s="81"/>
      <c r="D1104" s="79"/>
      <c r="E1104" s="236"/>
      <c r="F1104" s="236"/>
      <c r="G1104" s="125"/>
      <c r="J1104" s="117"/>
      <c r="K1104" s="117"/>
    </row>
    <row r="1105" spans="1:11" s="56" customFormat="1" ht="16.5" customHeight="1">
      <c r="A1105" s="117"/>
      <c r="B1105" s="117"/>
      <c r="C1105" s="81"/>
      <c r="D1105" s="79"/>
      <c r="E1105" s="236"/>
      <c r="F1105" s="236"/>
      <c r="G1105" s="125"/>
      <c r="J1105" s="117"/>
      <c r="K1105" s="117"/>
    </row>
    <row r="1106" spans="1:11" s="56" customFormat="1" ht="16.5" customHeight="1">
      <c r="A1106" s="117"/>
      <c r="B1106" s="117"/>
      <c r="C1106" s="81"/>
      <c r="D1106" s="79"/>
      <c r="E1106" s="236"/>
      <c r="F1106" s="236"/>
      <c r="G1106" s="125"/>
      <c r="J1106" s="117"/>
      <c r="K1106" s="117"/>
    </row>
    <row r="1107" spans="1:11" s="56" customFormat="1" ht="16.5" customHeight="1">
      <c r="A1107" s="117"/>
      <c r="B1107" s="117"/>
      <c r="C1107" s="81"/>
      <c r="D1107" s="79"/>
      <c r="E1107" s="236"/>
      <c r="F1107" s="236"/>
      <c r="G1107" s="125"/>
      <c r="J1107" s="117"/>
      <c r="K1107" s="117"/>
    </row>
    <row r="1108" spans="1:11" s="56" customFormat="1" ht="16.5" customHeight="1">
      <c r="A1108" s="117"/>
      <c r="B1108" s="117"/>
      <c r="C1108" s="81"/>
      <c r="D1108" s="79"/>
      <c r="E1108" s="236"/>
      <c r="F1108" s="236"/>
      <c r="G1108" s="125"/>
      <c r="J1108" s="117"/>
      <c r="K1108" s="117"/>
    </row>
    <row r="1109" spans="1:11" s="56" customFormat="1" ht="16.5" customHeight="1">
      <c r="A1109" s="117"/>
      <c r="B1109" s="117"/>
      <c r="C1109" s="81"/>
      <c r="D1109" s="79"/>
      <c r="E1109" s="236"/>
      <c r="F1109" s="236"/>
      <c r="G1109" s="125"/>
      <c r="J1109" s="117"/>
      <c r="K1109" s="117"/>
    </row>
    <row r="1110" spans="1:11" s="56" customFormat="1" ht="16.5" customHeight="1">
      <c r="A1110" s="117"/>
      <c r="B1110" s="117"/>
      <c r="C1110" s="81"/>
      <c r="D1110" s="79"/>
      <c r="E1110" s="236"/>
      <c r="F1110" s="236"/>
      <c r="G1110" s="125"/>
      <c r="J1110" s="117"/>
      <c r="K1110" s="117"/>
    </row>
    <row r="1111" spans="1:11" s="56" customFormat="1" ht="16.5" customHeight="1">
      <c r="A1111" s="117"/>
      <c r="B1111" s="117"/>
      <c r="C1111" s="81"/>
      <c r="D1111" s="79"/>
      <c r="E1111" s="236"/>
      <c r="F1111" s="236"/>
      <c r="G1111" s="125"/>
      <c r="J1111" s="117"/>
      <c r="K1111" s="117"/>
    </row>
    <row r="1112" spans="1:11" s="56" customFormat="1" ht="16.5" customHeight="1">
      <c r="A1112" s="117"/>
      <c r="B1112" s="117"/>
      <c r="C1112" s="81"/>
      <c r="D1112" s="79"/>
      <c r="E1112" s="236"/>
      <c r="F1112" s="236"/>
      <c r="G1112" s="125"/>
      <c r="J1112" s="117"/>
      <c r="K1112" s="117"/>
    </row>
    <row r="1113" spans="1:11" s="56" customFormat="1" ht="16.5" customHeight="1">
      <c r="A1113" s="117"/>
      <c r="B1113" s="117"/>
      <c r="C1113" s="81"/>
      <c r="D1113" s="79"/>
      <c r="E1113" s="236"/>
      <c r="F1113" s="236"/>
      <c r="G1113" s="125"/>
      <c r="J1113" s="117"/>
      <c r="K1113" s="117"/>
    </row>
    <row r="1114" spans="1:11" s="56" customFormat="1" ht="16.5" customHeight="1">
      <c r="A1114" s="117"/>
      <c r="B1114" s="117"/>
      <c r="C1114" s="81"/>
      <c r="D1114" s="79"/>
      <c r="E1114" s="236"/>
      <c r="F1114" s="236"/>
      <c r="G1114" s="125"/>
      <c r="J1114" s="117"/>
      <c r="K1114" s="117"/>
    </row>
    <row r="1115" spans="1:11" s="56" customFormat="1" ht="16.5" customHeight="1">
      <c r="A1115" s="117"/>
      <c r="B1115" s="117"/>
      <c r="C1115" s="81"/>
      <c r="D1115" s="79"/>
      <c r="E1115" s="236"/>
      <c r="F1115" s="236"/>
      <c r="G1115" s="125"/>
      <c r="J1115" s="117"/>
      <c r="K1115" s="117"/>
    </row>
    <row r="1116" spans="1:11" s="56" customFormat="1" ht="16.5" customHeight="1">
      <c r="A1116" s="117"/>
      <c r="B1116" s="117"/>
      <c r="C1116" s="81"/>
      <c r="D1116" s="79"/>
      <c r="E1116" s="236"/>
      <c r="F1116" s="236"/>
      <c r="G1116" s="125"/>
      <c r="J1116" s="117"/>
      <c r="K1116" s="117"/>
    </row>
    <row r="1117" spans="1:11" s="56" customFormat="1" ht="16.5" customHeight="1">
      <c r="A1117" s="117"/>
      <c r="B1117" s="117"/>
      <c r="C1117" s="81"/>
      <c r="D1117" s="79"/>
      <c r="E1117" s="236"/>
      <c r="F1117" s="236"/>
      <c r="G1117" s="125"/>
      <c r="J1117" s="117"/>
      <c r="K1117" s="117"/>
    </row>
    <row r="1118" spans="1:11" s="56" customFormat="1" ht="16.5" customHeight="1">
      <c r="A1118" s="117"/>
      <c r="B1118" s="117"/>
      <c r="C1118" s="81"/>
      <c r="D1118" s="79"/>
      <c r="E1118" s="236"/>
      <c r="F1118" s="236"/>
      <c r="G1118" s="125"/>
      <c r="J1118" s="117"/>
      <c r="K1118" s="117"/>
    </row>
    <row r="1119" spans="1:11" s="56" customFormat="1" ht="16.5" customHeight="1">
      <c r="A1119" s="117"/>
      <c r="B1119" s="117"/>
      <c r="C1119" s="81"/>
      <c r="D1119" s="79"/>
      <c r="E1119" s="236"/>
      <c r="F1119" s="236"/>
      <c r="G1119" s="125"/>
      <c r="J1119" s="117"/>
      <c r="K1119" s="117"/>
    </row>
    <row r="1120" spans="1:11" s="56" customFormat="1" ht="16.5" customHeight="1">
      <c r="A1120" s="117"/>
      <c r="B1120" s="117"/>
      <c r="C1120" s="81"/>
      <c r="D1120" s="79"/>
      <c r="E1120" s="236"/>
      <c r="F1120" s="236"/>
      <c r="G1120" s="125"/>
      <c r="J1120" s="117"/>
      <c r="K1120" s="117"/>
    </row>
    <row r="1121" spans="1:11" s="56" customFormat="1" ht="16.5" customHeight="1">
      <c r="A1121" s="117"/>
      <c r="B1121" s="117"/>
      <c r="C1121" s="81"/>
      <c r="D1121" s="79"/>
      <c r="E1121" s="236"/>
      <c r="F1121" s="236"/>
      <c r="G1121" s="125"/>
      <c r="J1121" s="117"/>
      <c r="K1121" s="117"/>
    </row>
    <row r="1122" spans="1:11" s="56" customFormat="1" ht="16.5" customHeight="1">
      <c r="A1122" s="117"/>
      <c r="B1122" s="117"/>
      <c r="C1122" s="81"/>
      <c r="D1122" s="79"/>
      <c r="E1122" s="236"/>
      <c r="F1122" s="236"/>
      <c r="G1122" s="125"/>
      <c r="J1122" s="117"/>
      <c r="K1122" s="117"/>
    </row>
    <row r="1123" spans="1:11" s="56" customFormat="1" ht="16.5" customHeight="1">
      <c r="A1123" s="117"/>
      <c r="B1123" s="117"/>
      <c r="C1123" s="81"/>
      <c r="D1123" s="79"/>
      <c r="E1123" s="236"/>
      <c r="F1123" s="236"/>
      <c r="G1123" s="125"/>
      <c r="J1123" s="117"/>
      <c r="K1123" s="117"/>
    </row>
    <row r="1124" spans="1:11" s="56" customFormat="1" ht="16.5" customHeight="1">
      <c r="A1124" s="117"/>
      <c r="B1124" s="117"/>
      <c r="C1124" s="81"/>
      <c r="D1124" s="79"/>
      <c r="E1124" s="236"/>
      <c r="F1124" s="236"/>
      <c r="G1124" s="125"/>
      <c r="J1124" s="117"/>
      <c r="K1124" s="117"/>
    </row>
    <row r="1125" spans="1:11" s="56" customFormat="1" ht="16.5" customHeight="1">
      <c r="A1125" s="117"/>
      <c r="B1125" s="117"/>
      <c r="C1125" s="81"/>
      <c r="D1125" s="79"/>
      <c r="E1125" s="236"/>
      <c r="F1125" s="236"/>
      <c r="G1125" s="125"/>
      <c r="J1125" s="117"/>
      <c r="K1125" s="117"/>
    </row>
    <row r="1126" spans="1:11" s="56" customFormat="1" ht="16.5" customHeight="1">
      <c r="A1126" s="117"/>
      <c r="B1126" s="117"/>
      <c r="C1126" s="81"/>
      <c r="D1126" s="79"/>
      <c r="E1126" s="236"/>
      <c r="F1126" s="236"/>
      <c r="G1126" s="125"/>
      <c r="J1126" s="117"/>
      <c r="K1126" s="117"/>
    </row>
    <row r="1127" spans="1:11" s="56" customFormat="1" ht="16.5" customHeight="1">
      <c r="A1127" s="117"/>
      <c r="B1127" s="117"/>
      <c r="C1127" s="81"/>
      <c r="D1127" s="79"/>
      <c r="E1127" s="236"/>
      <c r="F1127" s="236"/>
      <c r="G1127" s="125"/>
      <c r="J1127" s="117"/>
      <c r="K1127" s="117"/>
    </row>
    <row r="1128" spans="1:11" s="56" customFormat="1" ht="16.5" customHeight="1">
      <c r="A1128" s="117"/>
      <c r="B1128" s="117"/>
      <c r="C1128" s="81"/>
      <c r="D1128" s="79"/>
      <c r="E1128" s="236"/>
      <c r="F1128" s="236"/>
      <c r="G1128" s="125"/>
      <c r="J1128" s="117"/>
      <c r="K1128" s="117"/>
    </row>
    <row r="1129" spans="1:11" s="56" customFormat="1" ht="16.5" customHeight="1">
      <c r="A1129" s="117"/>
      <c r="B1129" s="117"/>
      <c r="C1129" s="81"/>
      <c r="D1129" s="79"/>
      <c r="E1129" s="236"/>
      <c r="F1129" s="236"/>
      <c r="G1129" s="125"/>
      <c r="J1129" s="117"/>
      <c r="K1129" s="117"/>
    </row>
    <row r="1130" spans="1:11" s="56" customFormat="1" ht="16.5" customHeight="1">
      <c r="A1130" s="117"/>
      <c r="B1130" s="117"/>
      <c r="C1130" s="81"/>
      <c r="D1130" s="79"/>
      <c r="E1130" s="236"/>
      <c r="F1130" s="236"/>
      <c r="G1130" s="125"/>
      <c r="J1130" s="117"/>
      <c r="K1130" s="117"/>
    </row>
    <row r="1131" spans="1:11" s="56" customFormat="1" ht="16.5" customHeight="1">
      <c r="A1131" s="117"/>
      <c r="B1131" s="117"/>
      <c r="C1131" s="81"/>
      <c r="D1131" s="79"/>
      <c r="E1131" s="236"/>
      <c r="F1131" s="236"/>
      <c r="G1131" s="125"/>
      <c r="J1131" s="117"/>
      <c r="K1131" s="117"/>
    </row>
    <row r="1132" spans="1:11" s="56" customFormat="1" ht="16.5" customHeight="1">
      <c r="A1132" s="117"/>
      <c r="B1132" s="117"/>
      <c r="C1132" s="81"/>
      <c r="D1132" s="79"/>
      <c r="E1132" s="236"/>
      <c r="F1132" s="236"/>
      <c r="G1132" s="125"/>
      <c r="J1132" s="117"/>
      <c r="K1132" s="117"/>
    </row>
    <row r="1133" spans="1:11" s="56" customFormat="1" ht="16.5" customHeight="1">
      <c r="A1133" s="117"/>
      <c r="B1133" s="117"/>
      <c r="C1133" s="81"/>
      <c r="D1133" s="79"/>
      <c r="E1133" s="236"/>
      <c r="F1133" s="236"/>
      <c r="G1133" s="125"/>
      <c r="J1133" s="117"/>
      <c r="K1133" s="117"/>
    </row>
    <row r="1134" spans="1:11" s="56" customFormat="1" ht="16.5" customHeight="1">
      <c r="A1134" s="117"/>
      <c r="B1134" s="117"/>
      <c r="C1134" s="81"/>
      <c r="D1134" s="79"/>
      <c r="E1134" s="236"/>
      <c r="F1134" s="236"/>
      <c r="G1134" s="125"/>
      <c r="J1134" s="117"/>
      <c r="K1134" s="117"/>
    </row>
    <row r="1135" spans="1:11" s="56" customFormat="1" ht="16.5" customHeight="1">
      <c r="A1135" s="117"/>
      <c r="B1135" s="117"/>
      <c r="C1135" s="81"/>
      <c r="D1135" s="79"/>
      <c r="E1135" s="236"/>
      <c r="F1135" s="236"/>
      <c r="G1135" s="125"/>
      <c r="J1135" s="117"/>
      <c r="K1135" s="117"/>
    </row>
    <row r="1136" spans="1:11" s="56" customFormat="1" ht="16.5" customHeight="1">
      <c r="A1136" s="117"/>
      <c r="B1136" s="117"/>
      <c r="C1136" s="81"/>
      <c r="D1136" s="79"/>
      <c r="E1136" s="236"/>
      <c r="F1136" s="236"/>
      <c r="G1136" s="125"/>
      <c r="J1136" s="117"/>
      <c r="K1136" s="117"/>
    </row>
    <row r="1137" spans="1:11" s="56" customFormat="1" ht="16.5" customHeight="1">
      <c r="A1137" s="117"/>
      <c r="B1137" s="117"/>
      <c r="C1137" s="81"/>
      <c r="D1137" s="79"/>
      <c r="E1137" s="236"/>
      <c r="F1137" s="236"/>
      <c r="G1137" s="125"/>
      <c r="J1137" s="117"/>
      <c r="K1137" s="117"/>
    </row>
    <row r="1138" spans="1:11" s="56" customFormat="1" ht="16.5" customHeight="1">
      <c r="A1138" s="117"/>
      <c r="B1138" s="117"/>
      <c r="C1138" s="81"/>
      <c r="D1138" s="79"/>
      <c r="E1138" s="236"/>
      <c r="F1138" s="236"/>
      <c r="G1138" s="125"/>
      <c r="J1138" s="117"/>
      <c r="K1138" s="117"/>
    </row>
    <row r="1139" spans="1:11" s="56" customFormat="1" ht="16.5" customHeight="1">
      <c r="A1139" s="117"/>
      <c r="B1139" s="117"/>
      <c r="C1139" s="81"/>
      <c r="D1139" s="79"/>
      <c r="E1139" s="236"/>
      <c r="F1139" s="236"/>
      <c r="G1139" s="125"/>
      <c r="J1139" s="117"/>
      <c r="K1139" s="117"/>
    </row>
    <row r="1140" spans="1:11" s="56" customFormat="1" ht="16.5" customHeight="1">
      <c r="A1140" s="117"/>
      <c r="B1140" s="117"/>
      <c r="C1140" s="81"/>
      <c r="D1140" s="79"/>
      <c r="E1140" s="236"/>
      <c r="F1140" s="236"/>
      <c r="G1140" s="125"/>
      <c r="J1140" s="117"/>
      <c r="K1140" s="117"/>
    </row>
    <row r="1141" spans="1:11" s="56" customFormat="1" ht="16.5" customHeight="1">
      <c r="A1141" s="117"/>
      <c r="B1141" s="117"/>
      <c r="C1141" s="81"/>
      <c r="D1141" s="79"/>
      <c r="E1141" s="236"/>
      <c r="F1141" s="236"/>
      <c r="G1141" s="125"/>
      <c r="J1141" s="117"/>
      <c r="K1141" s="117"/>
    </row>
    <row r="1142" spans="1:11" s="56" customFormat="1" ht="16.5" customHeight="1">
      <c r="A1142" s="117"/>
      <c r="B1142" s="117"/>
      <c r="C1142" s="81"/>
      <c r="D1142" s="79"/>
      <c r="E1142" s="236"/>
      <c r="F1142" s="236"/>
      <c r="G1142" s="125"/>
      <c r="J1142" s="117"/>
      <c r="K1142" s="117"/>
    </row>
    <row r="1143" spans="1:11" s="56" customFormat="1" ht="16.5" customHeight="1">
      <c r="A1143" s="117"/>
      <c r="B1143" s="117"/>
      <c r="C1143" s="81"/>
      <c r="D1143" s="79"/>
      <c r="E1143" s="236"/>
      <c r="F1143" s="236"/>
      <c r="G1143" s="125"/>
      <c r="J1143" s="117"/>
      <c r="K1143" s="117"/>
    </row>
    <row r="1144" spans="1:11" s="56" customFormat="1" ht="16.5" customHeight="1">
      <c r="A1144" s="117"/>
      <c r="B1144" s="117"/>
      <c r="C1144" s="81"/>
      <c r="D1144" s="79"/>
      <c r="E1144" s="236"/>
      <c r="F1144" s="236"/>
      <c r="G1144" s="125"/>
      <c r="J1144" s="117"/>
      <c r="K1144" s="117"/>
    </row>
    <row r="1145" spans="1:11" s="56" customFormat="1" ht="16.5" customHeight="1">
      <c r="A1145" s="117"/>
      <c r="B1145" s="117"/>
      <c r="C1145" s="81"/>
      <c r="D1145" s="79"/>
      <c r="E1145" s="236"/>
      <c r="F1145" s="236"/>
      <c r="G1145" s="125"/>
      <c r="J1145" s="117"/>
      <c r="K1145" s="117"/>
    </row>
    <row r="1146" spans="1:11" s="56" customFormat="1" ht="16.5" customHeight="1">
      <c r="A1146" s="117"/>
      <c r="B1146" s="117"/>
      <c r="C1146" s="81"/>
      <c r="D1146" s="79"/>
      <c r="E1146" s="236"/>
      <c r="F1146" s="236"/>
      <c r="G1146" s="125"/>
      <c r="J1146" s="117"/>
      <c r="K1146" s="117"/>
    </row>
    <row r="1147" spans="1:11" s="56" customFormat="1" ht="16.5" customHeight="1">
      <c r="A1147" s="117"/>
      <c r="B1147" s="117"/>
      <c r="C1147" s="81"/>
      <c r="D1147" s="79"/>
      <c r="E1147" s="236"/>
      <c r="F1147" s="236"/>
      <c r="G1147" s="125"/>
      <c r="J1147" s="117"/>
      <c r="K1147" s="117"/>
    </row>
    <row r="1148" spans="1:11" s="56" customFormat="1" ht="16.5" customHeight="1">
      <c r="A1148" s="117"/>
      <c r="B1148" s="117"/>
      <c r="C1148" s="81"/>
      <c r="D1148" s="79"/>
      <c r="E1148" s="236"/>
      <c r="F1148" s="236"/>
      <c r="G1148" s="125"/>
      <c r="J1148" s="117"/>
      <c r="K1148" s="117"/>
    </row>
    <row r="1149" spans="1:11" s="56" customFormat="1" ht="16.5" customHeight="1">
      <c r="A1149" s="117"/>
      <c r="B1149" s="117"/>
      <c r="C1149" s="81"/>
      <c r="D1149" s="79"/>
      <c r="E1149" s="236"/>
      <c r="F1149" s="236"/>
      <c r="G1149" s="125"/>
      <c r="J1149" s="117"/>
      <c r="K1149" s="117"/>
    </row>
    <row r="1150" spans="1:11" s="56" customFormat="1" ht="16.5" customHeight="1">
      <c r="A1150" s="117"/>
      <c r="B1150" s="117"/>
      <c r="C1150" s="81"/>
      <c r="D1150" s="79"/>
      <c r="E1150" s="236"/>
      <c r="F1150" s="236"/>
      <c r="G1150" s="125"/>
      <c r="J1150" s="117"/>
      <c r="K1150" s="117"/>
    </row>
    <row r="1151" spans="1:11" s="56" customFormat="1" ht="16.5" customHeight="1">
      <c r="A1151" s="117"/>
      <c r="B1151" s="117"/>
      <c r="C1151" s="81"/>
      <c r="D1151" s="79"/>
      <c r="E1151" s="236"/>
      <c r="F1151" s="236"/>
      <c r="G1151" s="125"/>
      <c r="J1151" s="117"/>
      <c r="K1151" s="117"/>
    </row>
    <row r="1152" spans="1:11" s="56" customFormat="1" ht="16.5" customHeight="1">
      <c r="A1152" s="117"/>
      <c r="B1152" s="117"/>
      <c r="C1152" s="81"/>
      <c r="D1152" s="79"/>
      <c r="E1152" s="236"/>
      <c r="F1152" s="236"/>
      <c r="G1152" s="125"/>
      <c r="J1152" s="117"/>
      <c r="K1152" s="117"/>
    </row>
    <row r="1153" spans="1:11" s="56" customFormat="1" ht="16.5" customHeight="1">
      <c r="A1153" s="117"/>
      <c r="B1153" s="117"/>
      <c r="C1153" s="81"/>
      <c r="D1153" s="79"/>
      <c r="E1153" s="236"/>
      <c r="F1153" s="236"/>
      <c r="G1153" s="125"/>
      <c r="J1153" s="117"/>
      <c r="K1153" s="117"/>
    </row>
    <row r="1154" spans="1:11" s="56" customFormat="1" ht="16.5" customHeight="1">
      <c r="A1154" s="117"/>
      <c r="B1154" s="117"/>
      <c r="C1154" s="81"/>
      <c r="D1154" s="79"/>
      <c r="E1154" s="236"/>
      <c r="F1154" s="236"/>
      <c r="G1154" s="125"/>
      <c r="J1154" s="117"/>
      <c r="K1154" s="117"/>
    </row>
    <row r="1155" spans="1:11" s="56" customFormat="1" ht="16.5" customHeight="1">
      <c r="A1155" s="117"/>
      <c r="B1155" s="117"/>
      <c r="C1155" s="81"/>
      <c r="D1155" s="79"/>
      <c r="E1155" s="236"/>
      <c r="F1155" s="236"/>
      <c r="G1155" s="125"/>
      <c r="J1155" s="117"/>
      <c r="K1155" s="117"/>
    </row>
    <row r="1156" spans="1:11" s="56" customFormat="1" ht="16.5" customHeight="1">
      <c r="A1156" s="117"/>
      <c r="B1156" s="117"/>
      <c r="C1156" s="81"/>
      <c r="D1156" s="79"/>
      <c r="E1156" s="236"/>
      <c r="F1156" s="236"/>
      <c r="G1156" s="125"/>
      <c r="J1156" s="117"/>
      <c r="K1156" s="117"/>
    </row>
    <row r="1157" spans="1:11" s="56" customFormat="1" ht="16.5" customHeight="1">
      <c r="A1157" s="117"/>
      <c r="B1157" s="117"/>
      <c r="C1157" s="81"/>
      <c r="D1157" s="79"/>
      <c r="E1157" s="236"/>
      <c r="F1157" s="236"/>
      <c r="G1157" s="125"/>
      <c r="J1157" s="117"/>
      <c r="K1157" s="117"/>
    </row>
    <row r="1158" spans="1:11" s="56" customFormat="1" ht="16.5" customHeight="1">
      <c r="A1158" s="117"/>
      <c r="B1158" s="117"/>
      <c r="C1158" s="81"/>
      <c r="D1158" s="79"/>
      <c r="E1158" s="236"/>
      <c r="F1158" s="236"/>
      <c r="G1158" s="125"/>
      <c r="J1158" s="117"/>
      <c r="K1158" s="117"/>
    </row>
    <row r="1159" spans="1:11" s="56" customFormat="1" ht="16.5" customHeight="1">
      <c r="A1159" s="117"/>
      <c r="B1159" s="117"/>
      <c r="C1159" s="81"/>
      <c r="D1159" s="79"/>
      <c r="E1159" s="236"/>
      <c r="F1159" s="236"/>
      <c r="G1159" s="125"/>
      <c r="J1159" s="117"/>
      <c r="K1159" s="117"/>
    </row>
    <row r="1160" spans="1:11" s="56" customFormat="1" ht="16.5" customHeight="1">
      <c r="A1160" s="117"/>
      <c r="B1160" s="117"/>
      <c r="C1160" s="81"/>
      <c r="D1160" s="79"/>
      <c r="E1160" s="236"/>
      <c r="F1160" s="236"/>
      <c r="G1160" s="125"/>
      <c r="J1160" s="117"/>
      <c r="K1160" s="117"/>
    </row>
    <row r="1161" spans="1:11" s="56" customFormat="1" ht="16.5" customHeight="1">
      <c r="A1161" s="117"/>
      <c r="B1161" s="117"/>
      <c r="C1161" s="81"/>
      <c r="D1161" s="79"/>
      <c r="E1161" s="236"/>
      <c r="F1161" s="236"/>
      <c r="G1161" s="125"/>
      <c r="J1161" s="117"/>
      <c r="K1161" s="117"/>
    </row>
    <row r="1162" spans="1:11" s="56" customFormat="1" ht="16.5" customHeight="1">
      <c r="A1162" s="117"/>
      <c r="B1162" s="117"/>
      <c r="C1162" s="81"/>
      <c r="D1162" s="79"/>
      <c r="E1162" s="236"/>
      <c r="F1162" s="236"/>
      <c r="G1162" s="125"/>
      <c r="J1162" s="117"/>
      <c r="K1162" s="117"/>
    </row>
    <row r="1163" spans="1:11" s="56" customFormat="1" ht="16.5" customHeight="1">
      <c r="A1163" s="117"/>
      <c r="B1163" s="117"/>
      <c r="C1163" s="81"/>
      <c r="D1163" s="79"/>
      <c r="E1163" s="236"/>
      <c r="F1163" s="236"/>
      <c r="G1163" s="125"/>
      <c r="J1163" s="117"/>
      <c r="K1163" s="117"/>
    </row>
    <row r="1164" spans="1:11" s="56" customFormat="1" ht="16.5" customHeight="1">
      <c r="A1164" s="117"/>
      <c r="B1164" s="117"/>
      <c r="C1164" s="81"/>
      <c r="D1164" s="79"/>
      <c r="E1164" s="236"/>
      <c r="F1164" s="236"/>
      <c r="G1164" s="125"/>
      <c r="J1164" s="117"/>
      <c r="K1164" s="117"/>
    </row>
    <row r="1165" spans="1:11" s="56" customFormat="1" ht="16.5" customHeight="1">
      <c r="A1165" s="117"/>
      <c r="B1165" s="117"/>
      <c r="C1165" s="81"/>
      <c r="D1165" s="79"/>
      <c r="E1165" s="236"/>
      <c r="F1165" s="236"/>
      <c r="G1165" s="125"/>
      <c r="J1165" s="117"/>
      <c r="K1165" s="117"/>
    </row>
    <row r="1166" spans="1:11" s="56" customFormat="1" ht="16.5" customHeight="1">
      <c r="A1166" s="117"/>
      <c r="B1166" s="117"/>
      <c r="C1166" s="81"/>
      <c r="D1166" s="79"/>
      <c r="E1166" s="236"/>
      <c r="F1166" s="236"/>
      <c r="G1166" s="125"/>
      <c r="J1166" s="117"/>
      <c r="K1166" s="117"/>
    </row>
    <row r="1167" spans="1:11" s="56" customFormat="1" ht="16.5" customHeight="1">
      <c r="A1167" s="117"/>
      <c r="B1167" s="117"/>
      <c r="C1167" s="81"/>
      <c r="D1167" s="79"/>
      <c r="E1167" s="236"/>
      <c r="F1167" s="236"/>
      <c r="G1167" s="125"/>
      <c r="J1167" s="117"/>
      <c r="K1167" s="117"/>
    </row>
    <row r="1168" spans="1:11" s="56" customFormat="1" ht="16.5" customHeight="1">
      <c r="A1168" s="117"/>
      <c r="B1168" s="117"/>
      <c r="C1168" s="81"/>
      <c r="D1168" s="79"/>
      <c r="E1168" s="236"/>
      <c r="F1168" s="236"/>
      <c r="G1168" s="125"/>
      <c r="J1168" s="117"/>
      <c r="K1168" s="117"/>
    </row>
    <row r="1169" spans="1:11" s="56" customFormat="1" ht="16.5" customHeight="1">
      <c r="A1169" s="117"/>
      <c r="B1169" s="117"/>
      <c r="C1169" s="81"/>
      <c r="D1169" s="79"/>
      <c r="E1169" s="236"/>
      <c r="F1169" s="236"/>
      <c r="G1169" s="125"/>
      <c r="J1169" s="117"/>
      <c r="K1169" s="117"/>
    </row>
    <row r="1170" spans="1:11" s="56" customFormat="1" ht="16.5" customHeight="1">
      <c r="A1170" s="117"/>
      <c r="B1170" s="117"/>
      <c r="C1170" s="81"/>
      <c r="D1170" s="79"/>
      <c r="E1170" s="236"/>
      <c r="F1170" s="236"/>
      <c r="G1170" s="125"/>
      <c r="J1170" s="117"/>
      <c r="K1170" s="117"/>
    </row>
    <row r="1171" spans="1:11" s="56" customFormat="1" ht="16.5" customHeight="1">
      <c r="A1171" s="117"/>
      <c r="B1171" s="117"/>
      <c r="C1171" s="81"/>
      <c r="D1171" s="79"/>
      <c r="E1171" s="236"/>
      <c r="F1171" s="236"/>
      <c r="G1171" s="125"/>
      <c r="J1171" s="117"/>
      <c r="K1171" s="117"/>
    </row>
    <row r="1172" spans="1:11" s="56" customFormat="1" ht="16.5" customHeight="1">
      <c r="A1172" s="117"/>
      <c r="B1172" s="117"/>
      <c r="C1172" s="81"/>
      <c r="D1172" s="79"/>
      <c r="E1172" s="236"/>
      <c r="F1172" s="236"/>
      <c r="G1172" s="125"/>
      <c r="J1172" s="117"/>
      <c r="K1172" s="117"/>
    </row>
    <row r="1173" spans="1:11" s="56" customFormat="1" ht="16.5" customHeight="1">
      <c r="A1173" s="117"/>
      <c r="B1173" s="117"/>
      <c r="C1173" s="81"/>
      <c r="D1173" s="79"/>
      <c r="E1173" s="236"/>
      <c r="F1173" s="236"/>
      <c r="G1173" s="125"/>
      <c r="J1173" s="117"/>
      <c r="K1173" s="117"/>
    </row>
    <row r="1174" spans="1:11" s="56" customFormat="1" ht="16.5" customHeight="1">
      <c r="A1174" s="117"/>
      <c r="B1174" s="117"/>
      <c r="C1174" s="81"/>
      <c r="D1174" s="79"/>
      <c r="E1174" s="236"/>
      <c r="F1174" s="236"/>
      <c r="G1174" s="125"/>
      <c r="J1174" s="117"/>
      <c r="K1174" s="117"/>
    </row>
    <row r="1175" spans="1:11" s="56" customFormat="1" ht="16.5" customHeight="1">
      <c r="A1175" s="117"/>
      <c r="B1175" s="117"/>
      <c r="C1175" s="81"/>
      <c r="D1175" s="79"/>
      <c r="E1175" s="236"/>
      <c r="F1175" s="236"/>
      <c r="G1175" s="125"/>
      <c r="J1175" s="117"/>
      <c r="K1175" s="117"/>
    </row>
    <row r="1176" spans="1:11" s="56" customFormat="1" ht="16.5" customHeight="1">
      <c r="A1176" s="117"/>
      <c r="B1176" s="117"/>
      <c r="C1176" s="81"/>
      <c r="D1176" s="79"/>
      <c r="E1176" s="236"/>
      <c r="F1176" s="236"/>
      <c r="G1176" s="125"/>
      <c r="J1176" s="117"/>
      <c r="K1176" s="117"/>
    </row>
    <row r="1177" spans="1:11" s="56" customFormat="1" ht="16.5" customHeight="1">
      <c r="A1177" s="117"/>
      <c r="B1177" s="117"/>
      <c r="C1177" s="81"/>
      <c r="D1177" s="79"/>
      <c r="E1177" s="236"/>
      <c r="F1177" s="236"/>
      <c r="G1177" s="125"/>
      <c r="J1177" s="117"/>
      <c r="K1177" s="117"/>
    </row>
    <row r="1178" spans="1:11" s="56" customFormat="1" ht="16.5" customHeight="1">
      <c r="A1178" s="117"/>
      <c r="B1178" s="117"/>
      <c r="C1178" s="81"/>
      <c r="D1178" s="79"/>
      <c r="E1178" s="236"/>
      <c r="F1178" s="236"/>
      <c r="G1178" s="125"/>
      <c r="J1178" s="117"/>
      <c r="K1178" s="117"/>
    </row>
    <row r="1179" spans="1:11" s="56" customFormat="1" ht="16.5" customHeight="1">
      <c r="A1179" s="117"/>
      <c r="B1179" s="117"/>
      <c r="C1179" s="81"/>
      <c r="D1179" s="79"/>
      <c r="E1179" s="236"/>
      <c r="F1179" s="236"/>
      <c r="G1179" s="125"/>
      <c r="J1179" s="117"/>
      <c r="K1179" s="117"/>
    </row>
    <row r="1180" spans="1:11" s="56" customFormat="1" ht="16.5" customHeight="1">
      <c r="A1180" s="117"/>
      <c r="B1180" s="117"/>
      <c r="C1180" s="81"/>
      <c r="D1180" s="79"/>
      <c r="E1180" s="236"/>
      <c r="F1180" s="236"/>
      <c r="G1180" s="125"/>
      <c r="J1180" s="117"/>
      <c r="K1180" s="117"/>
    </row>
    <row r="1181" spans="1:11" s="56" customFormat="1" ht="16.5" customHeight="1">
      <c r="A1181" s="117"/>
      <c r="B1181" s="117"/>
      <c r="C1181" s="81"/>
      <c r="D1181" s="79"/>
      <c r="E1181" s="236"/>
      <c r="F1181" s="236"/>
      <c r="G1181" s="125"/>
      <c r="J1181" s="117"/>
      <c r="K1181" s="117"/>
    </row>
    <row r="1182" spans="1:11" s="56" customFormat="1" ht="16.5" customHeight="1">
      <c r="A1182" s="117"/>
      <c r="B1182" s="117"/>
      <c r="C1182" s="81"/>
      <c r="D1182" s="79"/>
      <c r="E1182" s="236"/>
      <c r="F1182" s="236"/>
      <c r="G1182" s="125"/>
      <c r="J1182" s="117"/>
      <c r="K1182" s="117"/>
    </row>
    <row r="1183" spans="1:11" s="56" customFormat="1" ht="16.5" customHeight="1">
      <c r="A1183" s="117"/>
      <c r="B1183" s="117"/>
      <c r="C1183" s="81"/>
      <c r="D1183" s="79"/>
      <c r="E1183" s="236"/>
      <c r="F1183" s="236"/>
      <c r="G1183" s="125"/>
      <c r="J1183" s="117"/>
      <c r="K1183" s="117"/>
    </row>
    <row r="1184" spans="1:11" s="56" customFormat="1" ht="16.5" customHeight="1">
      <c r="A1184" s="117"/>
      <c r="B1184" s="117"/>
      <c r="C1184" s="81"/>
      <c r="D1184" s="79"/>
      <c r="E1184" s="236"/>
      <c r="F1184" s="236"/>
      <c r="G1184" s="125"/>
      <c r="J1184" s="117"/>
      <c r="K1184" s="117"/>
    </row>
    <row r="1185" spans="1:11" s="56" customFormat="1" ht="16.5" customHeight="1">
      <c r="A1185" s="117"/>
      <c r="B1185" s="117"/>
      <c r="C1185" s="81"/>
      <c r="D1185" s="79"/>
      <c r="E1185" s="236"/>
      <c r="F1185" s="236"/>
      <c r="G1185" s="125"/>
      <c r="J1185" s="117"/>
      <c r="K1185" s="117"/>
    </row>
    <row r="1186" spans="1:11" s="56" customFormat="1" ht="16.5" customHeight="1">
      <c r="A1186" s="117"/>
      <c r="B1186" s="117"/>
      <c r="C1186" s="81"/>
      <c r="D1186" s="79"/>
      <c r="E1186" s="236"/>
      <c r="F1186" s="236"/>
      <c r="G1186" s="125"/>
      <c r="J1186" s="117"/>
      <c r="K1186" s="117"/>
    </row>
    <row r="1187" spans="1:11" s="56" customFormat="1" ht="16.5" customHeight="1">
      <c r="A1187" s="117"/>
      <c r="B1187" s="117"/>
      <c r="C1187" s="81"/>
      <c r="D1187" s="79"/>
      <c r="E1187" s="236"/>
      <c r="F1187" s="236"/>
      <c r="G1187" s="125"/>
      <c r="J1187" s="117"/>
      <c r="K1187" s="117"/>
    </row>
    <row r="1188" spans="1:11" s="56" customFormat="1" ht="16.5" customHeight="1">
      <c r="A1188" s="117"/>
      <c r="B1188" s="117"/>
      <c r="C1188" s="81"/>
      <c r="D1188" s="79"/>
      <c r="E1188" s="236"/>
      <c r="F1188" s="236"/>
      <c r="G1188" s="125"/>
      <c r="J1188" s="117"/>
      <c r="K1188" s="117"/>
    </row>
    <row r="1189" spans="1:11" s="56" customFormat="1" ht="16.5" customHeight="1">
      <c r="A1189" s="117"/>
      <c r="B1189" s="117"/>
      <c r="C1189" s="81"/>
      <c r="D1189" s="79"/>
      <c r="E1189" s="236"/>
      <c r="F1189" s="236"/>
      <c r="G1189" s="125"/>
      <c r="J1189" s="117"/>
      <c r="K1189" s="117"/>
    </row>
    <row r="1190" spans="1:11" s="56" customFormat="1" ht="16.5" customHeight="1">
      <c r="A1190" s="117"/>
      <c r="B1190" s="117"/>
      <c r="C1190" s="81"/>
      <c r="D1190" s="79"/>
      <c r="E1190" s="236"/>
      <c r="F1190" s="236"/>
      <c r="G1190" s="125"/>
      <c r="J1190" s="117"/>
      <c r="K1190" s="117"/>
    </row>
    <row r="1191" spans="1:11" s="56" customFormat="1" ht="16.5" customHeight="1">
      <c r="A1191" s="117"/>
      <c r="B1191" s="117"/>
      <c r="C1191" s="81"/>
      <c r="D1191" s="79"/>
      <c r="E1191" s="236"/>
      <c r="F1191" s="236"/>
      <c r="G1191" s="125"/>
      <c r="J1191" s="117"/>
      <c r="K1191" s="117"/>
    </row>
    <row r="1192" spans="1:11" s="56" customFormat="1" ht="16.5" customHeight="1">
      <c r="A1192" s="117"/>
      <c r="B1192" s="117"/>
      <c r="C1192" s="81"/>
      <c r="D1192" s="79"/>
      <c r="E1192" s="236"/>
      <c r="F1192" s="236"/>
      <c r="G1192" s="125"/>
      <c r="J1192" s="117"/>
      <c r="K1192" s="117"/>
    </row>
    <row r="1193" spans="1:11" s="56" customFormat="1" ht="16.5" customHeight="1">
      <c r="A1193" s="117"/>
      <c r="B1193" s="117"/>
      <c r="C1193" s="81"/>
      <c r="D1193" s="79"/>
      <c r="E1193" s="236"/>
      <c r="F1193" s="236"/>
      <c r="G1193" s="125"/>
      <c r="J1193" s="117"/>
      <c r="K1193" s="117"/>
    </row>
    <row r="1194" spans="1:11" s="56" customFormat="1" ht="16.5" customHeight="1">
      <c r="A1194" s="117"/>
      <c r="B1194" s="117"/>
      <c r="C1194" s="81"/>
      <c r="D1194" s="79"/>
      <c r="E1194" s="236"/>
      <c r="F1194" s="236"/>
      <c r="G1194" s="125"/>
      <c r="J1194" s="117"/>
      <c r="K1194" s="117"/>
    </row>
    <row r="1195" spans="1:11" s="56" customFormat="1" ht="16.5" customHeight="1">
      <c r="A1195" s="117"/>
      <c r="B1195" s="117"/>
      <c r="C1195" s="81"/>
      <c r="D1195" s="79"/>
      <c r="E1195" s="236"/>
      <c r="F1195" s="236"/>
      <c r="G1195" s="125"/>
      <c r="J1195" s="117"/>
      <c r="K1195" s="117"/>
    </row>
    <row r="1196" spans="1:11" s="56" customFormat="1" ht="16.5" customHeight="1">
      <c r="A1196" s="117"/>
      <c r="B1196" s="117"/>
      <c r="C1196" s="81"/>
      <c r="D1196" s="79"/>
      <c r="E1196" s="236"/>
      <c r="F1196" s="236"/>
      <c r="G1196" s="125"/>
      <c r="J1196" s="117"/>
      <c r="K1196" s="117"/>
    </row>
    <row r="1197" spans="1:11" s="56" customFormat="1" ht="16.5" customHeight="1">
      <c r="A1197" s="117"/>
      <c r="B1197" s="117"/>
      <c r="C1197" s="81"/>
      <c r="D1197" s="79"/>
      <c r="E1197" s="236"/>
      <c r="F1197" s="236"/>
      <c r="G1197" s="125"/>
      <c r="J1197" s="117"/>
      <c r="K1197" s="117"/>
    </row>
    <row r="1198" spans="1:11" s="56" customFormat="1" ht="16.5" customHeight="1">
      <c r="A1198" s="117"/>
      <c r="B1198" s="117"/>
      <c r="C1198" s="81"/>
      <c r="D1198" s="79"/>
      <c r="E1198" s="236"/>
      <c r="F1198" s="236"/>
      <c r="G1198" s="125"/>
      <c r="J1198" s="117"/>
      <c r="K1198" s="117"/>
    </row>
    <row r="1199" spans="1:11" s="56" customFormat="1" ht="16.5" customHeight="1">
      <c r="A1199" s="117"/>
      <c r="B1199" s="117"/>
      <c r="C1199" s="81"/>
      <c r="D1199" s="79"/>
      <c r="E1199" s="236"/>
      <c r="F1199" s="236"/>
      <c r="G1199" s="125"/>
      <c r="J1199" s="117"/>
      <c r="K1199" s="117"/>
    </row>
    <row r="1200" spans="1:11" s="56" customFormat="1" ht="16.5" customHeight="1">
      <c r="A1200" s="117"/>
      <c r="B1200" s="117"/>
      <c r="C1200" s="81"/>
      <c r="D1200" s="79"/>
      <c r="E1200" s="236"/>
      <c r="F1200" s="236"/>
      <c r="G1200" s="125"/>
      <c r="J1200" s="117"/>
      <c r="K1200" s="117"/>
    </row>
    <row r="1201" spans="1:11" s="56" customFormat="1" ht="16.5" customHeight="1">
      <c r="A1201" s="117"/>
      <c r="B1201" s="117"/>
      <c r="C1201" s="81"/>
      <c r="D1201" s="79"/>
      <c r="E1201" s="236"/>
      <c r="F1201" s="236"/>
      <c r="G1201" s="125"/>
      <c r="J1201" s="117"/>
      <c r="K1201" s="117"/>
    </row>
    <row r="1202" spans="1:11" s="56" customFormat="1" ht="16.5" customHeight="1">
      <c r="A1202" s="117"/>
      <c r="B1202" s="117"/>
      <c r="C1202" s="81"/>
      <c r="D1202" s="79"/>
      <c r="E1202" s="236"/>
      <c r="F1202" s="236"/>
      <c r="G1202" s="125"/>
      <c r="J1202" s="117"/>
      <c r="K1202" s="117"/>
    </row>
    <row r="1203" spans="1:11" s="56" customFormat="1" ht="16.5" customHeight="1">
      <c r="A1203" s="117"/>
      <c r="B1203" s="117"/>
      <c r="C1203" s="81"/>
      <c r="D1203" s="79"/>
      <c r="E1203" s="236"/>
      <c r="F1203" s="236"/>
      <c r="G1203" s="125"/>
      <c r="J1203" s="117"/>
      <c r="K1203" s="117"/>
    </row>
    <row r="1204" spans="1:11" s="56" customFormat="1" ht="16.5" customHeight="1">
      <c r="A1204" s="117"/>
      <c r="B1204" s="117"/>
      <c r="C1204" s="81"/>
      <c r="D1204" s="79"/>
      <c r="E1204" s="236"/>
      <c r="F1204" s="236"/>
      <c r="G1204" s="125"/>
      <c r="J1204" s="117"/>
      <c r="K1204" s="117"/>
    </row>
    <row r="1205" spans="1:11" s="56" customFormat="1" ht="16.5" customHeight="1">
      <c r="A1205" s="117"/>
      <c r="B1205" s="117"/>
      <c r="C1205" s="81"/>
      <c r="D1205" s="79"/>
      <c r="E1205" s="236"/>
      <c r="F1205" s="236"/>
      <c r="G1205" s="125"/>
      <c r="J1205" s="117"/>
      <c r="K1205" s="117"/>
    </row>
    <row r="1206" spans="1:11" s="56" customFormat="1" ht="16.5" customHeight="1">
      <c r="A1206" s="117"/>
      <c r="B1206" s="117"/>
      <c r="C1206" s="81"/>
      <c r="D1206" s="79"/>
      <c r="E1206" s="236"/>
      <c r="F1206" s="236"/>
      <c r="G1206" s="125"/>
      <c r="J1206" s="117"/>
      <c r="K1206" s="117"/>
    </row>
    <row r="1207" spans="1:11" s="56" customFormat="1" ht="16.5" customHeight="1">
      <c r="A1207" s="117"/>
      <c r="B1207" s="117"/>
      <c r="C1207" s="81"/>
      <c r="D1207" s="79"/>
      <c r="E1207" s="236"/>
      <c r="F1207" s="236"/>
      <c r="G1207" s="125"/>
      <c r="J1207" s="117"/>
      <c r="K1207" s="117"/>
    </row>
    <row r="1208" spans="1:11" s="56" customFormat="1" ht="16.5" customHeight="1">
      <c r="A1208" s="117"/>
      <c r="B1208" s="117"/>
      <c r="C1208" s="81"/>
      <c r="D1208" s="79"/>
      <c r="E1208" s="236"/>
      <c r="F1208" s="236"/>
      <c r="G1208" s="125"/>
      <c r="J1208" s="117"/>
      <c r="K1208" s="117"/>
    </row>
    <row r="1209" spans="1:11" s="56" customFormat="1" ht="16.5" customHeight="1">
      <c r="A1209" s="117"/>
      <c r="B1209" s="117"/>
      <c r="C1209" s="81"/>
      <c r="D1209" s="79"/>
      <c r="E1209" s="236"/>
      <c r="F1209" s="236"/>
      <c r="G1209" s="125"/>
      <c r="J1209" s="117"/>
      <c r="K1209" s="117"/>
    </row>
    <row r="1210" spans="1:11" s="56" customFormat="1" ht="16.5" customHeight="1">
      <c r="A1210" s="117"/>
      <c r="B1210" s="117"/>
      <c r="C1210" s="81"/>
      <c r="D1210" s="79"/>
      <c r="E1210" s="236"/>
      <c r="F1210" s="236"/>
      <c r="G1210" s="125"/>
      <c r="J1210" s="117"/>
      <c r="K1210" s="117"/>
    </row>
    <row r="1211" spans="1:11" s="56" customFormat="1" ht="16.5" customHeight="1">
      <c r="A1211" s="117"/>
      <c r="B1211" s="117"/>
      <c r="C1211" s="81"/>
      <c r="D1211" s="79"/>
      <c r="E1211" s="236"/>
      <c r="F1211" s="236"/>
      <c r="G1211" s="125"/>
      <c r="J1211" s="117"/>
      <c r="K1211" s="117"/>
    </row>
    <row r="1212" spans="1:11" s="56" customFormat="1" ht="16.5" customHeight="1">
      <c r="A1212" s="117"/>
      <c r="B1212" s="117"/>
      <c r="C1212" s="81"/>
      <c r="D1212" s="79"/>
      <c r="E1212" s="236"/>
      <c r="F1212" s="236"/>
      <c r="G1212" s="125"/>
      <c r="J1212" s="117"/>
      <c r="K1212" s="117"/>
    </row>
    <row r="1213" spans="1:11" s="56" customFormat="1" ht="16.5" customHeight="1">
      <c r="A1213" s="117"/>
      <c r="B1213" s="117"/>
      <c r="C1213" s="81"/>
      <c r="D1213" s="79"/>
      <c r="E1213" s="236"/>
      <c r="F1213" s="236"/>
      <c r="G1213" s="125"/>
      <c r="J1213" s="117"/>
      <c r="K1213" s="117"/>
    </row>
    <row r="1214" spans="1:11" s="56" customFormat="1" ht="16.5" customHeight="1">
      <c r="A1214" s="117"/>
      <c r="B1214" s="117"/>
      <c r="C1214" s="81"/>
      <c r="D1214" s="79"/>
      <c r="E1214" s="236"/>
      <c r="F1214" s="236"/>
      <c r="G1214" s="125"/>
      <c r="J1214" s="117"/>
      <c r="K1214" s="117"/>
    </row>
    <row r="1215" spans="1:11" s="56" customFormat="1" ht="16.5" customHeight="1">
      <c r="A1215" s="117"/>
      <c r="B1215" s="117"/>
      <c r="C1215" s="81"/>
      <c r="D1215" s="79"/>
      <c r="E1215" s="236"/>
      <c r="F1215" s="236"/>
      <c r="G1215" s="125"/>
      <c r="J1215" s="117"/>
      <c r="K1215" s="117"/>
    </row>
    <row r="1216" spans="1:11" s="56" customFormat="1" ht="16.5" customHeight="1">
      <c r="A1216" s="117"/>
      <c r="B1216" s="117"/>
      <c r="C1216" s="81"/>
      <c r="D1216" s="79"/>
      <c r="E1216" s="236"/>
      <c r="F1216" s="236"/>
      <c r="G1216" s="125"/>
      <c r="J1216" s="117"/>
      <c r="K1216" s="117"/>
    </row>
    <row r="1217" spans="1:11" s="56" customFormat="1" ht="16.5" customHeight="1">
      <c r="A1217" s="117"/>
      <c r="B1217" s="117"/>
      <c r="C1217" s="81"/>
      <c r="D1217" s="79"/>
      <c r="E1217" s="236"/>
      <c r="F1217" s="236"/>
      <c r="G1217" s="125"/>
      <c r="J1217" s="117"/>
      <c r="K1217" s="117"/>
    </row>
    <row r="1218" spans="1:11" s="56" customFormat="1" ht="16.5" customHeight="1">
      <c r="A1218" s="117"/>
      <c r="B1218" s="117"/>
      <c r="C1218" s="81"/>
      <c r="D1218" s="79"/>
      <c r="E1218" s="236"/>
      <c r="F1218" s="236"/>
      <c r="G1218" s="125"/>
      <c r="J1218" s="117"/>
      <c r="K1218" s="117"/>
    </row>
    <row r="1219" spans="1:11" s="56" customFormat="1" ht="16.5" customHeight="1">
      <c r="A1219" s="117"/>
      <c r="B1219" s="117"/>
      <c r="C1219" s="81"/>
      <c r="D1219" s="79"/>
      <c r="E1219" s="236"/>
      <c r="F1219" s="236"/>
      <c r="G1219" s="125"/>
      <c r="J1219" s="117"/>
      <c r="K1219" s="117"/>
    </row>
    <row r="1220" spans="1:11" s="56" customFormat="1" ht="16.5" customHeight="1">
      <c r="A1220" s="117"/>
      <c r="B1220" s="117"/>
      <c r="C1220" s="81"/>
      <c r="D1220" s="79"/>
      <c r="E1220" s="236"/>
      <c r="F1220" s="236"/>
      <c r="G1220" s="125"/>
      <c r="J1220" s="117"/>
      <c r="K1220" s="117"/>
    </row>
    <row r="1221" spans="1:11" s="56" customFormat="1" ht="16.5" customHeight="1">
      <c r="A1221" s="117"/>
      <c r="B1221" s="117"/>
      <c r="C1221" s="81"/>
      <c r="D1221" s="79"/>
      <c r="E1221" s="236"/>
      <c r="F1221" s="236"/>
      <c r="G1221" s="125"/>
      <c r="J1221" s="117"/>
      <c r="K1221" s="117"/>
    </row>
    <row r="1222" spans="1:11" s="56" customFormat="1" ht="16.5" customHeight="1">
      <c r="A1222" s="117"/>
      <c r="B1222" s="117"/>
      <c r="C1222" s="81"/>
      <c r="D1222" s="79"/>
      <c r="E1222" s="236"/>
      <c r="F1222" s="236"/>
      <c r="G1222" s="125"/>
      <c r="J1222" s="117"/>
      <c r="K1222" s="117"/>
    </row>
    <row r="1223" spans="1:11" s="56" customFormat="1" ht="16.5" customHeight="1">
      <c r="A1223" s="117"/>
      <c r="B1223" s="117"/>
      <c r="C1223" s="81"/>
      <c r="D1223" s="79"/>
      <c r="E1223" s="236"/>
      <c r="F1223" s="236"/>
      <c r="G1223" s="125"/>
      <c r="J1223" s="117"/>
      <c r="K1223" s="117"/>
    </row>
    <row r="1224" spans="1:11" s="56" customFormat="1" ht="16.5" customHeight="1">
      <c r="A1224" s="117"/>
      <c r="B1224" s="117"/>
      <c r="C1224" s="81"/>
      <c r="D1224" s="79"/>
      <c r="E1224" s="236"/>
      <c r="F1224" s="236"/>
      <c r="G1224" s="125"/>
      <c r="J1224" s="117"/>
      <c r="K1224" s="117"/>
    </row>
    <row r="1225" spans="1:11" s="56" customFormat="1" ht="16.5" customHeight="1">
      <c r="A1225" s="117"/>
      <c r="B1225" s="117"/>
      <c r="C1225" s="81"/>
      <c r="D1225" s="79"/>
      <c r="E1225" s="236"/>
      <c r="F1225" s="236"/>
      <c r="G1225" s="125"/>
      <c r="J1225" s="117"/>
      <c r="K1225" s="117"/>
    </row>
    <row r="1226" spans="1:11" s="56" customFormat="1" ht="16.5" customHeight="1">
      <c r="A1226" s="117"/>
      <c r="B1226" s="117"/>
      <c r="C1226" s="81"/>
      <c r="D1226" s="79"/>
      <c r="E1226" s="236"/>
      <c r="F1226" s="236"/>
      <c r="G1226" s="125"/>
      <c r="J1226" s="117"/>
      <c r="K1226" s="117"/>
    </row>
    <row r="1227" spans="1:11" s="56" customFormat="1" ht="16.5" customHeight="1">
      <c r="A1227" s="117"/>
      <c r="B1227" s="117"/>
      <c r="C1227" s="81"/>
      <c r="D1227" s="79"/>
      <c r="E1227" s="236"/>
      <c r="F1227" s="236"/>
      <c r="G1227" s="125"/>
      <c r="J1227" s="117"/>
      <c r="K1227" s="117"/>
    </row>
    <row r="1228" spans="1:11" s="56" customFormat="1" ht="16.5" customHeight="1">
      <c r="A1228" s="117"/>
      <c r="B1228" s="117"/>
      <c r="C1228" s="81"/>
      <c r="D1228" s="79"/>
      <c r="E1228" s="236"/>
      <c r="F1228" s="236"/>
      <c r="G1228" s="125"/>
      <c r="J1228" s="117"/>
      <c r="K1228" s="117"/>
    </row>
    <row r="1229" spans="1:11" s="56" customFormat="1" ht="16.5" customHeight="1">
      <c r="A1229" s="117"/>
      <c r="B1229" s="117"/>
      <c r="C1229" s="81"/>
      <c r="D1229" s="79"/>
      <c r="E1229" s="236"/>
      <c r="F1229" s="236"/>
      <c r="G1229" s="125"/>
      <c r="J1229" s="117"/>
      <c r="K1229" s="117"/>
    </row>
    <row r="1230" spans="1:11" s="56" customFormat="1" ht="16.5" customHeight="1">
      <c r="A1230" s="117"/>
      <c r="B1230" s="117"/>
      <c r="C1230" s="81"/>
      <c r="D1230" s="79"/>
      <c r="E1230" s="236"/>
      <c r="F1230" s="236"/>
      <c r="G1230" s="125"/>
      <c r="J1230" s="117"/>
      <c r="K1230" s="117"/>
    </row>
    <row r="1231" spans="1:11" s="56" customFormat="1" ht="16.5" customHeight="1">
      <c r="A1231" s="117"/>
      <c r="B1231" s="117"/>
      <c r="C1231" s="81"/>
      <c r="D1231" s="79"/>
      <c r="E1231" s="236"/>
      <c r="F1231" s="236"/>
      <c r="G1231" s="125"/>
      <c r="J1231" s="117"/>
      <c r="K1231" s="117"/>
    </row>
    <row r="1232" spans="1:11" s="56" customFormat="1" ht="16.5" customHeight="1">
      <c r="A1232" s="117"/>
      <c r="B1232" s="117"/>
      <c r="C1232" s="81"/>
      <c r="D1232" s="79"/>
      <c r="E1232" s="236"/>
      <c r="F1232" s="236"/>
      <c r="G1232" s="125"/>
      <c r="J1232" s="117"/>
      <c r="K1232" s="117"/>
    </row>
    <row r="1233" spans="1:11" s="56" customFormat="1" ht="16.5" customHeight="1">
      <c r="A1233" s="117"/>
      <c r="B1233" s="117"/>
      <c r="C1233" s="81"/>
      <c r="D1233" s="79"/>
      <c r="E1233" s="236"/>
      <c r="F1233" s="236"/>
      <c r="G1233" s="125"/>
      <c r="J1233" s="117"/>
      <c r="K1233" s="117"/>
    </row>
    <row r="1234" spans="1:11" s="56" customFormat="1" ht="16.5" customHeight="1">
      <c r="A1234" s="117"/>
      <c r="B1234" s="117"/>
      <c r="C1234" s="81"/>
      <c r="D1234" s="79"/>
      <c r="E1234" s="236"/>
      <c r="F1234" s="236"/>
      <c r="G1234" s="125"/>
      <c r="J1234" s="117"/>
      <c r="K1234" s="117"/>
    </row>
    <row r="1235" spans="1:11" s="56" customFormat="1" ht="16.5" customHeight="1">
      <c r="A1235" s="117"/>
      <c r="B1235" s="117"/>
      <c r="C1235" s="81"/>
      <c r="D1235" s="79"/>
      <c r="E1235" s="236"/>
      <c r="F1235" s="236"/>
      <c r="G1235" s="125"/>
      <c r="J1235" s="117"/>
      <c r="K1235" s="117"/>
    </row>
    <row r="1236" spans="1:11" s="56" customFormat="1" ht="16.5" customHeight="1">
      <c r="A1236" s="117"/>
      <c r="B1236" s="117"/>
      <c r="C1236" s="81"/>
      <c r="D1236" s="79"/>
      <c r="E1236" s="236"/>
      <c r="F1236" s="236"/>
      <c r="G1236" s="125"/>
      <c r="J1236" s="117"/>
      <c r="K1236" s="117"/>
    </row>
    <row r="1237" spans="1:11" s="56" customFormat="1" ht="16.5" customHeight="1">
      <c r="A1237" s="117"/>
      <c r="B1237" s="117"/>
      <c r="C1237" s="81"/>
      <c r="D1237" s="79"/>
      <c r="E1237" s="236"/>
      <c r="F1237" s="236"/>
      <c r="G1237" s="125"/>
      <c r="J1237" s="117"/>
      <c r="K1237" s="117"/>
    </row>
    <row r="1238" spans="1:11" s="56" customFormat="1" ht="16.5" customHeight="1">
      <c r="A1238" s="117"/>
      <c r="B1238" s="117"/>
      <c r="C1238" s="81"/>
      <c r="D1238" s="79"/>
      <c r="E1238" s="236"/>
      <c r="F1238" s="236"/>
      <c r="G1238" s="125"/>
      <c r="J1238" s="117"/>
      <c r="K1238" s="117"/>
    </row>
    <row r="1239" spans="1:11" s="56" customFormat="1" ht="16.5" customHeight="1">
      <c r="A1239" s="117"/>
      <c r="B1239" s="117"/>
      <c r="C1239" s="81"/>
      <c r="D1239" s="79"/>
      <c r="E1239" s="236"/>
      <c r="F1239" s="236"/>
      <c r="G1239" s="125"/>
      <c r="J1239" s="117"/>
      <c r="K1239" s="117"/>
    </row>
    <row r="1240" spans="1:11" s="56" customFormat="1" ht="16.5" customHeight="1">
      <c r="A1240" s="117"/>
      <c r="B1240" s="117"/>
      <c r="C1240" s="81"/>
      <c r="D1240" s="79"/>
      <c r="E1240" s="236"/>
      <c r="F1240" s="236"/>
      <c r="G1240" s="125"/>
      <c r="J1240" s="117"/>
      <c r="K1240" s="117"/>
    </row>
    <row r="1241" spans="1:11" s="56" customFormat="1" ht="16.5" customHeight="1">
      <c r="A1241" s="117"/>
      <c r="B1241" s="117"/>
      <c r="C1241" s="81"/>
      <c r="D1241" s="79"/>
      <c r="E1241" s="236"/>
      <c r="F1241" s="236"/>
      <c r="G1241" s="125"/>
      <c r="J1241" s="117"/>
      <c r="K1241" s="117"/>
    </row>
    <row r="1242" spans="1:11" s="56" customFormat="1" ht="16.5" customHeight="1">
      <c r="A1242" s="117"/>
      <c r="B1242" s="117"/>
      <c r="C1242" s="81"/>
      <c r="D1242" s="79"/>
      <c r="E1242" s="236"/>
      <c r="F1242" s="236"/>
      <c r="G1242" s="125"/>
      <c r="J1242" s="117"/>
      <c r="K1242" s="117"/>
    </row>
    <row r="1243" spans="1:11" s="56" customFormat="1" ht="16.5" customHeight="1">
      <c r="A1243" s="117"/>
      <c r="B1243" s="117"/>
      <c r="C1243" s="81"/>
      <c r="D1243" s="79"/>
      <c r="E1243" s="236"/>
      <c r="F1243" s="236"/>
      <c r="G1243" s="125"/>
      <c r="J1243" s="117"/>
      <c r="K1243" s="117"/>
    </row>
    <row r="1244" spans="1:11" s="56" customFormat="1" ht="16.5" customHeight="1">
      <c r="A1244" s="117"/>
      <c r="B1244" s="117"/>
      <c r="C1244" s="81"/>
      <c r="D1244" s="79"/>
      <c r="E1244" s="236"/>
      <c r="F1244" s="236"/>
      <c r="G1244" s="125"/>
      <c r="J1244" s="117"/>
      <c r="K1244" s="117"/>
    </row>
    <row r="1245" spans="1:11" s="56" customFormat="1" ht="16.5" customHeight="1">
      <c r="A1245" s="117"/>
      <c r="B1245" s="117"/>
      <c r="C1245" s="81"/>
      <c r="D1245" s="79"/>
      <c r="E1245" s="236"/>
      <c r="F1245" s="236"/>
      <c r="G1245" s="125"/>
      <c r="J1245" s="117"/>
      <c r="K1245" s="117"/>
    </row>
    <row r="1246" spans="1:11" s="56" customFormat="1" ht="16.5" customHeight="1">
      <c r="A1246" s="117"/>
      <c r="B1246" s="117"/>
      <c r="C1246" s="81"/>
      <c r="D1246" s="79"/>
      <c r="E1246" s="236"/>
      <c r="F1246" s="236"/>
      <c r="G1246" s="125"/>
      <c r="J1246" s="117"/>
      <c r="K1246" s="117"/>
    </row>
    <row r="1247" spans="1:11" s="56" customFormat="1" ht="16.5" customHeight="1">
      <c r="A1247" s="117"/>
      <c r="B1247" s="117"/>
      <c r="C1247" s="81"/>
      <c r="D1247" s="79"/>
      <c r="E1247" s="236"/>
      <c r="F1247" s="236"/>
      <c r="G1247" s="125"/>
      <c r="J1247" s="117"/>
      <c r="K1247" s="117"/>
    </row>
    <row r="1248" spans="1:11" s="56" customFormat="1" ht="16.5" customHeight="1">
      <c r="A1248" s="117"/>
      <c r="B1248" s="117"/>
      <c r="C1248" s="81"/>
      <c r="D1248" s="79"/>
      <c r="E1248" s="236"/>
      <c r="F1248" s="236"/>
      <c r="G1248" s="125"/>
      <c r="J1248" s="117"/>
      <c r="K1248" s="117"/>
    </row>
    <row r="1249" spans="1:11" s="56" customFormat="1" ht="16.5" customHeight="1">
      <c r="A1249" s="117"/>
      <c r="B1249" s="117"/>
      <c r="C1249" s="81"/>
      <c r="D1249" s="79"/>
      <c r="E1249" s="236"/>
      <c r="F1249" s="236"/>
      <c r="G1249" s="125"/>
      <c r="J1249" s="117"/>
      <c r="K1249" s="117"/>
    </row>
    <row r="1250" spans="1:11" s="56" customFormat="1" ht="16.5" customHeight="1">
      <c r="A1250" s="117"/>
      <c r="B1250" s="117"/>
      <c r="C1250" s="81"/>
      <c r="D1250" s="79"/>
      <c r="E1250" s="236"/>
      <c r="F1250" s="236"/>
      <c r="G1250" s="125"/>
      <c r="J1250" s="117"/>
      <c r="K1250" s="117"/>
    </row>
    <row r="1251" spans="1:11" s="56" customFormat="1" ht="16.5" customHeight="1">
      <c r="A1251" s="117"/>
      <c r="B1251" s="117"/>
      <c r="C1251" s="81"/>
      <c r="D1251" s="79"/>
      <c r="E1251" s="236"/>
      <c r="F1251" s="236"/>
      <c r="G1251" s="125"/>
      <c r="J1251" s="117"/>
      <c r="K1251" s="117"/>
    </row>
    <row r="1252" spans="1:11" s="56" customFormat="1" ht="16.5" customHeight="1">
      <c r="A1252" s="117"/>
      <c r="B1252" s="117"/>
      <c r="C1252" s="81"/>
      <c r="D1252" s="79"/>
      <c r="E1252" s="236"/>
      <c r="F1252" s="236"/>
      <c r="G1252" s="125"/>
      <c r="J1252" s="117"/>
      <c r="K1252" s="117"/>
    </row>
    <row r="1253" spans="1:11" s="56" customFormat="1" ht="16.5" customHeight="1">
      <c r="A1253" s="117"/>
      <c r="B1253" s="117"/>
      <c r="C1253" s="81"/>
      <c r="D1253" s="79"/>
      <c r="E1253" s="236"/>
      <c r="F1253" s="236"/>
      <c r="G1253" s="125"/>
      <c r="J1253" s="117"/>
      <c r="K1253" s="117"/>
    </row>
    <row r="1254" spans="1:11" s="56" customFormat="1" ht="16.5" customHeight="1">
      <c r="A1254" s="117"/>
      <c r="B1254" s="117"/>
      <c r="C1254" s="81"/>
      <c r="D1254" s="79"/>
      <c r="E1254" s="236"/>
      <c r="F1254" s="236"/>
      <c r="G1254" s="125"/>
      <c r="J1254" s="117"/>
      <c r="K1254" s="117"/>
    </row>
    <row r="1255" spans="1:11" s="56" customFormat="1" ht="16.5" customHeight="1">
      <c r="A1255" s="117"/>
      <c r="B1255" s="117"/>
      <c r="C1255" s="81"/>
      <c r="D1255" s="79"/>
      <c r="E1255" s="236"/>
      <c r="F1255" s="236"/>
      <c r="G1255" s="125"/>
      <c r="J1255" s="117"/>
      <c r="K1255" s="117"/>
    </row>
    <row r="1256" spans="1:11" s="56" customFormat="1" ht="16.5" customHeight="1">
      <c r="A1256" s="117"/>
      <c r="B1256" s="117"/>
      <c r="C1256" s="81"/>
      <c r="D1256" s="79"/>
      <c r="E1256" s="236"/>
      <c r="F1256" s="236"/>
      <c r="G1256" s="125"/>
      <c r="J1256" s="117"/>
      <c r="K1256" s="117"/>
    </row>
    <row r="1257" spans="1:11" s="56" customFormat="1" ht="16.5" customHeight="1">
      <c r="A1257" s="117"/>
      <c r="B1257" s="117"/>
      <c r="C1257" s="81"/>
      <c r="D1257" s="79"/>
      <c r="E1257" s="236"/>
      <c r="F1257" s="236"/>
      <c r="G1257" s="125"/>
      <c r="J1257" s="117"/>
      <c r="K1257" s="117"/>
    </row>
    <row r="1258" spans="1:11" s="56" customFormat="1" ht="16.5" customHeight="1">
      <c r="A1258" s="117"/>
      <c r="B1258" s="117"/>
      <c r="C1258" s="81"/>
      <c r="D1258" s="79"/>
      <c r="E1258" s="236"/>
      <c r="F1258" s="236"/>
      <c r="G1258" s="125"/>
      <c r="J1258" s="117"/>
      <c r="K1258" s="117"/>
    </row>
    <row r="1259" spans="1:11" s="56" customFormat="1" ht="16.5" customHeight="1">
      <c r="A1259" s="117"/>
      <c r="B1259" s="117"/>
      <c r="C1259" s="81"/>
      <c r="D1259" s="79"/>
      <c r="E1259" s="236"/>
      <c r="F1259" s="236"/>
      <c r="G1259" s="125"/>
      <c r="J1259" s="117"/>
      <c r="K1259" s="117"/>
    </row>
    <row r="1260" spans="1:11" s="56" customFormat="1" ht="16.5" customHeight="1">
      <c r="A1260" s="117"/>
      <c r="B1260" s="117"/>
      <c r="C1260" s="81"/>
      <c r="D1260" s="79"/>
      <c r="E1260" s="236"/>
      <c r="F1260" s="236"/>
      <c r="G1260" s="125"/>
      <c r="J1260" s="117"/>
      <c r="K1260" s="117"/>
    </row>
    <row r="1261" spans="1:11" s="56" customFormat="1" ht="16.5" customHeight="1">
      <c r="A1261" s="117"/>
      <c r="B1261" s="117"/>
      <c r="C1261" s="81"/>
      <c r="D1261" s="79"/>
      <c r="E1261" s="236"/>
      <c r="F1261" s="236"/>
      <c r="G1261" s="125"/>
      <c r="J1261" s="117"/>
      <c r="K1261" s="117"/>
    </row>
    <row r="1262" spans="1:11" s="56" customFormat="1" ht="16.5" customHeight="1">
      <c r="A1262" s="117"/>
      <c r="B1262" s="117"/>
      <c r="C1262" s="81"/>
      <c r="D1262" s="79"/>
      <c r="E1262" s="236"/>
      <c r="F1262" s="236"/>
      <c r="G1262" s="125"/>
      <c r="J1262" s="117"/>
      <c r="K1262" s="117"/>
    </row>
    <row r="1263" spans="1:11" s="56" customFormat="1" ht="16.5" customHeight="1">
      <c r="A1263" s="117"/>
      <c r="B1263" s="117"/>
      <c r="C1263" s="81"/>
      <c r="D1263" s="79"/>
      <c r="E1263" s="236"/>
      <c r="F1263" s="236"/>
      <c r="G1263" s="125"/>
      <c r="J1263" s="117"/>
      <c r="K1263" s="117"/>
    </row>
    <row r="1264" spans="1:11" s="56" customFormat="1" ht="16.5" customHeight="1">
      <c r="A1264" s="117"/>
      <c r="B1264" s="117"/>
      <c r="C1264" s="81"/>
      <c r="D1264" s="79"/>
      <c r="E1264" s="236"/>
      <c r="F1264" s="236"/>
      <c r="G1264" s="125"/>
      <c r="J1264" s="117"/>
      <c r="K1264" s="117"/>
    </row>
    <row r="1265" spans="1:11" s="56" customFormat="1" ht="16.5" customHeight="1">
      <c r="A1265" s="117"/>
      <c r="B1265" s="117"/>
      <c r="C1265" s="81"/>
      <c r="D1265" s="79"/>
      <c r="E1265" s="236"/>
      <c r="F1265" s="236"/>
      <c r="G1265" s="125"/>
      <c r="J1265" s="117"/>
      <c r="K1265" s="117"/>
    </row>
    <row r="1266" spans="1:11" s="56" customFormat="1" ht="16.5" customHeight="1">
      <c r="A1266" s="117"/>
      <c r="B1266" s="117"/>
      <c r="C1266" s="81"/>
      <c r="D1266" s="79"/>
      <c r="E1266" s="236"/>
      <c r="F1266" s="236"/>
      <c r="G1266" s="125"/>
      <c r="J1266" s="117"/>
      <c r="K1266" s="117"/>
    </row>
    <row r="1267" spans="1:11" s="56" customFormat="1" ht="16.5" customHeight="1">
      <c r="A1267" s="117"/>
      <c r="B1267" s="117"/>
      <c r="C1267" s="81"/>
      <c r="D1267" s="79"/>
      <c r="E1267" s="236"/>
      <c r="F1267" s="236"/>
      <c r="G1267" s="125"/>
      <c r="J1267" s="117"/>
      <c r="K1267" s="117"/>
    </row>
    <row r="1268" spans="1:11" s="56" customFormat="1" ht="16.5" customHeight="1">
      <c r="A1268" s="117"/>
      <c r="B1268" s="117"/>
      <c r="C1268" s="81"/>
      <c r="D1268" s="79"/>
      <c r="E1268" s="236"/>
      <c r="F1268" s="236"/>
      <c r="G1268" s="125"/>
      <c r="J1268" s="117"/>
      <c r="K1268" s="117"/>
    </row>
    <row r="1269" spans="1:11" s="56" customFormat="1" ht="16.5" customHeight="1">
      <c r="A1269" s="117"/>
      <c r="B1269" s="117"/>
      <c r="C1269" s="81"/>
      <c r="D1269" s="79"/>
      <c r="E1269" s="236"/>
      <c r="F1269" s="236"/>
      <c r="G1269" s="125"/>
      <c r="J1269" s="117"/>
      <c r="K1269" s="117"/>
    </row>
    <row r="1270" spans="1:11" s="56" customFormat="1" ht="16.5" customHeight="1">
      <c r="A1270" s="117"/>
      <c r="B1270" s="117"/>
      <c r="C1270" s="81"/>
      <c r="D1270" s="79"/>
      <c r="E1270" s="236"/>
      <c r="F1270" s="236"/>
      <c r="G1270" s="125"/>
      <c r="J1270" s="117"/>
      <c r="K1270" s="117"/>
    </row>
    <row r="1271" spans="1:11" s="56" customFormat="1" ht="16.5" customHeight="1">
      <c r="A1271" s="117"/>
      <c r="B1271" s="117"/>
      <c r="C1271" s="81"/>
      <c r="D1271" s="79"/>
      <c r="E1271" s="236"/>
      <c r="F1271" s="236"/>
      <c r="G1271" s="125"/>
      <c r="J1271" s="117"/>
      <c r="K1271" s="117"/>
    </row>
    <row r="1272" spans="1:11" s="56" customFormat="1" ht="16.5" customHeight="1">
      <c r="A1272" s="117"/>
      <c r="B1272" s="117"/>
      <c r="C1272" s="81"/>
      <c r="D1272" s="79"/>
      <c r="E1272" s="236"/>
      <c r="F1272" s="236"/>
      <c r="G1272" s="125"/>
      <c r="J1272" s="117"/>
      <c r="K1272" s="117"/>
    </row>
    <row r="1273" spans="1:11" s="56" customFormat="1" ht="16.5" customHeight="1">
      <c r="A1273" s="117"/>
      <c r="B1273" s="117"/>
      <c r="C1273" s="81"/>
      <c r="D1273" s="79"/>
      <c r="E1273" s="236"/>
      <c r="F1273" s="236"/>
      <c r="G1273" s="125"/>
      <c r="J1273" s="117"/>
      <c r="K1273" s="117"/>
    </row>
    <row r="1274" spans="1:11" s="56" customFormat="1" ht="16.5" customHeight="1">
      <c r="A1274" s="117"/>
      <c r="B1274" s="117"/>
      <c r="C1274" s="81"/>
      <c r="D1274" s="79"/>
      <c r="E1274" s="236"/>
      <c r="F1274" s="236"/>
      <c r="G1274" s="125"/>
      <c r="J1274" s="117"/>
      <c r="K1274" s="117"/>
    </row>
    <row r="1275" spans="1:11" s="56" customFormat="1" ht="16.5" customHeight="1">
      <c r="A1275" s="117"/>
      <c r="B1275" s="117"/>
      <c r="C1275" s="81"/>
      <c r="D1275" s="79"/>
      <c r="E1275" s="236"/>
      <c r="F1275" s="236"/>
      <c r="G1275" s="125"/>
      <c r="J1275" s="117"/>
      <c r="K1275" s="117"/>
    </row>
    <row r="1276" spans="1:11" s="56" customFormat="1" ht="16.5" customHeight="1">
      <c r="A1276" s="117"/>
      <c r="B1276" s="117"/>
      <c r="C1276" s="81"/>
      <c r="D1276" s="79"/>
      <c r="E1276" s="236"/>
      <c r="F1276" s="236"/>
      <c r="G1276" s="125"/>
      <c r="J1276" s="117"/>
      <c r="K1276" s="117"/>
    </row>
    <row r="1277" spans="1:11" s="56" customFormat="1" ht="16.5" customHeight="1">
      <c r="A1277" s="117"/>
      <c r="B1277" s="117"/>
      <c r="C1277" s="81"/>
      <c r="D1277" s="79"/>
      <c r="E1277" s="236"/>
      <c r="F1277" s="236"/>
      <c r="G1277" s="125"/>
      <c r="J1277" s="117"/>
      <c r="K1277" s="117"/>
    </row>
    <row r="1278" spans="1:11" s="56" customFormat="1" ht="16.5" customHeight="1">
      <c r="A1278" s="117"/>
      <c r="B1278" s="117"/>
      <c r="C1278" s="81"/>
      <c r="D1278" s="79"/>
      <c r="E1278" s="236"/>
      <c r="F1278" s="236"/>
      <c r="G1278" s="125"/>
      <c r="J1278" s="117"/>
      <c r="K1278" s="117"/>
    </row>
    <row r="1279" spans="1:11" s="56" customFormat="1" ht="16.5" customHeight="1">
      <c r="A1279" s="117"/>
      <c r="B1279" s="117"/>
      <c r="C1279" s="81"/>
      <c r="D1279" s="79"/>
      <c r="E1279" s="236"/>
      <c r="F1279" s="236"/>
      <c r="G1279" s="125"/>
      <c r="J1279" s="117"/>
      <c r="K1279" s="117"/>
    </row>
    <row r="1280" spans="1:11" s="56" customFormat="1" ht="16.5" customHeight="1">
      <c r="A1280" s="117"/>
      <c r="B1280" s="117"/>
      <c r="C1280" s="81"/>
      <c r="D1280" s="79"/>
      <c r="E1280" s="236"/>
      <c r="F1280" s="236"/>
      <c r="G1280" s="125"/>
      <c r="J1280" s="117"/>
      <c r="K1280" s="117"/>
    </row>
    <row r="1281" spans="1:11" s="56" customFormat="1" ht="16.5" customHeight="1">
      <c r="A1281" s="117"/>
      <c r="B1281" s="117"/>
      <c r="C1281" s="81"/>
      <c r="D1281" s="79"/>
      <c r="E1281" s="236"/>
      <c r="F1281" s="236"/>
      <c r="G1281" s="125"/>
      <c r="J1281" s="117"/>
      <c r="K1281" s="117"/>
    </row>
    <row r="1282" spans="1:11" s="56" customFormat="1" ht="16.5" customHeight="1">
      <c r="A1282" s="117"/>
      <c r="B1282" s="117"/>
      <c r="C1282" s="81"/>
      <c r="D1282" s="79"/>
      <c r="E1282" s="236"/>
      <c r="F1282" s="236"/>
      <c r="G1282" s="125"/>
      <c r="J1282" s="117"/>
      <c r="K1282" s="117"/>
    </row>
    <row r="1283" spans="1:11" s="56" customFormat="1" ht="16.5" customHeight="1">
      <c r="A1283" s="117"/>
      <c r="B1283" s="117"/>
      <c r="C1283" s="81"/>
      <c r="D1283" s="79"/>
      <c r="E1283" s="236"/>
      <c r="F1283" s="236"/>
      <c r="G1283" s="125"/>
      <c r="J1283" s="117"/>
      <c r="K1283" s="117"/>
    </row>
    <row r="1284" spans="1:11" s="56" customFormat="1" ht="16.5" customHeight="1">
      <c r="A1284" s="117"/>
      <c r="B1284" s="117"/>
      <c r="C1284" s="81"/>
      <c r="D1284" s="79"/>
      <c r="E1284" s="236"/>
      <c r="F1284" s="236"/>
      <c r="G1284" s="125"/>
      <c r="J1284" s="117"/>
      <c r="K1284" s="117"/>
    </row>
    <row r="1285" spans="1:11" s="56" customFormat="1" ht="16.5" customHeight="1">
      <c r="A1285" s="117"/>
      <c r="B1285" s="117"/>
      <c r="C1285" s="81"/>
      <c r="D1285" s="79"/>
      <c r="E1285" s="236"/>
      <c r="F1285" s="236"/>
      <c r="G1285" s="125"/>
      <c r="J1285" s="117"/>
      <c r="K1285" s="117"/>
    </row>
    <row r="1286" spans="1:11" s="56" customFormat="1" ht="16.5" customHeight="1">
      <c r="A1286" s="117"/>
      <c r="B1286" s="117"/>
      <c r="C1286" s="81"/>
      <c r="D1286" s="79"/>
      <c r="E1286" s="236"/>
      <c r="F1286" s="236"/>
      <c r="G1286" s="125"/>
      <c r="J1286" s="117"/>
      <c r="K1286" s="117"/>
    </row>
    <row r="1287" spans="1:11" s="56" customFormat="1" ht="16.5" customHeight="1">
      <c r="A1287" s="117"/>
      <c r="B1287" s="117"/>
      <c r="C1287" s="81"/>
      <c r="D1287" s="79"/>
      <c r="E1287" s="236"/>
      <c r="F1287" s="236"/>
      <c r="G1287" s="125"/>
      <c r="J1287" s="117"/>
      <c r="K1287" s="117"/>
    </row>
    <row r="1288" spans="1:11" s="56" customFormat="1" ht="16.5" customHeight="1">
      <c r="A1288" s="117"/>
      <c r="B1288" s="117"/>
      <c r="C1288" s="81"/>
      <c r="D1288" s="79"/>
      <c r="E1288" s="236"/>
      <c r="F1288" s="236"/>
      <c r="G1288" s="125"/>
      <c r="J1288" s="117"/>
      <c r="K1288" s="117"/>
    </row>
    <row r="1289" spans="1:11" s="56" customFormat="1" ht="16.5" customHeight="1">
      <c r="A1289" s="117"/>
      <c r="B1289" s="117"/>
      <c r="C1289" s="81"/>
      <c r="D1289" s="79"/>
      <c r="E1289" s="236"/>
      <c r="F1289" s="236"/>
      <c r="G1289" s="125"/>
      <c r="J1289" s="117"/>
      <c r="K1289" s="117"/>
    </row>
    <row r="1290" spans="1:11" s="56" customFormat="1" ht="16.5" customHeight="1">
      <c r="A1290" s="117"/>
      <c r="B1290" s="117"/>
      <c r="C1290" s="81"/>
      <c r="D1290" s="79"/>
      <c r="E1290" s="236"/>
      <c r="F1290" s="236"/>
      <c r="G1290" s="125"/>
      <c r="J1290" s="117"/>
      <c r="K1290" s="117"/>
    </row>
    <row r="1291" spans="1:11" s="56" customFormat="1" ht="16.5" customHeight="1">
      <c r="A1291" s="117"/>
      <c r="B1291" s="117"/>
      <c r="C1291" s="81"/>
      <c r="D1291" s="79"/>
      <c r="E1291" s="236"/>
      <c r="F1291" s="236"/>
      <c r="G1291" s="125"/>
      <c r="J1291" s="117"/>
      <c r="K1291" s="117"/>
    </row>
    <row r="1292" spans="1:11" s="56" customFormat="1" ht="16.5" customHeight="1">
      <c r="A1292" s="117"/>
      <c r="B1292" s="117"/>
      <c r="C1292" s="81"/>
      <c r="D1292" s="79"/>
      <c r="E1292" s="236"/>
      <c r="F1292" s="236"/>
      <c r="G1292" s="125"/>
      <c r="J1292" s="117"/>
      <c r="K1292" s="117"/>
    </row>
    <row r="1293" spans="1:11" s="56" customFormat="1" ht="16.5" customHeight="1">
      <c r="A1293" s="117"/>
      <c r="B1293" s="117"/>
      <c r="C1293" s="81"/>
      <c r="D1293" s="79"/>
      <c r="E1293" s="236"/>
      <c r="F1293" s="236"/>
      <c r="G1293" s="125"/>
      <c r="J1293" s="117"/>
      <c r="K1293" s="117"/>
    </row>
    <row r="1294" spans="1:11" s="56" customFormat="1" ht="16.5" customHeight="1">
      <c r="A1294" s="117"/>
      <c r="B1294" s="117"/>
      <c r="C1294" s="81"/>
      <c r="D1294" s="79"/>
      <c r="E1294" s="236"/>
      <c r="F1294" s="236"/>
      <c r="G1294" s="125"/>
      <c r="J1294" s="117"/>
      <c r="K1294" s="117"/>
    </row>
    <row r="1295" spans="1:11" s="56" customFormat="1" ht="16.5" customHeight="1">
      <c r="A1295" s="117"/>
      <c r="B1295" s="117"/>
      <c r="C1295" s="81"/>
      <c r="D1295" s="79"/>
      <c r="E1295" s="236"/>
      <c r="F1295" s="236"/>
      <c r="G1295" s="125"/>
      <c r="J1295" s="117"/>
      <c r="K1295" s="117"/>
    </row>
    <row r="1296" spans="1:11" s="56" customFormat="1" ht="16.5" customHeight="1">
      <c r="A1296" s="117"/>
      <c r="B1296" s="117"/>
      <c r="C1296" s="81"/>
      <c r="D1296" s="79"/>
      <c r="E1296" s="236"/>
      <c r="F1296" s="236"/>
      <c r="G1296" s="125"/>
      <c r="J1296" s="117"/>
      <c r="K1296" s="117"/>
    </row>
    <row r="1297" spans="1:11" s="56" customFormat="1" ht="16.5" customHeight="1">
      <c r="A1297" s="117"/>
      <c r="B1297" s="117"/>
      <c r="C1297" s="81"/>
      <c r="D1297" s="79"/>
      <c r="E1297" s="236"/>
      <c r="F1297" s="236"/>
      <c r="G1297" s="125"/>
      <c r="J1297" s="117"/>
      <c r="K1297" s="117"/>
    </row>
    <row r="1298" spans="1:11" s="56" customFormat="1" ht="16.5" customHeight="1">
      <c r="A1298" s="117"/>
      <c r="B1298" s="117"/>
      <c r="C1298" s="81"/>
      <c r="D1298" s="79"/>
      <c r="E1298" s="236"/>
      <c r="F1298" s="236"/>
      <c r="G1298" s="125"/>
      <c r="J1298" s="117"/>
      <c r="K1298" s="117"/>
    </row>
    <row r="1299" spans="1:11" s="56" customFormat="1" ht="16.5" customHeight="1">
      <c r="A1299" s="117"/>
      <c r="B1299" s="117"/>
      <c r="C1299" s="81"/>
      <c r="D1299" s="79"/>
      <c r="E1299" s="236"/>
      <c r="F1299" s="236"/>
      <c r="G1299" s="125"/>
      <c r="J1299" s="117"/>
      <c r="K1299" s="117"/>
    </row>
    <row r="1300" spans="1:11" s="56" customFormat="1" ht="16.5" customHeight="1">
      <c r="A1300" s="117"/>
      <c r="B1300" s="117"/>
      <c r="C1300" s="81"/>
      <c r="D1300" s="79"/>
      <c r="E1300" s="236"/>
      <c r="F1300" s="236"/>
      <c r="G1300" s="125"/>
      <c r="J1300" s="117"/>
      <c r="K1300" s="117"/>
    </row>
    <row r="1301" spans="1:11" s="56" customFormat="1" ht="16.5" customHeight="1">
      <c r="A1301" s="117"/>
      <c r="B1301" s="117"/>
      <c r="C1301" s="81"/>
      <c r="D1301" s="79"/>
      <c r="E1301" s="236"/>
      <c r="F1301" s="236"/>
      <c r="G1301" s="125"/>
      <c r="J1301" s="117"/>
      <c r="K1301" s="117"/>
    </row>
    <row r="1302" spans="1:11" s="56" customFormat="1" ht="16.5" customHeight="1">
      <c r="A1302" s="117"/>
      <c r="B1302" s="117"/>
      <c r="C1302" s="81"/>
      <c r="D1302" s="79"/>
      <c r="E1302" s="236"/>
      <c r="F1302" s="236"/>
      <c r="G1302" s="125"/>
      <c r="J1302" s="117"/>
      <c r="K1302" s="117"/>
    </row>
    <row r="1303" spans="1:11" s="56" customFormat="1" ht="16.5" customHeight="1">
      <c r="A1303" s="117"/>
      <c r="B1303" s="117"/>
      <c r="C1303" s="81"/>
      <c r="D1303" s="79"/>
      <c r="E1303" s="236"/>
      <c r="F1303" s="236"/>
      <c r="G1303" s="125"/>
      <c r="J1303" s="117"/>
      <c r="K1303" s="117"/>
    </row>
    <row r="1304" spans="1:11" s="56" customFormat="1" ht="16.5" customHeight="1">
      <c r="A1304" s="117"/>
      <c r="B1304" s="117"/>
      <c r="C1304" s="81"/>
      <c r="D1304" s="79"/>
      <c r="E1304" s="236"/>
      <c r="F1304" s="236"/>
      <c r="G1304" s="125"/>
      <c r="J1304" s="117"/>
      <c r="K1304" s="117"/>
    </row>
    <row r="1305" spans="1:11" s="56" customFormat="1" ht="16.5" customHeight="1">
      <c r="A1305" s="117"/>
      <c r="B1305" s="117"/>
      <c r="C1305" s="81"/>
      <c r="D1305" s="79"/>
      <c r="E1305" s="236"/>
      <c r="F1305" s="236"/>
      <c r="G1305" s="125"/>
      <c r="J1305" s="117"/>
      <c r="K1305" s="117"/>
    </row>
    <row r="1306" spans="1:11" s="56" customFormat="1" ht="16.5" customHeight="1">
      <c r="A1306" s="117"/>
      <c r="B1306" s="117"/>
      <c r="C1306" s="81"/>
      <c r="D1306" s="79"/>
      <c r="E1306" s="236"/>
      <c r="F1306" s="236"/>
      <c r="G1306" s="125"/>
      <c r="J1306" s="117"/>
      <c r="K1306" s="117"/>
    </row>
    <row r="1307" spans="1:11" s="56" customFormat="1" ht="16.5" customHeight="1">
      <c r="A1307" s="117"/>
      <c r="B1307" s="117"/>
      <c r="C1307" s="81"/>
      <c r="D1307" s="79"/>
      <c r="E1307" s="236"/>
      <c r="F1307" s="236"/>
      <c r="G1307" s="125"/>
      <c r="J1307" s="117"/>
      <c r="K1307" s="117"/>
    </row>
    <row r="1308" spans="1:11" s="56" customFormat="1" ht="16.5" customHeight="1">
      <c r="A1308" s="117"/>
      <c r="B1308" s="117"/>
      <c r="C1308" s="81"/>
      <c r="D1308" s="79"/>
      <c r="E1308" s="236"/>
      <c r="F1308" s="236"/>
      <c r="G1308" s="125"/>
      <c r="J1308" s="117"/>
      <c r="K1308" s="117"/>
    </row>
    <row r="1309" spans="1:11" s="56" customFormat="1" ht="16.5" customHeight="1">
      <c r="A1309" s="117"/>
      <c r="B1309" s="117"/>
      <c r="C1309" s="81"/>
      <c r="D1309" s="79"/>
      <c r="E1309" s="236"/>
      <c r="F1309" s="236"/>
      <c r="G1309" s="125"/>
      <c r="J1309" s="117"/>
      <c r="K1309" s="117"/>
    </row>
    <row r="1310" spans="1:11" s="56" customFormat="1" ht="16.5" customHeight="1">
      <c r="A1310" s="117"/>
      <c r="B1310" s="117"/>
      <c r="C1310" s="81"/>
      <c r="D1310" s="79"/>
      <c r="E1310" s="236"/>
      <c r="F1310" s="236"/>
      <c r="G1310" s="125"/>
      <c r="J1310" s="117"/>
      <c r="K1310" s="117"/>
    </row>
    <row r="1311" spans="1:11" s="56" customFormat="1" ht="16.5" customHeight="1">
      <c r="A1311" s="117"/>
      <c r="B1311" s="117"/>
      <c r="C1311" s="81"/>
      <c r="D1311" s="79"/>
      <c r="E1311" s="236"/>
      <c r="F1311" s="236"/>
      <c r="G1311" s="125"/>
      <c r="J1311" s="117"/>
      <c r="K1311" s="117"/>
    </row>
    <row r="1312" spans="1:11" s="56" customFormat="1" ht="16.5" customHeight="1">
      <c r="A1312" s="117"/>
      <c r="B1312" s="117"/>
      <c r="C1312" s="81"/>
      <c r="D1312" s="79"/>
      <c r="E1312" s="236"/>
      <c r="F1312" s="236"/>
      <c r="G1312" s="125"/>
      <c r="J1312" s="117"/>
      <c r="K1312" s="117"/>
    </row>
    <row r="1313" spans="1:11" s="56" customFormat="1" ht="16.5" customHeight="1">
      <c r="A1313" s="117"/>
      <c r="B1313" s="117"/>
      <c r="C1313" s="81"/>
      <c r="D1313" s="79"/>
      <c r="E1313" s="236"/>
      <c r="F1313" s="236"/>
      <c r="G1313" s="125"/>
      <c r="J1313" s="117"/>
      <c r="K1313" s="117"/>
    </row>
    <row r="1314" spans="1:11" s="56" customFormat="1" ht="16.5" customHeight="1">
      <c r="A1314" s="117"/>
      <c r="B1314" s="117"/>
      <c r="C1314" s="81"/>
      <c r="D1314" s="79"/>
      <c r="E1314" s="236"/>
      <c r="F1314" s="236"/>
      <c r="G1314" s="125"/>
      <c r="J1314" s="117"/>
      <c r="K1314" s="117"/>
    </row>
    <row r="1315" spans="1:11" s="56" customFormat="1" ht="16.5" customHeight="1">
      <c r="A1315" s="117"/>
      <c r="B1315" s="117"/>
      <c r="C1315" s="81"/>
      <c r="D1315" s="79"/>
      <c r="E1315" s="236"/>
      <c r="F1315" s="236"/>
      <c r="G1315" s="125"/>
      <c r="J1315" s="117"/>
      <c r="K1315" s="117"/>
    </row>
    <row r="1316" spans="1:11" s="56" customFormat="1" ht="16.5" customHeight="1">
      <c r="A1316" s="117"/>
      <c r="B1316" s="117"/>
      <c r="C1316" s="81"/>
      <c r="D1316" s="79"/>
      <c r="E1316" s="236"/>
      <c r="F1316" s="236"/>
      <c r="G1316" s="125"/>
      <c r="J1316" s="117"/>
      <c r="K1316" s="117"/>
    </row>
    <row r="1317" spans="1:11" s="56" customFormat="1" ht="16.5" customHeight="1">
      <c r="A1317" s="117"/>
      <c r="B1317" s="117"/>
      <c r="C1317" s="81"/>
      <c r="D1317" s="79"/>
      <c r="E1317" s="236"/>
      <c r="F1317" s="236"/>
      <c r="G1317" s="125"/>
      <c r="J1317" s="117"/>
      <c r="K1317" s="117"/>
    </row>
    <row r="1318" spans="1:11" s="56" customFormat="1" ht="16.5" customHeight="1">
      <c r="A1318" s="117"/>
      <c r="B1318" s="117"/>
      <c r="C1318" s="81"/>
      <c r="D1318" s="79"/>
      <c r="E1318" s="236"/>
      <c r="F1318" s="236"/>
      <c r="G1318" s="125"/>
      <c r="J1318" s="117"/>
      <c r="K1318" s="117"/>
    </row>
    <row r="1319" spans="1:11" s="56" customFormat="1" ht="16.5" customHeight="1">
      <c r="A1319" s="117"/>
      <c r="B1319" s="117"/>
      <c r="C1319" s="81"/>
      <c r="D1319" s="79"/>
      <c r="E1319" s="236"/>
      <c r="F1319" s="236"/>
      <c r="G1319" s="125"/>
      <c r="J1319" s="117"/>
      <c r="K1319" s="117"/>
    </row>
    <row r="1320" spans="1:11" s="56" customFormat="1" ht="16.5" customHeight="1">
      <c r="A1320" s="117"/>
      <c r="B1320" s="117"/>
      <c r="C1320" s="81"/>
      <c r="D1320" s="79"/>
      <c r="E1320" s="236"/>
      <c r="F1320" s="236"/>
      <c r="G1320" s="125"/>
      <c r="J1320" s="117"/>
      <c r="K1320" s="117"/>
    </row>
    <row r="1321" spans="1:11" s="56" customFormat="1" ht="16.5" customHeight="1">
      <c r="A1321" s="117"/>
      <c r="B1321" s="117"/>
      <c r="C1321" s="81"/>
      <c r="D1321" s="79"/>
      <c r="E1321" s="236"/>
      <c r="F1321" s="236"/>
      <c r="G1321" s="125"/>
      <c r="J1321" s="117"/>
      <c r="K1321" s="117"/>
    </row>
    <row r="1322" spans="1:11" s="56" customFormat="1" ht="16.5" customHeight="1">
      <c r="A1322" s="117"/>
      <c r="B1322" s="117"/>
      <c r="C1322" s="81"/>
      <c r="D1322" s="79"/>
      <c r="E1322" s="236"/>
      <c r="F1322" s="236"/>
      <c r="G1322" s="125"/>
      <c r="J1322" s="117"/>
      <c r="K1322" s="117"/>
    </row>
    <row r="1323" spans="1:11" s="56" customFormat="1" ht="16.5" customHeight="1">
      <c r="A1323" s="117"/>
      <c r="B1323" s="117"/>
      <c r="C1323" s="81"/>
      <c r="D1323" s="79"/>
      <c r="E1323" s="236"/>
      <c r="F1323" s="236"/>
      <c r="G1323" s="125"/>
      <c r="J1323" s="117"/>
      <c r="K1323" s="117"/>
    </row>
    <row r="1324" spans="1:11" s="56" customFormat="1" ht="16.5" customHeight="1">
      <c r="A1324" s="117"/>
      <c r="B1324" s="117"/>
      <c r="C1324" s="81"/>
      <c r="D1324" s="79"/>
      <c r="E1324" s="236"/>
      <c r="F1324" s="236"/>
      <c r="G1324" s="125"/>
      <c r="J1324" s="117"/>
      <c r="K1324" s="117"/>
    </row>
  </sheetData>
  <mergeCells count="1">
    <mergeCell ref="G1:H1"/>
  </mergeCells>
  <phoneticPr fontId="45"/>
  <printOptions horizontalCentered="1"/>
  <pageMargins left="0.39370078740157483" right="0.39370078740157483" top="0.9055118110236221" bottom="0.78740157480314965" header="0.19685039370078741" footer="0.39370078740157483"/>
  <pageSetup paperSize="9" orientation="landscape" r:id="rId1"/>
  <headerFooter alignWithMargins="0">
    <oddFooter xml:space="preserve">&amp;C
&lt;&lt;  安 城 市 役 所  &gt;&gt;
</oddFooter>
  </headerFooter>
  <rowBreaks count="2" manualBreakCount="2">
    <brk id="32" max="7" man="1"/>
    <brk id="62"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24"/>
  <sheetViews>
    <sheetView showZeros="0" view="pageBreakPreview" zoomScaleNormal="100" zoomScaleSheetLayoutView="100" workbookViewId="0">
      <pane ySplit="2" topLeftCell="A3" activePane="bottomLeft" state="frozen"/>
      <selection activeCell="Z24" sqref="Z24"/>
      <selection pane="bottomLeft" activeCell="A3" sqref="A3"/>
    </sheetView>
  </sheetViews>
  <sheetFormatPr defaultColWidth="9.109375" defaultRowHeight="16.5" customHeight="1"/>
  <cols>
    <col min="1" max="2" width="40.6640625" style="117" customWidth="1"/>
    <col min="3" max="3" width="6.6640625" style="81" customWidth="1"/>
    <col min="4" max="4" width="9.6640625" style="79" customWidth="1"/>
    <col min="5" max="5" width="13.6640625" style="236" customWidth="1"/>
    <col min="6" max="6" width="16.6640625" style="236" customWidth="1"/>
    <col min="7" max="7" width="9.6640625" style="125" customWidth="1"/>
    <col min="8" max="8" width="16.6640625" style="56" customWidth="1"/>
    <col min="9" max="9" width="9.109375" style="56" customWidth="1"/>
    <col min="10" max="16384" width="9.109375" style="117"/>
  </cols>
  <sheetData>
    <row r="1" spans="1:9" ht="16.5" customHeight="1">
      <c r="A1" s="48" t="s">
        <v>0</v>
      </c>
      <c r="B1" s="80" t="s">
        <v>1</v>
      </c>
      <c r="C1" s="80" t="s">
        <v>2</v>
      </c>
      <c r="D1" s="83" t="s">
        <v>3</v>
      </c>
      <c r="E1" s="229" t="s">
        <v>4</v>
      </c>
      <c r="F1" s="229" t="s">
        <v>5</v>
      </c>
      <c r="G1" s="486" t="s">
        <v>6</v>
      </c>
      <c r="H1" s="487"/>
      <c r="I1" s="96"/>
    </row>
    <row r="2" spans="1:9" ht="2.1" customHeight="1">
      <c r="A2" s="49"/>
      <c r="B2" s="82"/>
      <c r="C2" s="82"/>
      <c r="D2" s="65"/>
      <c r="E2" s="230"/>
      <c r="F2" s="230"/>
      <c r="G2" s="127"/>
      <c r="H2" s="126"/>
      <c r="I2" s="96"/>
    </row>
    <row r="3" spans="1:9" ht="15.9" customHeight="1">
      <c r="A3" s="351"/>
      <c r="B3" s="351"/>
      <c r="C3" s="143"/>
      <c r="D3" s="352"/>
      <c r="E3" s="246"/>
      <c r="F3" s="246"/>
      <c r="G3" s="353"/>
      <c r="H3" s="354"/>
      <c r="I3" s="96"/>
    </row>
    <row r="4" spans="1:9" ht="15.9" customHeight="1">
      <c r="A4" s="355" t="s">
        <v>80</v>
      </c>
      <c r="B4" s="356"/>
      <c r="C4" s="357"/>
      <c r="D4" s="358"/>
      <c r="E4" s="359"/>
      <c r="F4" s="314"/>
      <c r="G4" s="360"/>
      <c r="H4" s="361"/>
      <c r="I4" s="53"/>
    </row>
    <row r="5" spans="1:9" ht="15.75" customHeight="1">
      <c r="A5" s="252"/>
      <c r="C5" s="155"/>
      <c r="D5" s="119"/>
      <c r="E5" s="246"/>
      <c r="F5" s="246"/>
      <c r="G5" s="362"/>
      <c r="H5" s="363"/>
      <c r="I5" s="96"/>
    </row>
    <row r="6" spans="1:9" ht="15.75" customHeight="1">
      <c r="A6" s="355" t="s">
        <v>81</v>
      </c>
      <c r="B6" s="356"/>
      <c r="C6" s="301" t="s">
        <v>83</v>
      </c>
      <c r="D6" s="364">
        <v>1</v>
      </c>
      <c r="E6" s="359"/>
      <c r="F6" s="314"/>
      <c r="G6" s="365"/>
      <c r="H6" s="361"/>
      <c r="I6" s="96"/>
    </row>
    <row r="7" spans="1:9" ht="15.75" customHeight="1">
      <c r="A7" s="366"/>
      <c r="B7" s="366"/>
      <c r="C7" s="155"/>
      <c r="D7" s="119"/>
      <c r="E7" s="246"/>
      <c r="F7" s="246"/>
      <c r="G7" s="362"/>
      <c r="H7" s="363"/>
      <c r="I7" s="96"/>
    </row>
    <row r="8" spans="1:9" ht="15.75" customHeight="1">
      <c r="A8" s="355" t="s">
        <v>84</v>
      </c>
      <c r="B8" s="355"/>
      <c r="C8" s="301" t="s">
        <v>83</v>
      </c>
      <c r="D8" s="364">
        <v>1</v>
      </c>
      <c r="E8" s="359"/>
      <c r="F8" s="314"/>
      <c r="G8" s="365"/>
      <c r="H8" s="361"/>
      <c r="I8" s="96"/>
    </row>
    <row r="9" spans="1:9" ht="15.75" customHeight="1">
      <c r="A9" s="146"/>
      <c r="B9" s="252"/>
      <c r="C9" s="155"/>
      <c r="D9" s="119"/>
      <c r="E9" s="246"/>
      <c r="F9" s="246"/>
      <c r="G9" s="362"/>
      <c r="H9" s="363"/>
      <c r="I9" s="96"/>
    </row>
    <row r="10" spans="1:9" ht="15.75" customHeight="1">
      <c r="A10" s="300" t="s">
        <v>85</v>
      </c>
      <c r="B10" s="356"/>
      <c r="C10" s="301" t="s">
        <v>83</v>
      </c>
      <c r="D10" s="364">
        <v>1</v>
      </c>
      <c r="E10" s="359"/>
      <c r="F10" s="314"/>
      <c r="G10" s="365"/>
      <c r="H10" s="361"/>
      <c r="I10" s="96"/>
    </row>
    <row r="11" spans="1:9" ht="15.75" customHeight="1">
      <c r="A11" s="252"/>
      <c r="B11" s="252"/>
      <c r="C11" s="217"/>
      <c r="D11" s="352"/>
      <c r="E11" s="246"/>
      <c r="F11" s="246"/>
      <c r="G11" s="362"/>
      <c r="H11" s="363"/>
      <c r="I11" s="96"/>
    </row>
    <row r="12" spans="1:9" ht="15.75" customHeight="1">
      <c r="A12" s="355" t="s">
        <v>86</v>
      </c>
      <c r="B12" s="355"/>
      <c r="C12" s="301"/>
      <c r="D12" s="358"/>
      <c r="E12" s="359"/>
      <c r="F12" s="314"/>
      <c r="G12" s="365"/>
      <c r="H12" s="361"/>
      <c r="I12" s="96"/>
    </row>
    <row r="13" spans="1:9" ht="15.75" customHeight="1">
      <c r="A13" s="366"/>
      <c r="B13" s="351"/>
      <c r="C13" s="217"/>
      <c r="D13" s="352"/>
      <c r="E13" s="246"/>
      <c r="F13" s="246"/>
      <c r="G13" s="362"/>
      <c r="H13" s="363"/>
      <c r="I13" s="96"/>
    </row>
    <row r="14" spans="1:9" ht="15.75" customHeight="1">
      <c r="A14" s="355"/>
      <c r="B14" s="355"/>
      <c r="C14" s="301"/>
      <c r="D14" s="358"/>
      <c r="E14" s="359"/>
      <c r="F14" s="314"/>
      <c r="G14" s="365"/>
      <c r="H14" s="361"/>
      <c r="I14" s="96"/>
    </row>
    <row r="15" spans="1:9" ht="15.75" customHeight="1">
      <c r="A15" s="252"/>
      <c r="B15" s="367"/>
      <c r="C15" s="217"/>
      <c r="D15" s="352"/>
      <c r="E15" s="246"/>
      <c r="F15" s="246"/>
      <c r="G15" s="362"/>
      <c r="H15" s="363"/>
      <c r="I15" s="96"/>
    </row>
    <row r="16" spans="1:9" ht="15.75" customHeight="1">
      <c r="A16" s="355"/>
      <c r="B16" s="355"/>
      <c r="C16" s="301"/>
      <c r="D16" s="358"/>
      <c r="E16" s="359"/>
      <c r="F16" s="314"/>
      <c r="G16" s="365"/>
      <c r="H16" s="361"/>
      <c r="I16" s="96"/>
    </row>
    <row r="17" spans="1:10" ht="15.75" customHeight="1">
      <c r="A17" s="252"/>
      <c r="B17" s="367"/>
      <c r="C17" s="217"/>
      <c r="D17" s="352"/>
      <c r="E17" s="246"/>
      <c r="F17" s="246"/>
      <c r="G17" s="362"/>
      <c r="H17" s="363"/>
      <c r="I17" s="128"/>
    </row>
    <row r="18" spans="1:10" ht="15.75" customHeight="1">
      <c r="A18" s="355"/>
      <c r="B18" s="355"/>
      <c r="C18" s="301"/>
      <c r="D18" s="358"/>
      <c r="E18" s="359"/>
      <c r="F18" s="314"/>
      <c r="G18" s="365"/>
      <c r="H18" s="361"/>
      <c r="I18" s="128"/>
    </row>
    <row r="19" spans="1:10" ht="15.75" customHeight="1">
      <c r="A19" s="252"/>
      <c r="B19" s="252"/>
      <c r="C19" s="217"/>
      <c r="D19" s="352"/>
      <c r="E19" s="246"/>
      <c r="F19" s="246"/>
      <c r="G19" s="362"/>
      <c r="H19" s="363"/>
      <c r="I19" s="128"/>
    </row>
    <row r="20" spans="1:10" ht="15.75" customHeight="1">
      <c r="A20" s="355"/>
      <c r="B20" s="356"/>
      <c r="C20" s="301"/>
      <c r="D20" s="358"/>
      <c r="E20" s="359"/>
      <c r="F20" s="314"/>
      <c r="G20" s="365"/>
      <c r="H20" s="361"/>
      <c r="I20" s="96"/>
    </row>
    <row r="21" spans="1:10" ht="15.75" customHeight="1">
      <c r="A21" s="252"/>
      <c r="B21" s="252"/>
      <c r="C21" s="217"/>
      <c r="D21" s="352"/>
      <c r="E21" s="246"/>
      <c r="F21" s="246"/>
      <c r="G21" s="362"/>
      <c r="H21" s="363"/>
      <c r="I21" s="117"/>
    </row>
    <row r="22" spans="1:10" ht="15.75" customHeight="1">
      <c r="A22" s="355"/>
      <c r="B22" s="355"/>
      <c r="C22" s="301"/>
      <c r="D22" s="358"/>
      <c r="E22" s="359"/>
      <c r="F22" s="314"/>
      <c r="G22" s="365"/>
      <c r="H22" s="361"/>
      <c r="I22" s="117"/>
    </row>
    <row r="23" spans="1:10" ht="15.75" customHeight="1">
      <c r="A23" s="252"/>
      <c r="B23" s="252"/>
      <c r="C23" s="252"/>
      <c r="D23" s="352"/>
      <c r="E23" s="246"/>
      <c r="F23" s="246"/>
      <c r="G23" s="362"/>
      <c r="H23" s="363"/>
      <c r="I23" s="96"/>
    </row>
    <row r="24" spans="1:10" ht="15.75" customHeight="1">
      <c r="A24" s="142"/>
      <c r="B24" s="355"/>
      <c r="C24" s="301"/>
      <c r="D24" s="358"/>
      <c r="E24" s="359"/>
      <c r="F24" s="314"/>
      <c r="G24" s="365"/>
      <c r="H24" s="361"/>
      <c r="I24" s="96"/>
    </row>
    <row r="25" spans="1:10" ht="15.75" customHeight="1">
      <c r="A25" s="252"/>
      <c r="B25" s="252"/>
      <c r="C25" s="217"/>
      <c r="D25" s="352"/>
      <c r="E25" s="246"/>
      <c r="F25" s="246"/>
      <c r="G25" s="362"/>
      <c r="H25" s="363"/>
      <c r="I25" s="96"/>
      <c r="J25"/>
    </row>
    <row r="26" spans="1:10" ht="15.75" customHeight="1">
      <c r="A26" s="355"/>
      <c r="B26" s="355"/>
      <c r="C26" s="301"/>
      <c r="D26" s="358"/>
      <c r="E26" s="359"/>
      <c r="F26" s="314"/>
      <c r="G26" s="365"/>
      <c r="H26" s="361"/>
      <c r="I26" s="96"/>
      <c r="J26"/>
    </row>
    <row r="27" spans="1:10" ht="15.75" customHeight="1">
      <c r="A27" s="252"/>
      <c r="B27" s="367"/>
      <c r="C27" s="217"/>
      <c r="D27" s="352"/>
      <c r="E27" s="246"/>
      <c r="F27" s="246"/>
      <c r="G27" s="368"/>
      <c r="H27" s="369"/>
      <c r="I27" s="96"/>
      <c r="J27"/>
    </row>
    <row r="28" spans="1:10" ht="15.75" customHeight="1">
      <c r="A28" s="355"/>
      <c r="B28" s="356"/>
      <c r="C28" s="301"/>
      <c r="D28" s="358"/>
      <c r="E28" s="359"/>
      <c r="F28" s="314"/>
      <c r="G28" s="370"/>
      <c r="H28" s="371"/>
      <c r="I28" s="96"/>
    </row>
    <row r="29" spans="1:10" ht="15.75" customHeight="1">
      <c r="A29" s="252"/>
      <c r="B29" s="252"/>
      <c r="C29" s="217"/>
      <c r="D29" s="352"/>
      <c r="E29" s="246"/>
      <c r="F29" s="246"/>
      <c r="G29" s="372"/>
      <c r="H29" s="363"/>
      <c r="I29" s="96"/>
      <c r="J29"/>
    </row>
    <row r="30" spans="1:10" ht="15.75" customHeight="1">
      <c r="A30" s="355"/>
      <c r="B30" s="356"/>
      <c r="C30" s="373"/>
      <c r="D30" s="358"/>
      <c r="E30" s="359"/>
      <c r="F30" s="314"/>
      <c r="G30" s="360"/>
      <c r="H30" s="361"/>
      <c r="I30" s="96"/>
      <c r="J30"/>
    </row>
    <row r="31" spans="1:10" ht="15.75" customHeight="1">
      <c r="A31" s="252"/>
      <c r="B31" s="252"/>
      <c r="C31" s="217"/>
      <c r="D31" s="352"/>
      <c r="E31" s="246"/>
      <c r="F31" s="246"/>
      <c r="G31" s="372"/>
      <c r="H31" s="363"/>
      <c r="I31" s="96"/>
      <c r="J31" s="221"/>
    </row>
    <row r="32" spans="1:10" ht="15.75" customHeight="1">
      <c r="A32" s="300"/>
      <c r="B32" s="356"/>
      <c r="C32" s="373"/>
      <c r="D32" s="358"/>
      <c r="E32" s="359"/>
      <c r="F32" s="314"/>
      <c r="G32" s="360"/>
      <c r="H32" s="361"/>
      <c r="I32" s="96"/>
      <c r="J32"/>
    </row>
    <row r="33" spans="1:11" ht="15.75" customHeight="1">
      <c r="A33" s="351"/>
      <c r="B33" s="351"/>
      <c r="C33" s="143"/>
      <c r="D33" s="352"/>
      <c r="E33" s="246"/>
      <c r="F33" s="246"/>
      <c r="G33" s="374"/>
      <c r="H33" s="375"/>
      <c r="I33" s="96"/>
      <c r="J33"/>
    </row>
    <row r="34" spans="1:11" ht="15.75" customHeight="1">
      <c r="A34" s="355" t="s">
        <v>87</v>
      </c>
      <c r="B34" s="356"/>
      <c r="C34" s="357"/>
      <c r="D34" s="358"/>
      <c r="E34" s="359"/>
      <c r="F34" s="314"/>
      <c r="G34" s="376"/>
      <c r="H34" s="377"/>
      <c r="I34" s="96"/>
      <c r="J34"/>
    </row>
    <row r="35" spans="1:11" customFormat="1" ht="15.75" customHeight="1">
      <c r="A35" s="252"/>
      <c r="B35" s="117"/>
      <c r="C35" s="155"/>
      <c r="D35" s="119"/>
      <c r="E35" s="226"/>
      <c r="F35" s="246"/>
      <c r="G35" s="378"/>
      <c r="H35" s="379"/>
    </row>
    <row r="36" spans="1:11" customFormat="1" ht="15.75" customHeight="1">
      <c r="A36" s="355" t="s">
        <v>88</v>
      </c>
      <c r="B36" s="356"/>
      <c r="C36" s="301" t="s">
        <v>83</v>
      </c>
      <c r="D36" s="364">
        <v>1</v>
      </c>
      <c r="E36" s="318"/>
      <c r="F36" s="314"/>
      <c r="G36" s="380"/>
      <c r="H36" s="377"/>
      <c r="K36" s="117"/>
    </row>
    <row r="37" spans="1:11" customFormat="1" ht="15.75" customHeight="1">
      <c r="A37" s="366"/>
      <c r="B37" s="366"/>
      <c r="C37" s="155"/>
      <c r="D37" s="119"/>
      <c r="E37" s="226"/>
      <c r="F37" s="246"/>
      <c r="G37" s="378"/>
      <c r="H37" s="379"/>
      <c r="I37" s="56"/>
    </row>
    <row r="38" spans="1:11" customFormat="1" ht="15.75" customHeight="1">
      <c r="A38" s="355" t="s">
        <v>89</v>
      </c>
      <c r="B38" s="355"/>
      <c r="C38" s="301" t="s">
        <v>83</v>
      </c>
      <c r="D38" s="364">
        <v>1</v>
      </c>
      <c r="E38" s="318"/>
      <c r="F38" s="314"/>
      <c r="G38" s="380"/>
      <c r="H38" s="377"/>
    </row>
    <row r="39" spans="1:11" customFormat="1" ht="15.75" customHeight="1">
      <c r="A39" s="252"/>
      <c r="B39" s="252"/>
      <c r="C39" s="217"/>
      <c r="D39" s="119"/>
      <c r="E39" s="226"/>
      <c r="F39" s="246"/>
      <c r="G39" s="378"/>
      <c r="H39" s="379"/>
    </row>
    <row r="40" spans="1:11" customFormat="1" ht="15.75" customHeight="1">
      <c r="A40" s="355" t="s">
        <v>86</v>
      </c>
      <c r="B40" s="355"/>
      <c r="C40" s="301"/>
      <c r="D40" s="358"/>
      <c r="E40" s="359"/>
      <c r="F40" s="314"/>
      <c r="G40" s="380"/>
      <c r="H40" s="377"/>
    </row>
    <row r="41" spans="1:11" customFormat="1" ht="15.75" customHeight="1">
      <c r="A41" s="366"/>
      <c r="B41" s="351"/>
      <c r="C41" s="217"/>
      <c r="D41" s="352"/>
      <c r="E41" s="246"/>
      <c r="F41" s="246"/>
      <c r="G41" s="378"/>
      <c r="H41" s="379"/>
    </row>
    <row r="42" spans="1:11" customFormat="1" ht="15.75" customHeight="1">
      <c r="A42" s="355"/>
      <c r="B42" s="355"/>
      <c r="C42" s="301"/>
      <c r="D42" s="358"/>
      <c r="E42" s="359"/>
      <c r="F42" s="314"/>
      <c r="G42" s="380"/>
      <c r="H42" s="377"/>
    </row>
    <row r="43" spans="1:11" customFormat="1" ht="15.75" customHeight="1">
      <c r="A43" s="252"/>
      <c r="B43" s="367"/>
      <c r="C43" s="217"/>
      <c r="D43" s="352"/>
      <c r="E43" s="246"/>
      <c r="F43" s="246"/>
      <c r="G43" s="378"/>
      <c r="H43" s="379"/>
    </row>
    <row r="44" spans="1:11" customFormat="1" ht="15.75" customHeight="1">
      <c r="A44" s="355"/>
      <c r="B44" s="355"/>
      <c r="C44" s="301"/>
      <c r="D44" s="358"/>
      <c r="E44" s="359"/>
      <c r="F44" s="314"/>
      <c r="G44" s="380"/>
      <c r="H44" s="377"/>
    </row>
    <row r="45" spans="1:11" customFormat="1" ht="15.75" customHeight="1">
      <c r="A45" s="252"/>
      <c r="B45" s="367"/>
      <c r="C45" s="217"/>
      <c r="D45" s="352"/>
      <c r="E45" s="246"/>
      <c r="F45" s="246"/>
      <c r="G45" s="378"/>
      <c r="H45" s="379"/>
    </row>
    <row r="46" spans="1:11" customFormat="1" ht="15.75" customHeight="1">
      <c r="A46" s="355"/>
      <c r="B46" s="355"/>
      <c r="C46" s="301"/>
      <c r="D46" s="358"/>
      <c r="E46" s="359"/>
      <c r="F46" s="314"/>
      <c r="G46" s="380"/>
      <c r="H46" s="377"/>
    </row>
    <row r="47" spans="1:11" customFormat="1" ht="15.75" customHeight="1">
      <c r="A47" s="252"/>
      <c r="B47" s="367"/>
      <c r="C47" s="217"/>
      <c r="D47" s="352"/>
      <c r="E47" s="246"/>
      <c r="F47" s="246"/>
      <c r="G47" s="378"/>
      <c r="H47" s="379"/>
    </row>
    <row r="48" spans="1:11" customFormat="1" ht="15.75" customHeight="1">
      <c r="A48" s="355"/>
      <c r="B48" s="355"/>
      <c r="C48" s="301"/>
      <c r="D48" s="358"/>
      <c r="E48" s="359"/>
      <c r="F48" s="314"/>
      <c r="G48" s="380"/>
      <c r="H48" s="377"/>
    </row>
    <row r="49" spans="1:11" customFormat="1" ht="15.75" customHeight="1">
      <c r="A49" s="252"/>
      <c r="B49" s="367"/>
      <c r="C49" s="217"/>
      <c r="D49" s="352"/>
      <c r="E49" s="246"/>
      <c r="F49" s="246"/>
      <c r="G49" s="378"/>
      <c r="H49" s="379"/>
    </row>
    <row r="50" spans="1:11" customFormat="1" ht="15.75" customHeight="1">
      <c r="A50" s="355"/>
      <c r="B50" s="355"/>
      <c r="C50" s="301"/>
      <c r="D50" s="358"/>
      <c r="E50" s="359"/>
      <c r="F50" s="314"/>
      <c r="G50" s="380"/>
      <c r="H50" s="377"/>
    </row>
    <row r="51" spans="1:11" customFormat="1" ht="15.75" customHeight="1">
      <c r="A51" s="252"/>
      <c r="B51" s="367"/>
      <c r="C51" s="217"/>
      <c r="D51" s="352"/>
      <c r="E51" s="246"/>
      <c r="F51" s="246"/>
      <c r="G51" s="378"/>
      <c r="H51" s="379"/>
    </row>
    <row r="52" spans="1:11" customFormat="1" ht="15.75" customHeight="1">
      <c r="A52" s="355"/>
      <c r="B52" s="355"/>
      <c r="C52" s="301"/>
      <c r="D52" s="358"/>
      <c r="E52" s="359"/>
      <c r="F52" s="314"/>
      <c r="G52" s="380"/>
      <c r="H52" s="377"/>
    </row>
    <row r="53" spans="1:11" customFormat="1" ht="15.75" customHeight="1">
      <c r="A53" s="252"/>
      <c r="B53" s="252"/>
      <c r="C53" s="252"/>
      <c r="D53" s="352"/>
      <c r="E53" s="246"/>
      <c r="F53" s="246"/>
      <c r="G53" s="378"/>
      <c r="H53" s="379"/>
    </row>
    <row r="54" spans="1:11" customFormat="1" ht="15.75" customHeight="1">
      <c r="A54" s="142"/>
      <c r="B54" s="355"/>
      <c r="C54" s="301"/>
      <c r="D54" s="358"/>
      <c r="E54" s="359"/>
      <c r="F54" s="314"/>
      <c r="G54" s="380"/>
      <c r="H54" s="377"/>
    </row>
    <row r="55" spans="1:11" customFormat="1" ht="15.75" customHeight="1">
      <c r="A55" s="252"/>
      <c r="B55" s="252"/>
      <c r="C55" s="217"/>
      <c r="D55" s="352"/>
      <c r="E55" s="246"/>
      <c r="F55" s="246"/>
      <c r="G55" s="378"/>
      <c r="H55" s="379"/>
    </row>
    <row r="56" spans="1:11" customFormat="1" ht="15.75" customHeight="1">
      <c r="A56" s="355"/>
      <c r="B56" s="355"/>
      <c r="C56" s="301"/>
      <c r="D56" s="358"/>
      <c r="E56" s="359"/>
      <c r="F56" s="314"/>
      <c r="G56" s="380"/>
      <c r="H56" s="377"/>
    </row>
    <row r="57" spans="1:11" customFormat="1" ht="15.75" customHeight="1">
      <c r="A57" s="252"/>
      <c r="B57" s="367"/>
      <c r="C57" s="217"/>
      <c r="D57" s="352"/>
      <c r="E57" s="246"/>
      <c r="F57" s="246"/>
      <c r="G57" s="381"/>
      <c r="H57" s="382"/>
    </row>
    <row r="58" spans="1:11" customFormat="1" ht="15.75" customHeight="1">
      <c r="A58" s="355"/>
      <c r="B58" s="356"/>
      <c r="C58" s="301"/>
      <c r="D58" s="358"/>
      <c r="E58" s="359"/>
      <c r="F58" s="314"/>
      <c r="G58" s="383"/>
      <c r="H58" s="384"/>
      <c r="J58" s="117"/>
    </row>
    <row r="59" spans="1:11" customFormat="1" ht="15.75" customHeight="1">
      <c r="A59" s="252"/>
      <c r="B59" s="252"/>
      <c r="C59" s="217"/>
      <c r="D59" s="352"/>
      <c r="E59" s="246"/>
      <c r="F59" s="246"/>
      <c r="G59" s="385"/>
      <c r="H59" s="379"/>
    </row>
    <row r="60" spans="1:11" customFormat="1" ht="15.75" customHeight="1">
      <c r="A60" s="355"/>
      <c r="B60" s="356"/>
      <c r="C60" s="373"/>
      <c r="D60" s="358"/>
      <c r="E60" s="359"/>
      <c r="F60" s="314"/>
      <c r="G60" s="376"/>
      <c r="H60" s="377"/>
    </row>
    <row r="61" spans="1:11" customFormat="1" ht="15.75" customHeight="1">
      <c r="A61" s="252"/>
      <c r="B61" s="252"/>
      <c r="C61" s="217"/>
      <c r="D61" s="352"/>
      <c r="E61" s="246"/>
      <c r="F61" s="246"/>
      <c r="G61" s="385"/>
      <c r="H61" s="379"/>
      <c r="J61" s="221"/>
    </row>
    <row r="62" spans="1:11" customFormat="1" ht="15.75" customHeight="1">
      <c r="A62" s="300"/>
      <c r="B62" s="356"/>
      <c r="C62" s="373"/>
      <c r="D62" s="358"/>
      <c r="E62" s="359"/>
      <c r="F62" s="314"/>
      <c r="G62" s="376"/>
      <c r="H62" s="377"/>
      <c r="J62" s="221"/>
    </row>
    <row r="63" spans="1:11" s="56" customFormat="1" ht="15.9" customHeight="1">
      <c r="A63" s="146"/>
      <c r="B63" s="146"/>
      <c r="C63" s="155"/>
      <c r="D63" s="386"/>
      <c r="E63" s="387"/>
      <c r="F63" s="387"/>
      <c r="G63" s="388"/>
      <c r="H63" s="382"/>
      <c r="J63" s="117"/>
      <c r="K63" s="117"/>
    </row>
    <row r="64" spans="1:11" s="56" customFormat="1" ht="15.9" customHeight="1">
      <c r="A64" s="300" t="s">
        <v>90</v>
      </c>
      <c r="B64" s="300"/>
      <c r="C64" s="301"/>
      <c r="D64" s="358"/>
      <c r="E64" s="359"/>
      <c r="F64" s="314"/>
      <c r="G64" s="389"/>
      <c r="H64" s="384"/>
      <c r="J64" s="117"/>
      <c r="K64" s="117"/>
    </row>
    <row r="65" spans="1:11" s="56" customFormat="1" ht="15.9" customHeight="1">
      <c r="A65" s="146"/>
      <c r="B65"/>
      <c r="C65" s="155"/>
      <c r="D65" s="119"/>
      <c r="E65" s="226"/>
      <c r="F65" s="246"/>
      <c r="G65" s="385"/>
      <c r="H65" s="390"/>
      <c r="J65" s="117"/>
      <c r="K65" s="117"/>
    </row>
    <row r="66" spans="1:11" s="56" customFormat="1" ht="15.9" customHeight="1">
      <c r="A66" s="300" t="s">
        <v>91</v>
      </c>
      <c r="B66" s="300"/>
      <c r="C66" s="301" t="s">
        <v>83</v>
      </c>
      <c r="D66" s="364">
        <v>1</v>
      </c>
      <c r="E66" s="318"/>
      <c r="F66" s="314"/>
      <c r="G66" s="391"/>
      <c r="H66" s="392"/>
      <c r="J66" s="117"/>
      <c r="K66" s="117"/>
    </row>
    <row r="67" spans="1:11" s="56" customFormat="1" ht="15.9" customHeight="1">
      <c r="A67" s="146"/>
      <c r="B67" s="146"/>
      <c r="C67" s="155"/>
      <c r="D67" s="119"/>
      <c r="E67" s="226"/>
      <c r="F67" s="246"/>
      <c r="G67" s="385"/>
      <c r="H67" s="390"/>
      <c r="J67" s="117"/>
      <c r="K67" s="117"/>
    </row>
    <row r="68" spans="1:11" s="56" customFormat="1" ht="15.9" customHeight="1">
      <c r="A68" s="300" t="s">
        <v>92</v>
      </c>
      <c r="B68" s="300"/>
      <c r="C68" s="301" t="s">
        <v>83</v>
      </c>
      <c r="D68" s="364">
        <v>1</v>
      </c>
      <c r="E68" s="318"/>
      <c r="F68" s="314"/>
      <c r="G68" s="391"/>
      <c r="H68" s="392"/>
      <c r="J68" s="117"/>
      <c r="K68" s="117"/>
    </row>
    <row r="69" spans="1:11" s="56" customFormat="1" ht="15.9" customHeight="1">
      <c r="A69" s="146"/>
      <c r="B69" s="146"/>
      <c r="C69" s="155"/>
      <c r="D69" s="119"/>
      <c r="E69" s="226"/>
      <c r="F69" s="246"/>
      <c r="G69" s="388"/>
      <c r="H69" s="382"/>
      <c r="J69" s="117"/>
      <c r="K69" s="117"/>
    </row>
    <row r="70" spans="1:11" s="56" customFormat="1" ht="15.9" customHeight="1">
      <c r="A70" s="300" t="s">
        <v>93</v>
      </c>
      <c r="B70" s="300"/>
      <c r="C70" s="301"/>
      <c r="D70" s="364"/>
      <c r="E70" s="318"/>
      <c r="F70" s="314"/>
      <c r="G70" s="389"/>
      <c r="H70" s="384"/>
      <c r="J70" s="117"/>
      <c r="K70" s="117"/>
    </row>
    <row r="71" spans="1:11" s="56" customFormat="1" ht="15.9" customHeight="1">
      <c r="A71" s="252"/>
      <c r="B71" s="252"/>
      <c r="C71" s="217"/>
      <c r="D71" s="352"/>
      <c r="E71" s="246"/>
      <c r="F71" s="246"/>
      <c r="G71" s="388"/>
      <c r="H71" s="382"/>
      <c r="J71" s="117"/>
      <c r="K71" s="117"/>
    </row>
    <row r="72" spans="1:11" s="56" customFormat="1" ht="15.9" customHeight="1">
      <c r="A72" s="356"/>
      <c r="B72" s="356"/>
      <c r="C72" s="373"/>
      <c r="D72" s="358"/>
      <c r="E72" s="359"/>
      <c r="F72" s="314"/>
      <c r="G72" s="389"/>
      <c r="H72" s="384"/>
      <c r="J72" s="117"/>
      <c r="K72" s="117"/>
    </row>
    <row r="73" spans="1:11" s="56" customFormat="1" ht="15.9" customHeight="1">
      <c r="A73" s="252"/>
      <c r="B73" s="252"/>
      <c r="C73" s="217"/>
      <c r="D73" s="352"/>
      <c r="E73" s="246"/>
      <c r="F73" s="246"/>
      <c r="G73" s="388"/>
      <c r="H73" s="382"/>
      <c r="J73" s="117"/>
      <c r="K73" s="117"/>
    </row>
    <row r="74" spans="1:11" s="56" customFormat="1" ht="15.9" customHeight="1">
      <c r="A74" s="356"/>
      <c r="B74" s="356"/>
      <c r="C74" s="373"/>
      <c r="D74" s="358"/>
      <c r="E74" s="359"/>
      <c r="F74" s="314"/>
      <c r="G74" s="389"/>
      <c r="H74" s="384"/>
      <c r="J74" s="117"/>
      <c r="K74" s="117"/>
    </row>
    <row r="75" spans="1:11" s="56" customFormat="1" ht="15.9" customHeight="1">
      <c r="A75" s="252"/>
      <c r="B75" s="252"/>
      <c r="C75" s="217"/>
      <c r="D75" s="352"/>
      <c r="E75" s="246"/>
      <c r="F75" s="246"/>
      <c r="G75" s="388"/>
      <c r="H75" s="382"/>
      <c r="J75" s="117"/>
      <c r="K75" s="117"/>
    </row>
    <row r="76" spans="1:11" s="56" customFormat="1" ht="15.9" customHeight="1">
      <c r="A76" s="356"/>
      <c r="B76" s="356"/>
      <c r="C76" s="373"/>
      <c r="D76" s="358"/>
      <c r="E76" s="359"/>
      <c r="F76" s="314"/>
      <c r="G76" s="389"/>
      <c r="H76" s="384"/>
      <c r="J76" s="117"/>
      <c r="K76" s="117"/>
    </row>
    <row r="77" spans="1:11" s="56" customFormat="1" ht="15.9" customHeight="1">
      <c r="A77" s="252"/>
      <c r="B77" s="252"/>
      <c r="C77" s="217"/>
      <c r="D77" s="352"/>
      <c r="E77" s="246"/>
      <c r="F77" s="246"/>
      <c r="G77" s="388"/>
      <c r="H77" s="382"/>
      <c r="J77" s="117"/>
      <c r="K77" s="117"/>
    </row>
    <row r="78" spans="1:11" s="56" customFormat="1" ht="15.9" customHeight="1">
      <c r="A78" s="356"/>
      <c r="B78" s="356"/>
      <c r="C78" s="373"/>
      <c r="D78" s="358"/>
      <c r="E78" s="359"/>
      <c r="F78" s="314"/>
      <c r="G78" s="389"/>
      <c r="H78" s="384"/>
      <c r="J78" s="117"/>
      <c r="K78" s="117"/>
    </row>
    <row r="79" spans="1:11" s="56" customFormat="1" ht="15.9" customHeight="1">
      <c r="A79" s="252"/>
      <c r="B79" s="252"/>
      <c r="C79" s="217"/>
      <c r="D79" s="352"/>
      <c r="E79" s="246"/>
      <c r="F79" s="246"/>
      <c r="G79" s="388"/>
      <c r="H79" s="382"/>
      <c r="J79" s="117"/>
      <c r="K79" s="117"/>
    </row>
    <row r="80" spans="1:11" s="56" customFormat="1" ht="15.9" customHeight="1">
      <c r="A80" s="356"/>
      <c r="B80" s="356"/>
      <c r="C80" s="373"/>
      <c r="D80" s="358"/>
      <c r="E80" s="359"/>
      <c r="F80" s="314"/>
      <c r="G80" s="389"/>
      <c r="H80" s="384"/>
      <c r="J80" s="117"/>
      <c r="K80" s="117"/>
    </row>
    <row r="81" spans="1:11" s="56" customFormat="1" ht="15.9" customHeight="1">
      <c r="A81" s="252"/>
      <c r="B81" s="252"/>
      <c r="C81" s="217"/>
      <c r="D81" s="352"/>
      <c r="E81" s="246"/>
      <c r="F81" s="246"/>
      <c r="G81" s="388"/>
      <c r="H81" s="382"/>
      <c r="J81" s="117"/>
      <c r="K81" s="117"/>
    </row>
    <row r="82" spans="1:11" s="56" customFormat="1" ht="15.9" customHeight="1">
      <c r="A82" s="356"/>
      <c r="B82" s="356"/>
      <c r="C82" s="373"/>
      <c r="D82" s="358"/>
      <c r="E82" s="359"/>
      <c r="F82" s="314"/>
      <c r="G82" s="389"/>
      <c r="H82" s="384"/>
      <c r="J82" s="117"/>
      <c r="K82" s="117"/>
    </row>
    <row r="83" spans="1:11" s="56" customFormat="1" ht="15.9" customHeight="1">
      <c r="A83" s="252"/>
      <c r="B83" s="252"/>
      <c r="C83" s="217"/>
      <c r="D83" s="352"/>
      <c r="E83" s="246"/>
      <c r="F83" s="246"/>
      <c r="G83" s="388"/>
      <c r="H83" s="382"/>
      <c r="J83" s="117"/>
      <c r="K83" s="117"/>
    </row>
    <row r="84" spans="1:11" s="56" customFormat="1" ht="15.9" customHeight="1">
      <c r="A84" s="356"/>
      <c r="B84" s="356"/>
      <c r="C84" s="373"/>
      <c r="D84" s="358"/>
      <c r="E84" s="359"/>
      <c r="F84" s="314"/>
      <c r="G84" s="389"/>
      <c r="H84" s="384"/>
      <c r="J84" s="117"/>
      <c r="K84" s="117"/>
    </row>
    <row r="85" spans="1:11" s="56" customFormat="1" ht="15.9" customHeight="1">
      <c r="A85" s="252"/>
      <c r="B85" s="252"/>
      <c r="C85" s="217"/>
      <c r="D85" s="352"/>
      <c r="E85" s="246"/>
      <c r="F85" s="246"/>
      <c r="G85" s="388"/>
      <c r="H85" s="382"/>
      <c r="J85" s="117"/>
      <c r="K85" s="117"/>
    </row>
    <row r="86" spans="1:11" s="56" customFormat="1" ht="15.9" customHeight="1">
      <c r="A86" s="356"/>
      <c r="B86" s="356"/>
      <c r="C86" s="373"/>
      <c r="D86" s="358"/>
      <c r="E86" s="359"/>
      <c r="F86" s="314"/>
      <c r="G86" s="389"/>
      <c r="H86" s="384"/>
      <c r="J86" s="117"/>
      <c r="K86" s="117"/>
    </row>
    <row r="87" spans="1:11" s="56" customFormat="1" ht="15.9" customHeight="1">
      <c r="A87" s="252"/>
      <c r="B87" s="252"/>
      <c r="C87" s="217"/>
      <c r="D87" s="352"/>
      <c r="E87" s="246"/>
      <c r="F87" s="246"/>
      <c r="G87" s="388"/>
      <c r="H87" s="382"/>
      <c r="J87" s="117"/>
      <c r="K87" s="117"/>
    </row>
    <row r="88" spans="1:11" s="56" customFormat="1" ht="15.9" customHeight="1">
      <c r="A88" s="356"/>
      <c r="B88" s="356"/>
      <c r="C88" s="373"/>
      <c r="D88" s="358"/>
      <c r="E88" s="359"/>
      <c r="F88" s="314"/>
      <c r="G88" s="389"/>
      <c r="H88" s="384"/>
      <c r="J88" s="117"/>
      <c r="K88" s="117"/>
    </row>
    <row r="89" spans="1:11" s="56" customFormat="1" ht="15.9" customHeight="1">
      <c r="A89" s="252"/>
      <c r="B89" s="252"/>
      <c r="C89" s="217"/>
      <c r="D89" s="352"/>
      <c r="E89" s="246"/>
      <c r="F89" s="246"/>
      <c r="G89" s="388"/>
      <c r="H89" s="382"/>
      <c r="J89" s="117"/>
      <c r="K89" s="117"/>
    </row>
    <row r="90" spans="1:11" s="56" customFormat="1" ht="15.9" customHeight="1">
      <c r="A90" s="356"/>
      <c r="B90" s="356"/>
      <c r="C90" s="373"/>
      <c r="D90" s="358"/>
      <c r="E90" s="359"/>
      <c r="F90" s="314"/>
      <c r="G90" s="389"/>
      <c r="H90" s="384"/>
      <c r="J90" s="117"/>
      <c r="K90" s="117"/>
    </row>
    <row r="91" spans="1:11" s="56" customFormat="1" ht="15.9" customHeight="1">
      <c r="A91" s="252"/>
      <c r="B91" s="252"/>
      <c r="C91" s="217"/>
      <c r="D91" s="352"/>
      <c r="E91" s="246"/>
      <c r="F91" s="246"/>
      <c r="G91" s="388"/>
      <c r="H91" s="382"/>
      <c r="J91" s="117"/>
      <c r="K91" s="117"/>
    </row>
    <row r="92" spans="1:11" s="56" customFormat="1" ht="15.9" customHeight="1">
      <c r="A92" s="356"/>
      <c r="B92" s="356"/>
      <c r="C92" s="373"/>
      <c r="D92" s="358"/>
      <c r="E92" s="359"/>
      <c r="F92" s="314"/>
      <c r="G92" s="389"/>
      <c r="H92" s="384"/>
      <c r="J92" s="117"/>
      <c r="K92" s="117"/>
    </row>
    <row r="93" spans="1:11" s="56" customFormat="1" ht="15.9" customHeight="1">
      <c r="A93" s="146"/>
      <c r="B93" s="146"/>
      <c r="C93" s="155"/>
      <c r="D93" s="386"/>
      <c r="E93" s="387"/>
      <c r="F93" s="387"/>
      <c r="G93" s="388"/>
      <c r="H93" s="382"/>
      <c r="J93" s="117"/>
      <c r="K93" s="117"/>
    </row>
    <row r="94" spans="1:11" s="56" customFormat="1" ht="15.9" customHeight="1">
      <c r="A94" s="300" t="s">
        <v>94</v>
      </c>
      <c r="B94" s="300"/>
      <c r="C94" s="301"/>
      <c r="D94" s="358"/>
      <c r="E94" s="359"/>
      <c r="F94" s="314"/>
      <c r="G94" s="389"/>
      <c r="H94" s="384"/>
      <c r="J94" s="117"/>
      <c r="K94" s="117"/>
    </row>
    <row r="95" spans="1:11" s="56" customFormat="1" ht="15.9" customHeight="1">
      <c r="A95" s="146" t="s">
        <v>95</v>
      </c>
      <c r="B95" s="146"/>
      <c r="C95" s="155"/>
      <c r="D95" s="119"/>
      <c r="E95" s="246"/>
      <c r="F95" s="246"/>
      <c r="G95" s="378"/>
      <c r="H95" s="393"/>
      <c r="J95" s="117"/>
      <c r="K95" s="117"/>
    </row>
    <row r="96" spans="1:11" s="56" customFormat="1" ht="15.9" customHeight="1">
      <c r="A96" s="300" t="s">
        <v>96</v>
      </c>
      <c r="B96" s="300" t="s">
        <v>97</v>
      </c>
      <c r="C96" s="301" t="s">
        <v>31</v>
      </c>
      <c r="D96" s="364">
        <v>781</v>
      </c>
      <c r="E96" s="359"/>
      <c r="F96" s="314"/>
      <c r="G96" s="380"/>
      <c r="H96" s="392"/>
      <c r="J96" s="117"/>
      <c r="K96" s="117"/>
    </row>
    <row r="97" spans="1:11" s="56" customFormat="1" ht="15.9" customHeight="1">
      <c r="A97" s="146" t="s">
        <v>98</v>
      </c>
      <c r="B97" s="146"/>
      <c r="C97" s="155"/>
      <c r="D97" s="119"/>
      <c r="E97" s="246"/>
      <c r="F97" s="246"/>
      <c r="G97" s="378"/>
      <c r="H97" s="393"/>
      <c r="J97" s="117"/>
      <c r="K97" s="117"/>
    </row>
    <row r="98" spans="1:11" s="56" customFormat="1" ht="15.9" customHeight="1">
      <c r="A98" s="300" t="s">
        <v>96</v>
      </c>
      <c r="B98" s="300" t="s">
        <v>99</v>
      </c>
      <c r="C98" s="301" t="s">
        <v>100</v>
      </c>
      <c r="D98" s="364">
        <v>63.7</v>
      </c>
      <c r="E98" s="359"/>
      <c r="F98" s="314"/>
      <c r="G98" s="380"/>
      <c r="H98" s="392"/>
      <c r="J98" s="117"/>
      <c r="K98" s="117"/>
    </row>
    <row r="99" spans="1:11" s="56" customFormat="1" ht="15.9" customHeight="1">
      <c r="A99" s="146" t="s">
        <v>101</v>
      </c>
      <c r="B99" s="146"/>
      <c r="C99" s="155"/>
      <c r="D99" s="119"/>
      <c r="E99" s="246"/>
      <c r="F99" s="246"/>
      <c r="G99" s="378"/>
      <c r="H99" s="393"/>
      <c r="J99" s="117"/>
      <c r="K99" s="117"/>
    </row>
    <row r="100" spans="1:11" s="56" customFormat="1" ht="15.9" customHeight="1">
      <c r="A100" s="300" t="s">
        <v>96</v>
      </c>
      <c r="B100" s="300" t="s">
        <v>99</v>
      </c>
      <c r="C100" s="301" t="s">
        <v>100</v>
      </c>
      <c r="D100" s="364">
        <v>41</v>
      </c>
      <c r="E100" s="359"/>
      <c r="F100" s="314"/>
      <c r="G100" s="380"/>
      <c r="H100" s="392"/>
      <c r="J100" s="117"/>
      <c r="K100" s="117"/>
    </row>
    <row r="101" spans="1:11" s="56" customFormat="1" ht="15.9" customHeight="1">
      <c r="A101" s="90" t="s">
        <v>95</v>
      </c>
      <c r="B101" s="394" t="s">
        <v>102</v>
      </c>
      <c r="C101" s="155"/>
      <c r="D101" s="119"/>
      <c r="E101" s="246"/>
      <c r="F101" s="246"/>
      <c r="G101" s="378"/>
      <c r="H101" s="393"/>
      <c r="J101" s="117"/>
      <c r="K101" s="117"/>
    </row>
    <row r="102" spans="1:11" s="56" customFormat="1" ht="15.9" customHeight="1">
      <c r="A102" s="395" t="s">
        <v>103</v>
      </c>
      <c r="B102" s="396" t="s">
        <v>104</v>
      </c>
      <c r="C102" s="301" t="s">
        <v>105</v>
      </c>
      <c r="D102" s="364">
        <v>781</v>
      </c>
      <c r="E102" s="359"/>
      <c r="F102" s="314"/>
      <c r="G102" s="391"/>
      <c r="H102" s="392"/>
      <c r="J102" s="117"/>
      <c r="K102" s="117"/>
    </row>
    <row r="103" spans="1:11" s="56" customFormat="1" ht="15.9" customHeight="1">
      <c r="A103" s="90" t="s">
        <v>98</v>
      </c>
      <c r="B103" s="394" t="s">
        <v>102</v>
      </c>
      <c r="C103" s="155"/>
      <c r="D103" s="119"/>
      <c r="E103" s="246"/>
      <c r="F103" s="246"/>
      <c r="G103" s="378"/>
      <c r="H103" s="393"/>
      <c r="J103" s="117"/>
      <c r="K103" s="117"/>
    </row>
    <row r="104" spans="1:11" s="56" customFormat="1" ht="15.9" customHeight="1">
      <c r="A104" s="395" t="s">
        <v>103</v>
      </c>
      <c r="B104" s="396" t="s">
        <v>106</v>
      </c>
      <c r="C104" s="301" t="s">
        <v>100</v>
      </c>
      <c r="D104" s="364">
        <v>63.7</v>
      </c>
      <c r="E104" s="359"/>
      <c r="F104" s="314"/>
      <c r="G104" s="391"/>
      <c r="H104" s="392"/>
      <c r="J104" s="117"/>
      <c r="K104" s="117"/>
    </row>
    <row r="105" spans="1:11" s="56" customFormat="1" ht="15.9" customHeight="1">
      <c r="A105" s="90" t="s">
        <v>101</v>
      </c>
      <c r="B105" s="394" t="s">
        <v>102</v>
      </c>
      <c r="C105" s="155"/>
      <c r="D105" s="119"/>
      <c r="E105" s="246"/>
      <c r="F105" s="246"/>
      <c r="G105" s="378"/>
      <c r="H105" s="393"/>
      <c r="J105" s="117"/>
      <c r="K105" s="117"/>
    </row>
    <row r="106" spans="1:11" s="56" customFormat="1" ht="15.9" customHeight="1">
      <c r="A106" s="395" t="s">
        <v>103</v>
      </c>
      <c r="B106" s="396" t="s">
        <v>106</v>
      </c>
      <c r="C106" s="301" t="s">
        <v>100</v>
      </c>
      <c r="D106" s="364">
        <v>41</v>
      </c>
      <c r="E106" s="359"/>
      <c r="F106" s="314"/>
      <c r="G106" s="391"/>
      <c r="H106" s="392"/>
      <c r="J106" s="117"/>
      <c r="K106" s="117"/>
    </row>
    <row r="107" spans="1:11" s="56" customFormat="1" ht="15.9" customHeight="1">
      <c r="A107" s="146"/>
      <c r="B107" s="146"/>
      <c r="C107" s="155"/>
      <c r="D107" s="119"/>
      <c r="E107" s="397"/>
      <c r="F107" s="246"/>
      <c r="G107" s="347"/>
      <c r="H107" s="393"/>
      <c r="J107" s="117"/>
      <c r="K107" s="117"/>
    </row>
    <row r="108" spans="1:11" s="56" customFormat="1" ht="15.9" customHeight="1">
      <c r="A108" s="300" t="s">
        <v>107</v>
      </c>
      <c r="B108" s="300" t="s">
        <v>108</v>
      </c>
      <c r="C108" s="301" t="s">
        <v>42</v>
      </c>
      <c r="D108" s="364">
        <v>1</v>
      </c>
      <c r="E108" s="398"/>
      <c r="F108" s="399"/>
      <c r="G108" s="389"/>
      <c r="H108" s="392"/>
      <c r="J108" s="117"/>
      <c r="K108" s="117"/>
    </row>
    <row r="109" spans="1:11" s="56" customFormat="1" ht="15.9" customHeight="1">
      <c r="A109" s="146" t="s">
        <v>109</v>
      </c>
      <c r="B109" s="146" t="s">
        <v>110</v>
      </c>
      <c r="C109" s="155"/>
      <c r="D109" s="119"/>
      <c r="E109" s="246"/>
      <c r="F109" s="246"/>
      <c r="G109" s="347"/>
      <c r="H109" s="393"/>
      <c r="J109" s="117"/>
      <c r="K109" s="117"/>
    </row>
    <row r="110" spans="1:11" s="56" customFormat="1" ht="15.9" customHeight="1">
      <c r="A110" s="300" t="s">
        <v>111</v>
      </c>
      <c r="B110" s="300" t="s">
        <v>112</v>
      </c>
      <c r="C110" s="301" t="s">
        <v>100</v>
      </c>
      <c r="D110" s="364">
        <v>63.7</v>
      </c>
      <c r="E110" s="359"/>
      <c r="F110" s="314"/>
      <c r="G110" s="389"/>
      <c r="H110" s="392"/>
      <c r="J110" s="117"/>
      <c r="K110" s="117"/>
    </row>
    <row r="111" spans="1:11" s="56" customFormat="1" ht="15.9" customHeight="1">
      <c r="A111" s="146" t="s">
        <v>113</v>
      </c>
      <c r="B111" s="146" t="s">
        <v>114</v>
      </c>
      <c r="C111" s="155"/>
      <c r="D111" s="119"/>
      <c r="E111" s="246"/>
      <c r="F111" s="246"/>
      <c r="G111" s="347"/>
      <c r="H111" s="393"/>
      <c r="J111" s="117"/>
      <c r="K111" s="117"/>
    </row>
    <row r="112" spans="1:11" s="56" customFormat="1" ht="15.9" customHeight="1">
      <c r="A112" s="300" t="s">
        <v>111</v>
      </c>
      <c r="B112" s="300" t="s">
        <v>112</v>
      </c>
      <c r="C112" s="301" t="s">
        <v>100</v>
      </c>
      <c r="D112" s="364">
        <v>41</v>
      </c>
      <c r="E112" s="359"/>
      <c r="F112" s="314"/>
      <c r="G112" s="389"/>
      <c r="H112" s="392"/>
      <c r="J112" s="117"/>
      <c r="K112" s="117"/>
    </row>
    <row r="113" spans="1:11" s="56" customFormat="1" ht="15.9" customHeight="1">
      <c r="A113" s="252" t="s">
        <v>115</v>
      </c>
      <c r="B113" s="252"/>
      <c r="C113" s="217"/>
      <c r="D113" s="119"/>
      <c r="E113" s="246"/>
      <c r="F113" s="246"/>
      <c r="G113" s="400"/>
      <c r="H113" s="401"/>
      <c r="J113" s="117"/>
      <c r="K113" s="117"/>
    </row>
    <row r="114" spans="1:11" s="56" customFormat="1" ht="15.9" customHeight="1">
      <c r="A114" s="356" t="s">
        <v>116</v>
      </c>
      <c r="B114" s="356" t="s">
        <v>117</v>
      </c>
      <c r="C114" s="373" t="s">
        <v>100</v>
      </c>
      <c r="D114" s="364">
        <v>781</v>
      </c>
      <c r="E114" s="313"/>
      <c r="F114" s="314"/>
      <c r="G114" s="402"/>
      <c r="H114" s="403"/>
      <c r="J114" s="117"/>
      <c r="K114" s="117"/>
    </row>
    <row r="115" spans="1:11" s="56" customFormat="1" ht="15.9" customHeight="1">
      <c r="A115" s="252"/>
      <c r="B115" s="252"/>
      <c r="C115" s="217"/>
      <c r="D115" s="119"/>
      <c r="E115" s="246"/>
      <c r="F115" s="246"/>
      <c r="G115" s="347"/>
      <c r="H115" s="404"/>
      <c r="J115" s="117"/>
      <c r="K115" s="117"/>
    </row>
    <row r="116" spans="1:11" s="56" customFormat="1" ht="15.9" customHeight="1">
      <c r="A116" s="356" t="s">
        <v>118</v>
      </c>
      <c r="B116" s="356"/>
      <c r="C116" s="373" t="s">
        <v>119</v>
      </c>
      <c r="D116" s="364">
        <v>1</v>
      </c>
      <c r="E116" s="359"/>
      <c r="F116" s="314"/>
      <c r="G116" s="405"/>
      <c r="H116" s="377"/>
      <c r="J116" s="117"/>
      <c r="K116" s="117"/>
    </row>
    <row r="117" spans="1:11" s="56" customFormat="1" ht="15.9" customHeight="1">
      <c r="A117" s="252"/>
      <c r="B117" s="252" t="s">
        <v>120</v>
      </c>
      <c r="C117" s="217"/>
      <c r="D117" s="119"/>
      <c r="E117" s="246"/>
      <c r="F117" s="246"/>
      <c r="G117" s="406"/>
      <c r="H117" s="407"/>
      <c r="J117" s="117"/>
      <c r="K117" s="117"/>
    </row>
    <row r="118" spans="1:11" s="56" customFormat="1" ht="15.9" customHeight="1">
      <c r="A118" s="356" t="s">
        <v>121</v>
      </c>
      <c r="B118" s="356" t="s">
        <v>122</v>
      </c>
      <c r="C118" s="373" t="s">
        <v>123</v>
      </c>
      <c r="D118" s="364">
        <v>8</v>
      </c>
      <c r="E118" s="359"/>
      <c r="F118" s="314"/>
      <c r="G118" s="405"/>
      <c r="H118" s="377"/>
      <c r="J118" s="117"/>
      <c r="K118" s="117"/>
    </row>
    <row r="119" spans="1:11" s="56" customFormat="1" ht="15.9" customHeight="1">
      <c r="A119" s="90"/>
      <c r="B119" s="90"/>
      <c r="C119" s="89"/>
      <c r="D119" s="119"/>
      <c r="E119" s="246"/>
      <c r="F119" s="246"/>
      <c r="G119" s="406"/>
      <c r="H119" s="408"/>
      <c r="J119" s="117"/>
      <c r="K119" s="117"/>
    </row>
    <row r="120" spans="1:11" s="56" customFormat="1" ht="15.9" customHeight="1">
      <c r="A120" s="409" t="s">
        <v>124</v>
      </c>
      <c r="B120" s="395" t="s">
        <v>125</v>
      </c>
      <c r="C120" s="410" t="s">
        <v>126</v>
      </c>
      <c r="D120" s="364">
        <v>11</v>
      </c>
      <c r="E120" s="359"/>
      <c r="F120" s="314"/>
      <c r="G120" s="411"/>
      <c r="H120" s="412"/>
      <c r="J120" s="117"/>
      <c r="K120" s="117"/>
    </row>
    <row r="121" spans="1:11" s="56" customFormat="1" ht="15.9" customHeight="1">
      <c r="A121" s="413"/>
      <c r="B121" s="413" t="s">
        <v>127</v>
      </c>
      <c r="C121" s="131"/>
      <c r="D121" s="119"/>
      <c r="E121" s="224"/>
      <c r="F121" s="224"/>
      <c r="G121" s="406"/>
      <c r="H121" s="408"/>
      <c r="J121" s="117"/>
      <c r="K121" s="117"/>
    </row>
    <row r="122" spans="1:11" s="56" customFormat="1" ht="15.9" customHeight="1">
      <c r="A122" s="356" t="s">
        <v>128</v>
      </c>
      <c r="B122" s="414" t="s">
        <v>129</v>
      </c>
      <c r="C122" s="299" t="s">
        <v>130</v>
      </c>
      <c r="D122" s="364">
        <v>137</v>
      </c>
      <c r="E122" s="415"/>
      <c r="F122" s="314"/>
      <c r="G122" s="411"/>
      <c r="H122" s="412"/>
      <c r="J122" s="117"/>
      <c r="K122" s="117"/>
    </row>
    <row r="123" spans="1:11" s="56" customFormat="1" ht="15.9" customHeight="1">
      <c r="A123" s="252"/>
      <c r="B123" s="252" t="s">
        <v>131</v>
      </c>
      <c r="C123" s="217"/>
      <c r="D123" s="386"/>
      <c r="E123" s="387"/>
      <c r="F123" s="387"/>
      <c r="G123" s="347"/>
      <c r="H123" s="404"/>
      <c r="J123" s="117"/>
      <c r="K123" s="117"/>
    </row>
    <row r="124" spans="1:11" s="56" customFormat="1" ht="15.9" customHeight="1">
      <c r="A124" s="356" t="s">
        <v>132</v>
      </c>
      <c r="B124" s="356" t="s">
        <v>133</v>
      </c>
      <c r="C124" s="373" t="s">
        <v>100</v>
      </c>
      <c r="D124" s="364">
        <v>105</v>
      </c>
      <c r="E124" s="359"/>
      <c r="F124" s="314"/>
      <c r="G124" s="405"/>
      <c r="H124" s="377"/>
      <c r="J124" s="117"/>
      <c r="K124" s="117"/>
    </row>
    <row r="125" spans="1:11" s="56" customFormat="1" ht="15.9" customHeight="1">
      <c r="A125" s="252"/>
      <c r="B125" s="252"/>
      <c r="C125" s="217"/>
      <c r="D125" s="119"/>
      <c r="E125" s="246"/>
      <c r="F125" s="246"/>
      <c r="G125" s="347"/>
      <c r="H125" s="404"/>
      <c r="J125" s="117"/>
      <c r="K125" s="117"/>
    </row>
    <row r="126" spans="1:11" s="56" customFormat="1" ht="15.9" customHeight="1">
      <c r="A126" s="356" t="s">
        <v>134</v>
      </c>
      <c r="B126" s="356" t="s">
        <v>135</v>
      </c>
      <c r="C126" s="373" t="s">
        <v>136</v>
      </c>
      <c r="D126" s="364">
        <v>137</v>
      </c>
      <c r="E126" s="359"/>
      <c r="F126" s="314"/>
      <c r="G126" s="405"/>
      <c r="H126" s="377"/>
      <c r="J126" s="117"/>
      <c r="K126" s="117"/>
    </row>
    <row r="127" spans="1:11" s="56" customFormat="1" ht="15.9" customHeight="1">
      <c r="A127" s="252"/>
      <c r="B127" s="252" t="s">
        <v>137</v>
      </c>
      <c r="C127" s="217"/>
      <c r="D127" s="119"/>
      <c r="E127" s="246"/>
      <c r="F127" s="246"/>
      <c r="G127" s="347"/>
      <c r="H127" s="404"/>
      <c r="J127" s="117"/>
      <c r="K127" s="117"/>
    </row>
    <row r="128" spans="1:11" s="56" customFormat="1" ht="15.9" customHeight="1">
      <c r="A128" s="356" t="s">
        <v>138</v>
      </c>
      <c r="B128" s="356" t="s">
        <v>133</v>
      </c>
      <c r="C128" s="373" t="s">
        <v>130</v>
      </c>
      <c r="D128" s="364">
        <v>13</v>
      </c>
      <c r="E128" s="359"/>
      <c r="F128" s="314"/>
      <c r="G128" s="405"/>
      <c r="H128" s="377"/>
      <c r="J128" s="117"/>
      <c r="K128" s="117"/>
    </row>
    <row r="129" spans="1:11" s="56" customFormat="1" ht="15.9" customHeight="1">
      <c r="A129" s="252"/>
      <c r="B129" s="252"/>
      <c r="C129" s="217"/>
      <c r="D129" s="119"/>
      <c r="E129" s="246"/>
      <c r="F129" s="246"/>
      <c r="G129" s="347"/>
      <c r="H129" s="404"/>
      <c r="J129" s="117"/>
      <c r="K129" s="117"/>
    </row>
    <row r="130" spans="1:11" s="56" customFormat="1" ht="15.9" customHeight="1">
      <c r="A130" s="356" t="s">
        <v>139</v>
      </c>
      <c r="B130" s="356" t="s">
        <v>133</v>
      </c>
      <c r="C130" s="373" t="s">
        <v>123</v>
      </c>
      <c r="D130" s="364">
        <v>8</v>
      </c>
      <c r="E130" s="359"/>
      <c r="F130" s="314"/>
      <c r="G130" s="376"/>
      <c r="H130" s="377"/>
      <c r="J130" s="117"/>
      <c r="K130" s="117"/>
    </row>
    <row r="131" spans="1:11" s="56" customFormat="1" ht="15.9" customHeight="1">
      <c r="A131" s="146"/>
      <c r="B131" s="146"/>
      <c r="C131" s="155"/>
      <c r="D131" s="119"/>
      <c r="E131" s="246"/>
      <c r="F131" s="246"/>
      <c r="G131" s="378"/>
      <c r="H131" s="393"/>
      <c r="J131" s="117"/>
      <c r="K131" s="117"/>
    </row>
    <row r="132" spans="1:11" s="56" customFormat="1" ht="15.9" customHeight="1">
      <c r="A132" s="300" t="s">
        <v>140</v>
      </c>
      <c r="B132" s="300" t="s">
        <v>141</v>
      </c>
      <c r="C132" s="301" t="s">
        <v>82</v>
      </c>
      <c r="D132" s="364">
        <v>1</v>
      </c>
      <c r="E132" s="359"/>
      <c r="F132" s="314"/>
      <c r="G132" s="380"/>
      <c r="H132" s="392"/>
      <c r="J132" s="117"/>
      <c r="K132" s="117"/>
    </row>
    <row r="133" spans="1:11" s="56" customFormat="1" ht="15.9" customHeight="1">
      <c r="A133" s="146"/>
      <c r="B133" s="146"/>
      <c r="C133" s="155"/>
      <c r="D133" s="119"/>
      <c r="E133" s="246"/>
      <c r="F133" s="246"/>
      <c r="G133" s="378"/>
      <c r="H133" s="393"/>
      <c r="J133" s="117"/>
      <c r="K133" s="117"/>
    </row>
    <row r="134" spans="1:11" s="56" customFormat="1" ht="15.9" customHeight="1">
      <c r="A134" s="300" t="s">
        <v>142</v>
      </c>
      <c r="B134" s="300" t="s">
        <v>141</v>
      </c>
      <c r="C134" s="301" t="s">
        <v>42</v>
      </c>
      <c r="D134" s="364">
        <v>1</v>
      </c>
      <c r="E134" s="359"/>
      <c r="F134" s="314"/>
      <c r="G134" s="380"/>
      <c r="H134" s="392"/>
      <c r="J134" s="117"/>
      <c r="K134" s="117"/>
    </row>
    <row r="135" spans="1:11" s="56" customFormat="1" ht="15.9" customHeight="1">
      <c r="A135" s="146"/>
      <c r="B135" s="146"/>
      <c r="C135" s="155"/>
      <c r="D135" s="119"/>
      <c r="E135" s="246"/>
      <c r="F135" s="246"/>
      <c r="G135" s="378"/>
      <c r="H135" s="393"/>
      <c r="J135" s="117"/>
      <c r="K135" s="117"/>
    </row>
    <row r="136" spans="1:11" s="56" customFormat="1" ht="15.9" customHeight="1">
      <c r="A136" s="300" t="s">
        <v>143</v>
      </c>
      <c r="B136" s="300" t="s">
        <v>141</v>
      </c>
      <c r="C136" s="301" t="s">
        <v>82</v>
      </c>
      <c r="D136" s="364">
        <v>1</v>
      </c>
      <c r="E136" s="359"/>
      <c r="F136" s="314"/>
      <c r="G136" s="380"/>
      <c r="H136" s="392"/>
      <c r="J136" s="117"/>
      <c r="K136" s="117"/>
    </row>
    <row r="137" spans="1:11" s="56" customFormat="1" ht="15.9" customHeight="1">
      <c r="A137" s="142"/>
      <c r="B137" s="366"/>
      <c r="C137" s="416"/>
      <c r="D137" s="352"/>
      <c r="E137" s="246"/>
      <c r="F137" s="246"/>
      <c r="G137" s="417"/>
      <c r="H137" s="418"/>
      <c r="J137" s="117"/>
      <c r="K137" s="117"/>
    </row>
    <row r="138" spans="1:11" s="56" customFormat="1" ht="15.9" customHeight="1">
      <c r="A138" s="300" t="s">
        <v>93</v>
      </c>
      <c r="B138" s="356"/>
      <c r="C138" s="373"/>
      <c r="D138" s="358"/>
      <c r="E138" s="359"/>
      <c r="F138" s="314"/>
      <c r="G138" s="376"/>
      <c r="H138" s="377"/>
      <c r="J138" s="117"/>
      <c r="K138" s="117"/>
    </row>
    <row r="139" spans="1:11" s="56" customFormat="1" ht="15.9" customHeight="1">
      <c r="A139" s="142"/>
      <c r="B139" s="366"/>
      <c r="C139" s="416"/>
      <c r="D139" s="352"/>
      <c r="E139" s="246"/>
      <c r="F139" s="246"/>
      <c r="G139" s="417"/>
      <c r="H139" s="418"/>
      <c r="J139" s="117"/>
      <c r="K139" s="117"/>
    </row>
    <row r="140" spans="1:11" s="56" customFormat="1" ht="15.9" customHeight="1">
      <c r="A140" s="300"/>
      <c r="B140" s="356"/>
      <c r="C140" s="373"/>
      <c r="D140" s="358"/>
      <c r="E140" s="359"/>
      <c r="F140" s="314"/>
      <c r="G140" s="376"/>
      <c r="H140" s="377"/>
      <c r="J140" s="117"/>
      <c r="K140" s="117"/>
    </row>
    <row r="141" spans="1:11" s="56" customFormat="1" ht="15.9" customHeight="1">
      <c r="A141" s="252"/>
      <c r="B141" s="252"/>
      <c r="C141" s="155"/>
      <c r="D141" s="352"/>
      <c r="E141" s="246"/>
      <c r="F141" s="246"/>
      <c r="G141" s="378"/>
      <c r="H141" s="393"/>
      <c r="J141" s="117"/>
      <c r="K141" s="117"/>
    </row>
    <row r="142" spans="1:11" s="56" customFormat="1" ht="15.9" customHeight="1">
      <c r="A142" s="356"/>
      <c r="B142" s="356"/>
      <c r="C142" s="301"/>
      <c r="D142" s="358"/>
      <c r="E142" s="359"/>
      <c r="F142" s="314"/>
      <c r="G142" s="383"/>
      <c r="H142" s="392"/>
      <c r="J142" s="117"/>
      <c r="K142" s="117"/>
    </row>
    <row r="143" spans="1:11" s="56" customFormat="1" ht="15.9" customHeight="1">
      <c r="A143" s="252"/>
      <c r="B143" s="252"/>
      <c r="C143" s="155"/>
      <c r="D143" s="352"/>
      <c r="E143" s="246"/>
      <c r="F143" s="246"/>
      <c r="G143" s="378"/>
      <c r="H143" s="393"/>
      <c r="J143" s="117"/>
      <c r="K143" s="117"/>
    </row>
    <row r="144" spans="1:11" s="56" customFormat="1" ht="15.9" customHeight="1">
      <c r="A144" s="356"/>
      <c r="B144" s="356"/>
      <c r="C144" s="301"/>
      <c r="D144" s="358"/>
      <c r="E144" s="359"/>
      <c r="F144" s="314"/>
      <c r="G144" s="383"/>
      <c r="H144" s="392"/>
      <c r="J144" s="117"/>
      <c r="K144" s="117"/>
    </row>
    <row r="145" spans="1:11" s="56" customFormat="1" ht="15.9" customHeight="1">
      <c r="A145" s="252"/>
      <c r="B145" s="252"/>
      <c r="C145" s="155"/>
      <c r="D145" s="352"/>
      <c r="E145" s="246"/>
      <c r="F145" s="246"/>
      <c r="G145" s="378"/>
      <c r="H145" s="393"/>
      <c r="J145" s="117"/>
      <c r="K145" s="117"/>
    </row>
    <row r="146" spans="1:11" s="56" customFormat="1" ht="15.9" customHeight="1">
      <c r="A146" s="356"/>
      <c r="B146" s="356"/>
      <c r="C146" s="301"/>
      <c r="D146" s="358"/>
      <c r="E146" s="359"/>
      <c r="F146" s="314"/>
      <c r="G146" s="383"/>
      <c r="H146" s="392"/>
      <c r="J146" s="117"/>
      <c r="K146" s="117"/>
    </row>
    <row r="147" spans="1:11" s="56" customFormat="1" ht="15.9" customHeight="1">
      <c r="A147" s="252"/>
      <c r="B147" s="252"/>
      <c r="C147" s="155"/>
      <c r="D147" s="352"/>
      <c r="E147" s="246"/>
      <c r="F147" s="246"/>
      <c r="G147" s="378"/>
      <c r="H147" s="393"/>
      <c r="J147" s="117"/>
      <c r="K147" s="117"/>
    </row>
    <row r="148" spans="1:11" s="56" customFormat="1" ht="15.9" customHeight="1">
      <c r="A148" s="356"/>
      <c r="B148" s="356"/>
      <c r="C148" s="301"/>
      <c r="D148" s="358"/>
      <c r="E148" s="359"/>
      <c r="F148" s="314"/>
      <c r="G148" s="383"/>
      <c r="H148" s="392"/>
      <c r="J148" s="117"/>
      <c r="K148" s="117"/>
    </row>
    <row r="149" spans="1:11" s="56" customFormat="1" ht="15.9" customHeight="1">
      <c r="A149" s="252"/>
      <c r="B149" s="252"/>
      <c r="C149" s="155"/>
      <c r="D149" s="352"/>
      <c r="E149" s="246"/>
      <c r="F149" s="246"/>
      <c r="G149" s="378"/>
      <c r="H149" s="393"/>
      <c r="J149" s="117"/>
      <c r="K149" s="117"/>
    </row>
    <row r="150" spans="1:11" s="56" customFormat="1" ht="15.9" customHeight="1">
      <c r="A150" s="356"/>
      <c r="B150" s="356"/>
      <c r="C150" s="301"/>
      <c r="D150" s="358"/>
      <c r="E150" s="359"/>
      <c r="F150" s="314"/>
      <c r="G150" s="383"/>
      <c r="H150" s="392"/>
      <c r="J150" s="117"/>
      <c r="K150" s="117"/>
    </row>
    <row r="151" spans="1:11" s="56" customFormat="1" ht="15.9" customHeight="1">
      <c r="A151" s="252"/>
      <c r="B151" s="252"/>
      <c r="C151" s="155"/>
      <c r="D151" s="352"/>
      <c r="E151" s="246"/>
      <c r="F151" s="246"/>
      <c r="G151" s="378"/>
      <c r="H151" s="393"/>
      <c r="J151" s="117"/>
      <c r="K151" s="117"/>
    </row>
    <row r="152" spans="1:11" s="56" customFormat="1" ht="15.9" customHeight="1">
      <c r="A152" s="356"/>
      <c r="B152" s="356"/>
      <c r="C152" s="301"/>
      <c r="D152" s="358"/>
      <c r="E152" s="359"/>
      <c r="F152" s="314"/>
      <c r="G152" s="383"/>
      <c r="H152" s="392"/>
      <c r="J152" s="117"/>
      <c r="K152" s="117"/>
    </row>
    <row r="153" spans="1:11" s="56" customFormat="1" ht="15.9" customHeight="1">
      <c r="A153" s="351"/>
      <c r="B153" s="351"/>
      <c r="C153" s="143"/>
      <c r="D153" s="352"/>
      <c r="E153" s="246"/>
      <c r="F153" s="246"/>
      <c r="G153" s="374"/>
      <c r="H153" s="375"/>
      <c r="J153" s="117"/>
      <c r="K153" s="117"/>
    </row>
    <row r="154" spans="1:11" s="56" customFormat="1" ht="15.9" customHeight="1">
      <c r="A154" s="409" t="s">
        <v>144</v>
      </c>
      <c r="B154" s="356"/>
      <c r="C154" s="357"/>
      <c r="D154" s="358"/>
      <c r="E154" s="359"/>
      <c r="F154" s="314"/>
      <c r="G154" s="376"/>
      <c r="H154" s="377"/>
      <c r="J154" s="117"/>
      <c r="K154" s="117"/>
    </row>
    <row r="155" spans="1:11" s="56" customFormat="1" ht="15.9" customHeight="1">
      <c r="A155" s="252"/>
      <c r="B155" s="117"/>
      <c r="C155" s="155"/>
      <c r="D155" s="119"/>
      <c r="E155" s="226"/>
      <c r="F155" s="246"/>
      <c r="G155" s="378"/>
      <c r="H155" s="379"/>
      <c r="J155" s="117"/>
      <c r="K155" s="117"/>
    </row>
    <row r="156" spans="1:11" s="56" customFormat="1" ht="15.9" customHeight="1">
      <c r="A156" s="355" t="s">
        <v>88</v>
      </c>
      <c r="B156" s="356"/>
      <c r="C156" s="301" t="s">
        <v>83</v>
      </c>
      <c r="D156" s="364">
        <v>1</v>
      </c>
      <c r="E156" s="318"/>
      <c r="F156" s="314"/>
      <c r="G156" s="380"/>
      <c r="H156" s="377"/>
      <c r="J156" s="117"/>
      <c r="K156" s="117"/>
    </row>
    <row r="157" spans="1:11" s="56" customFormat="1" ht="15.9" customHeight="1">
      <c r="A157" s="366"/>
      <c r="B157" s="366"/>
      <c r="C157" s="155"/>
      <c r="D157" s="119"/>
      <c r="E157" s="226"/>
      <c r="F157" s="246"/>
      <c r="G157" s="378"/>
      <c r="H157" s="379"/>
      <c r="J157" s="117"/>
      <c r="K157" s="117"/>
    </row>
    <row r="158" spans="1:11" s="56" customFormat="1" ht="15.9" customHeight="1">
      <c r="A158" s="355" t="s">
        <v>89</v>
      </c>
      <c r="B158" s="355"/>
      <c r="C158" s="301" t="s">
        <v>83</v>
      </c>
      <c r="D158" s="364">
        <v>1</v>
      </c>
      <c r="E158" s="318"/>
      <c r="F158" s="314"/>
      <c r="G158" s="380"/>
      <c r="H158" s="377"/>
      <c r="J158" s="117"/>
      <c r="K158" s="117"/>
    </row>
    <row r="159" spans="1:11" s="56" customFormat="1" ht="15.9" customHeight="1">
      <c r="A159" s="252"/>
      <c r="B159" s="252"/>
      <c r="C159" s="217"/>
      <c r="D159" s="119"/>
      <c r="E159" s="226"/>
      <c r="F159" s="246"/>
      <c r="G159" s="378"/>
      <c r="H159" s="379"/>
      <c r="J159" s="117"/>
      <c r="K159" s="117"/>
    </row>
    <row r="160" spans="1:11" s="56" customFormat="1" ht="15.9" customHeight="1">
      <c r="A160" s="355" t="s">
        <v>86</v>
      </c>
      <c r="B160" s="355"/>
      <c r="C160" s="301"/>
      <c r="D160" s="358"/>
      <c r="E160" s="359"/>
      <c r="F160" s="314"/>
      <c r="G160" s="380"/>
      <c r="H160" s="377"/>
      <c r="J160" s="117"/>
      <c r="K160" s="117"/>
    </row>
    <row r="161" spans="1:11" s="56" customFormat="1" ht="15.9" customHeight="1">
      <c r="A161" s="366"/>
      <c r="B161" s="351"/>
      <c r="C161" s="217"/>
      <c r="D161" s="352"/>
      <c r="E161" s="246"/>
      <c r="F161" s="246"/>
      <c r="G161" s="378"/>
      <c r="H161" s="379"/>
      <c r="J161" s="117"/>
      <c r="K161" s="117"/>
    </row>
    <row r="162" spans="1:11" s="56" customFormat="1" ht="15.9" customHeight="1">
      <c r="A162" s="355"/>
      <c r="B162" s="355"/>
      <c r="C162" s="301"/>
      <c r="D162" s="358"/>
      <c r="E162" s="359"/>
      <c r="F162" s="314"/>
      <c r="G162" s="380"/>
      <c r="H162" s="377"/>
      <c r="J162" s="117"/>
      <c r="K162" s="117"/>
    </row>
    <row r="163" spans="1:11" s="56" customFormat="1" ht="15.9" customHeight="1">
      <c r="A163" s="252"/>
      <c r="B163" s="367"/>
      <c r="C163" s="217"/>
      <c r="D163" s="352"/>
      <c r="E163" s="246"/>
      <c r="F163" s="246"/>
      <c r="G163" s="378"/>
      <c r="H163" s="379"/>
      <c r="J163" s="117"/>
      <c r="K163" s="117"/>
    </row>
    <row r="164" spans="1:11" s="56" customFormat="1" ht="15.9" customHeight="1">
      <c r="A164" s="355"/>
      <c r="B164" s="355"/>
      <c r="C164" s="301"/>
      <c r="D164" s="358"/>
      <c r="E164" s="359"/>
      <c r="F164" s="314"/>
      <c r="G164" s="380"/>
      <c r="H164" s="377"/>
      <c r="J164" s="117"/>
      <c r="K164" s="117"/>
    </row>
    <row r="165" spans="1:11" s="56" customFormat="1" ht="15.9" customHeight="1">
      <c r="A165" s="252"/>
      <c r="B165" s="367"/>
      <c r="C165" s="217"/>
      <c r="D165" s="352"/>
      <c r="E165" s="246"/>
      <c r="F165" s="246"/>
      <c r="G165" s="378"/>
      <c r="H165" s="379"/>
      <c r="J165" s="117"/>
      <c r="K165" s="117"/>
    </row>
    <row r="166" spans="1:11" s="56" customFormat="1" ht="15.9" customHeight="1">
      <c r="A166" s="355"/>
      <c r="B166" s="355"/>
      <c r="C166" s="301"/>
      <c r="D166" s="358"/>
      <c r="E166" s="359"/>
      <c r="F166" s="314"/>
      <c r="G166" s="380"/>
      <c r="H166" s="377"/>
      <c r="J166" s="117"/>
      <c r="K166" s="117"/>
    </row>
    <row r="167" spans="1:11" s="56" customFormat="1" ht="15.9" customHeight="1">
      <c r="A167" s="252"/>
      <c r="B167" s="367"/>
      <c r="C167" s="217"/>
      <c r="D167" s="352"/>
      <c r="E167" s="246"/>
      <c r="F167" s="246"/>
      <c r="G167" s="378"/>
      <c r="H167" s="379"/>
      <c r="J167" s="117"/>
      <c r="K167" s="117"/>
    </row>
    <row r="168" spans="1:11" s="56" customFormat="1" ht="15.9" customHeight="1">
      <c r="A168" s="355"/>
      <c r="B168" s="355"/>
      <c r="C168" s="301"/>
      <c r="D168" s="358"/>
      <c r="E168" s="359"/>
      <c r="F168" s="314"/>
      <c r="G168" s="380"/>
      <c r="H168" s="377"/>
      <c r="J168" s="117"/>
      <c r="K168" s="117"/>
    </row>
    <row r="169" spans="1:11" s="56" customFormat="1" ht="15.9" customHeight="1">
      <c r="A169" s="252"/>
      <c r="B169" s="367"/>
      <c r="C169" s="217"/>
      <c r="D169" s="352"/>
      <c r="E169" s="246"/>
      <c r="F169" s="246"/>
      <c r="G169" s="378"/>
      <c r="H169" s="379"/>
      <c r="J169" s="117"/>
      <c r="K169" s="117"/>
    </row>
    <row r="170" spans="1:11" s="56" customFormat="1" ht="15.9" customHeight="1">
      <c r="A170" s="355"/>
      <c r="B170" s="355"/>
      <c r="C170" s="301"/>
      <c r="D170" s="358"/>
      <c r="E170" s="359"/>
      <c r="F170" s="314"/>
      <c r="G170" s="380"/>
      <c r="H170" s="377"/>
      <c r="J170" s="117"/>
      <c r="K170" s="117"/>
    </row>
    <row r="171" spans="1:11" s="56" customFormat="1" ht="15.9" customHeight="1">
      <c r="A171" s="252"/>
      <c r="B171" s="367"/>
      <c r="C171" s="217"/>
      <c r="D171" s="352"/>
      <c r="E171" s="246"/>
      <c r="F171" s="246"/>
      <c r="G171" s="378"/>
      <c r="H171" s="379"/>
      <c r="J171" s="117"/>
      <c r="K171" s="117"/>
    </row>
    <row r="172" spans="1:11" s="56" customFormat="1" ht="15.9" customHeight="1">
      <c r="A172" s="355"/>
      <c r="B172" s="355"/>
      <c r="C172" s="301"/>
      <c r="D172" s="358"/>
      <c r="E172" s="359"/>
      <c r="F172" s="314"/>
      <c r="G172" s="380"/>
      <c r="H172" s="377"/>
      <c r="J172" s="117"/>
      <c r="K172" s="117"/>
    </row>
    <row r="173" spans="1:11" s="56" customFormat="1" ht="15.9" customHeight="1">
      <c r="A173" s="252"/>
      <c r="B173" s="252"/>
      <c r="C173" s="252"/>
      <c r="D173" s="352"/>
      <c r="E173" s="246"/>
      <c r="F173" s="246"/>
      <c r="G173" s="378"/>
      <c r="H173" s="379"/>
      <c r="J173" s="117"/>
      <c r="K173" s="117"/>
    </row>
    <row r="174" spans="1:11" s="56" customFormat="1" ht="15.9" customHeight="1">
      <c r="A174" s="142"/>
      <c r="B174" s="355"/>
      <c r="C174" s="301"/>
      <c r="D174" s="358"/>
      <c r="E174" s="359"/>
      <c r="F174" s="314"/>
      <c r="G174" s="380"/>
      <c r="H174" s="377"/>
      <c r="J174" s="117"/>
      <c r="K174" s="117"/>
    </row>
    <row r="175" spans="1:11" s="56" customFormat="1" ht="15.9" customHeight="1">
      <c r="A175" s="252"/>
      <c r="B175" s="252"/>
      <c r="C175" s="217"/>
      <c r="D175" s="352"/>
      <c r="E175" s="246"/>
      <c r="F175" s="246"/>
      <c r="G175" s="378"/>
      <c r="H175" s="379"/>
      <c r="J175" s="117"/>
      <c r="K175" s="117"/>
    </row>
    <row r="176" spans="1:11" s="56" customFormat="1" ht="15.9" customHeight="1">
      <c r="A176" s="355"/>
      <c r="B176" s="355"/>
      <c r="C176" s="301"/>
      <c r="D176" s="358"/>
      <c r="E176" s="359"/>
      <c r="F176" s="314"/>
      <c r="G176" s="380"/>
      <c r="H176" s="377"/>
      <c r="J176" s="117"/>
      <c r="K176" s="117"/>
    </row>
    <row r="177" spans="1:11" s="56" customFormat="1" ht="15.9" customHeight="1">
      <c r="A177" s="252"/>
      <c r="B177" s="367"/>
      <c r="C177" s="217"/>
      <c r="D177" s="352"/>
      <c r="E177" s="246"/>
      <c r="F177" s="246"/>
      <c r="G177" s="381"/>
      <c r="H177" s="382"/>
      <c r="J177" s="117"/>
      <c r="K177" s="117"/>
    </row>
    <row r="178" spans="1:11" s="56" customFormat="1" ht="15.9" customHeight="1">
      <c r="A178" s="355"/>
      <c r="B178" s="356"/>
      <c r="C178" s="301"/>
      <c r="D178" s="358"/>
      <c r="E178" s="359"/>
      <c r="F178" s="314"/>
      <c r="G178" s="383"/>
      <c r="H178" s="384"/>
      <c r="J178" s="117"/>
      <c r="K178" s="117"/>
    </row>
    <row r="179" spans="1:11" s="56" customFormat="1" ht="15.9" customHeight="1">
      <c r="A179" s="252"/>
      <c r="B179" s="252"/>
      <c r="C179" s="217"/>
      <c r="D179" s="352"/>
      <c r="E179" s="246"/>
      <c r="F179" s="246"/>
      <c r="G179" s="385"/>
      <c r="H179" s="379"/>
      <c r="J179" s="117"/>
      <c r="K179" s="117"/>
    </row>
    <row r="180" spans="1:11" s="56" customFormat="1" ht="15.9" customHeight="1">
      <c r="A180" s="355"/>
      <c r="B180" s="356"/>
      <c r="C180" s="373"/>
      <c r="D180" s="358"/>
      <c r="E180" s="359"/>
      <c r="F180" s="314"/>
      <c r="G180" s="376"/>
      <c r="H180" s="377"/>
      <c r="J180" s="117"/>
      <c r="K180" s="117"/>
    </row>
    <row r="181" spans="1:11" s="56" customFormat="1" ht="15.9" customHeight="1">
      <c r="A181" s="252"/>
      <c r="B181" s="252"/>
      <c r="C181" s="217"/>
      <c r="D181" s="352"/>
      <c r="E181" s="246"/>
      <c r="F181" s="246"/>
      <c r="G181" s="385"/>
      <c r="H181" s="379"/>
      <c r="J181" s="117"/>
      <c r="K181" s="117"/>
    </row>
    <row r="182" spans="1:11" s="56" customFormat="1" ht="15.9" customHeight="1">
      <c r="A182" s="300"/>
      <c r="B182" s="356"/>
      <c r="C182" s="373"/>
      <c r="D182" s="358"/>
      <c r="E182" s="359"/>
      <c r="F182" s="314"/>
      <c r="G182" s="376"/>
      <c r="H182" s="377"/>
      <c r="J182" s="117"/>
      <c r="K182" s="117"/>
    </row>
    <row r="183" spans="1:11" s="56" customFormat="1" ht="15.9" customHeight="1">
      <c r="A183" s="146"/>
      <c r="B183" s="146"/>
      <c r="C183" s="155"/>
      <c r="D183" s="352"/>
      <c r="E183" s="246"/>
      <c r="F183" s="246"/>
      <c r="G183" s="388"/>
      <c r="H183" s="382"/>
      <c r="J183" s="117"/>
      <c r="K183" s="117"/>
    </row>
    <row r="184" spans="1:11" s="56" customFormat="1" ht="15.9" customHeight="1">
      <c r="A184" s="300" t="s">
        <v>90</v>
      </c>
      <c r="B184" s="300"/>
      <c r="C184" s="301"/>
      <c r="D184" s="358"/>
      <c r="E184" s="359"/>
      <c r="F184" s="314"/>
      <c r="G184" s="389"/>
      <c r="H184" s="384"/>
      <c r="J184" s="117"/>
      <c r="K184" s="117"/>
    </row>
    <row r="185" spans="1:11" s="56" customFormat="1" ht="15.9" customHeight="1">
      <c r="A185" s="146"/>
      <c r="B185"/>
      <c r="C185" s="155"/>
      <c r="D185" s="119"/>
      <c r="E185" s="226"/>
      <c r="F185" s="246"/>
      <c r="G185" s="385"/>
      <c r="H185" s="390"/>
      <c r="J185" s="117"/>
      <c r="K185" s="117"/>
    </row>
    <row r="186" spans="1:11" s="56" customFormat="1" ht="15.9" customHeight="1">
      <c r="A186" s="300" t="s">
        <v>91</v>
      </c>
      <c r="B186" s="300"/>
      <c r="C186" s="301" t="s">
        <v>83</v>
      </c>
      <c r="D186" s="364">
        <v>1</v>
      </c>
      <c r="E186" s="318"/>
      <c r="F186" s="314"/>
      <c r="G186" s="391"/>
      <c r="H186" s="392"/>
      <c r="J186" s="117"/>
      <c r="K186" s="117"/>
    </row>
    <row r="187" spans="1:11" s="56" customFormat="1" ht="15.9" customHeight="1">
      <c r="A187" s="146"/>
      <c r="B187" s="146"/>
      <c r="C187" s="155"/>
      <c r="D187" s="119"/>
      <c r="E187" s="226"/>
      <c r="F187" s="246"/>
      <c r="G187" s="385"/>
      <c r="H187" s="390"/>
      <c r="J187" s="117"/>
      <c r="K187" s="117"/>
    </row>
    <row r="188" spans="1:11" s="56" customFormat="1" ht="15.9" customHeight="1">
      <c r="A188" s="300" t="s">
        <v>92</v>
      </c>
      <c r="B188" s="300"/>
      <c r="C188" s="301" t="s">
        <v>83</v>
      </c>
      <c r="D188" s="364">
        <v>1</v>
      </c>
      <c r="E188" s="318"/>
      <c r="F188" s="314"/>
      <c r="G188" s="391"/>
      <c r="H188" s="392"/>
      <c r="J188" s="117"/>
      <c r="K188" s="117"/>
    </row>
    <row r="189" spans="1:11" s="56" customFormat="1" ht="15.9" customHeight="1">
      <c r="A189" s="146"/>
      <c r="B189" s="146"/>
      <c r="C189" s="155"/>
      <c r="D189" s="119"/>
      <c r="E189" s="226"/>
      <c r="F189" s="246"/>
      <c r="G189" s="388"/>
      <c r="H189" s="382"/>
      <c r="J189" s="117"/>
      <c r="K189" s="117"/>
    </row>
    <row r="190" spans="1:11" s="56" customFormat="1" ht="15.9" customHeight="1">
      <c r="A190" s="300" t="s">
        <v>93</v>
      </c>
      <c r="B190" s="300"/>
      <c r="C190" s="301"/>
      <c r="D190" s="364"/>
      <c r="E190" s="318"/>
      <c r="F190" s="314"/>
      <c r="G190" s="389"/>
      <c r="H190" s="384"/>
      <c r="J190" s="117"/>
      <c r="K190" s="117"/>
    </row>
    <row r="191" spans="1:11" s="56" customFormat="1" ht="15.9" customHeight="1">
      <c r="A191" s="252"/>
      <c r="B191" s="252"/>
      <c r="C191" s="217"/>
      <c r="D191" s="352"/>
      <c r="E191" s="246"/>
      <c r="F191" s="246"/>
      <c r="G191" s="388"/>
      <c r="H191" s="382"/>
      <c r="J191" s="117"/>
      <c r="K191" s="117"/>
    </row>
    <row r="192" spans="1:11" s="56" customFormat="1" ht="15.9" customHeight="1">
      <c r="A192" s="356"/>
      <c r="B192" s="356"/>
      <c r="C192" s="373"/>
      <c r="D192" s="358"/>
      <c r="E192" s="359"/>
      <c r="F192" s="314"/>
      <c r="G192" s="389"/>
      <c r="H192" s="384"/>
      <c r="J192" s="117"/>
      <c r="K192" s="117"/>
    </row>
    <row r="193" spans="1:11" s="56" customFormat="1" ht="15.9" customHeight="1">
      <c r="A193" s="252"/>
      <c r="B193" s="252"/>
      <c r="C193" s="217"/>
      <c r="D193" s="352"/>
      <c r="E193" s="246"/>
      <c r="F193" s="246"/>
      <c r="G193" s="388"/>
      <c r="H193" s="382"/>
      <c r="J193" s="117"/>
      <c r="K193" s="117"/>
    </row>
    <row r="194" spans="1:11" s="56" customFormat="1" ht="15.9" customHeight="1">
      <c r="A194" s="356"/>
      <c r="B194" s="356"/>
      <c r="C194" s="373"/>
      <c r="D194" s="358"/>
      <c r="E194" s="359"/>
      <c r="F194" s="314"/>
      <c r="G194" s="389"/>
      <c r="H194" s="384"/>
      <c r="J194" s="117"/>
      <c r="K194" s="117"/>
    </row>
    <row r="195" spans="1:11" s="56" customFormat="1" ht="15.9" customHeight="1">
      <c r="A195" s="252"/>
      <c r="B195" s="252"/>
      <c r="C195" s="217"/>
      <c r="D195" s="352"/>
      <c r="E195" s="246"/>
      <c r="F195" s="246"/>
      <c r="G195" s="388"/>
      <c r="H195" s="382"/>
      <c r="J195" s="117"/>
      <c r="K195" s="117"/>
    </row>
    <row r="196" spans="1:11" s="56" customFormat="1" ht="15.9" customHeight="1">
      <c r="A196" s="356"/>
      <c r="B196" s="356"/>
      <c r="C196" s="373"/>
      <c r="D196" s="358"/>
      <c r="E196" s="359"/>
      <c r="F196" s="314"/>
      <c r="G196" s="389"/>
      <c r="H196" s="384"/>
      <c r="J196" s="117"/>
      <c r="K196" s="117"/>
    </row>
    <row r="197" spans="1:11" s="56" customFormat="1" ht="15.9" customHeight="1">
      <c r="A197" s="252"/>
      <c r="B197" s="252"/>
      <c r="C197" s="217"/>
      <c r="D197" s="352"/>
      <c r="E197" s="246"/>
      <c r="F197" s="246"/>
      <c r="G197" s="388"/>
      <c r="H197" s="382"/>
      <c r="J197" s="117"/>
      <c r="K197" s="117"/>
    </row>
    <row r="198" spans="1:11" s="56" customFormat="1" ht="15.9" customHeight="1">
      <c r="A198" s="356"/>
      <c r="B198" s="356"/>
      <c r="C198" s="373"/>
      <c r="D198" s="358"/>
      <c r="E198" s="359"/>
      <c r="F198" s="314"/>
      <c r="G198" s="389"/>
      <c r="H198" s="384"/>
      <c r="J198" s="117"/>
      <c r="K198" s="117"/>
    </row>
    <row r="199" spans="1:11" s="56" customFormat="1" ht="15.9" customHeight="1">
      <c r="A199" s="252"/>
      <c r="B199" s="252"/>
      <c r="C199" s="217"/>
      <c r="D199" s="352"/>
      <c r="E199" s="246"/>
      <c r="F199" s="246"/>
      <c r="G199" s="388"/>
      <c r="H199" s="382"/>
      <c r="J199" s="117"/>
      <c r="K199" s="117"/>
    </row>
    <row r="200" spans="1:11" s="56" customFormat="1" ht="15.9" customHeight="1">
      <c r="A200" s="356"/>
      <c r="B200" s="356"/>
      <c r="C200" s="373"/>
      <c r="D200" s="358"/>
      <c r="E200" s="359"/>
      <c r="F200" s="314"/>
      <c r="G200" s="389"/>
      <c r="H200" s="384"/>
      <c r="J200" s="117"/>
      <c r="K200" s="117"/>
    </row>
    <row r="201" spans="1:11" s="56" customFormat="1" ht="15.9" customHeight="1">
      <c r="A201" s="252"/>
      <c r="B201" s="252"/>
      <c r="C201" s="217"/>
      <c r="D201" s="352"/>
      <c r="E201" s="246"/>
      <c r="F201" s="246"/>
      <c r="G201" s="388"/>
      <c r="H201" s="382"/>
      <c r="J201" s="117"/>
      <c r="K201" s="117"/>
    </row>
    <row r="202" spans="1:11" s="56" customFormat="1" ht="15.9" customHeight="1">
      <c r="A202" s="356"/>
      <c r="B202" s="356"/>
      <c r="C202" s="373"/>
      <c r="D202" s="358"/>
      <c r="E202" s="359"/>
      <c r="F202" s="314"/>
      <c r="G202" s="389"/>
      <c r="H202" s="384"/>
      <c r="J202" s="117"/>
      <c r="K202" s="117"/>
    </row>
    <row r="203" spans="1:11" s="56" customFormat="1" ht="15.9" customHeight="1">
      <c r="A203" s="252"/>
      <c r="B203" s="252"/>
      <c r="C203" s="217"/>
      <c r="D203" s="352"/>
      <c r="E203" s="246"/>
      <c r="F203" s="246"/>
      <c r="G203" s="388"/>
      <c r="H203" s="382"/>
      <c r="J203" s="117"/>
      <c r="K203" s="117"/>
    </row>
    <row r="204" spans="1:11" s="56" customFormat="1" ht="15.9" customHeight="1">
      <c r="A204" s="356"/>
      <c r="B204" s="356"/>
      <c r="C204" s="373"/>
      <c r="D204" s="358"/>
      <c r="E204" s="359"/>
      <c r="F204" s="314"/>
      <c r="G204" s="389"/>
      <c r="H204" s="384"/>
      <c r="J204" s="117"/>
      <c r="K204" s="117"/>
    </row>
    <row r="205" spans="1:11" s="56" customFormat="1" ht="15.9" customHeight="1">
      <c r="A205" s="252"/>
      <c r="B205" s="252"/>
      <c r="C205" s="217"/>
      <c r="D205" s="352"/>
      <c r="E205" s="246"/>
      <c r="F205" s="246"/>
      <c r="G205" s="388"/>
      <c r="H205" s="382"/>
      <c r="J205" s="117"/>
      <c r="K205" s="117"/>
    </row>
    <row r="206" spans="1:11" s="56" customFormat="1" ht="15.9" customHeight="1">
      <c r="A206" s="356"/>
      <c r="B206" s="356"/>
      <c r="C206" s="373"/>
      <c r="D206" s="358"/>
      <c r="E206" s="359"/>
      <c r="F206" s="314"/>
      <c r="G206" s="389"/>
      <c r="H206" s="384"/>
      <c r="J206" s="117"/>
      <c r="K206" s="117"/>
    </row>
    <row r="207" spans="1:11" s="56" customFormat="1" ht="15.9" customHeight="1">
      <c r="A207" s="252"/>
      <c r="B207" s="252"/>
      <c r="C207" s="217"/>
      <c r="D207" s="352"/>
      <c r="E207" s="246"/>
      <c r="F207" s="246"/>
      <c r="G207" s="388"/>
      <c r="H207" s="382"/>
      <c r="J207" s="117"/>
      <c r="K207" s="117"/>
    </row>
    <row r="208" spans="1:11" s="56" customFormat="1" ht="15.9" customHeight="1">
      <c r="A208" s="356"/>
      <c r="B208" s="356"/>
      <c r="C208" s="373"/>
      <c r="D208" s="358"/>
      <c r="E208" s="359"/>
      <c r="F208" s="314"/>
      <c r="G208" s="389"/>
      <c r="H208" s="384"/>
      <c r="J208" s="117"/>
      <c r="K208" s="117"/>
    </row>
    <row r="209" spans="1:11" s="56" customFormat="1" ht="15.9" customHeight="1">
      <c r="A209" s="252"/>
      <c r="B209" s="252"/>
      <c r="C209" s="217"/>
      <c r="D209" s="352"/>
      <c r="E209" s="246"/>
      <c r="F209" s="246"/>
      <c r="G209" s="388"/>
      <c r="H209" s="382"/>
      <c r="J209" s="117"/>
      <c r="K209" s="117"/>
    </row>
    <row r="210" spans="1:11" s="56" customFormat="1" ht="15.9" customHeight="1">
      <c r="A210" s="356"/>
      <c r="B210" s="356"/>
      <c r="C210" s="373"/>
      <c r="D210" s="358"/>
      <c r="E210" s="359"/>
      <c r="F210" s="314"/>
      <c r="G210" s="389"/>
      <c r="H210" s="384"/>
      <c r="J210" s="117"/>
      <c r="K210" s="117"/>
    </row>
    <row r="211" spans="1:11" s="56" customFormat="1" ht="15.9" customHeight="1">
      <c r="A211" s="252"/>
      <c r="B211" s="252"/>
      <c r="C211" s="217"/>
      <c r="D211" s="352"/>
      <c r="E211" s="246"/>
      <c r="F211" s="246"/>
      <c r="G211" s="388"/>
      <c r="H211" s="382"/>
      <c r="J211" s="117"/>
      <c r="K211" s="117"/>
    </row>
    <row r="212" spans="1:11" s="56" customFormat="1" ht="15.9" customHeight="1">
      <c r="A212" s="356"/>
      <c r="B212" s="356"/>
      <c r="C212" s="373"/>
      <c r="D212" s="358"/>
      <c r="E212" s="359"/>
      <c r="F212" s="314"/>
      <c r="G212" s="389"/>
      <c r="H212" s="384"/>
      <c r="J212" s="117"/>
      <c r="K212" s="117"/>
    </row>
    <row r="213" spans="1:11" s="56" customFormat="1" ht="15.9" customHeight="1">
      <c r="A213" s="146"/>
      <c r="B213" s="146"/>
      <c r="C213" s="155"/>
      <c r="D213" s="352"/>
      <c r="E213" s="246"/>
      <c r="F213" s="246"/>
      <c r="G213" s="388"/>
      <c r="H213" s="382"/>
      <c r="J213" s="117"/>
      <c r="K213" s="117"/>
    </row>
    <row r="214" spans="1:11" s="56" customFormat="1" ht="15.9" customHeight="1">
      <c r="A214" s="300" t="s">
        <v>94</v>
      </c>
      <c r="B214" s="300"/>
      <c r="C214" s="301"/>
      <c r="D214" s="358"/>
      <c r="E214" s="359"/>
      <c r="F214" s="314"/>
      <c r="G214" s="389"/>
      <c r="H214" s="384"/>
      <c r="J214" s="117"/>
      <c r="K214" s="117"/>
    </row>
    <row r="215" spans="1:11" s="56" customFormat="1" ht="15.9" customHeight="1">
      <c r="A215" s="90" t="s">
        <v>95</v>
      </c>
      <c r="B215" s="146"/>
      <c r="C215" s="155"/>
      <c r="D215" s="119"/>
      <c r="E215" s="246"/>
      <c r="F215" s="246"/>
      <c r="G215" s="378"/>
      <c r="H215" s="393"/>
      <c r="J215" s="117"/>
      <c r="K215" s="117"/>
    </row>
    <row r="216" spans="1:11" s="56" customFormat="1" ht="15.9" customHeight="1">
      <c r="A216" s="300" t="s">
        <v>96</v>
      </c>
      <c r="B216" s="300" t="s">
        <v>145</v>
      </c>
      <c r="C216" s="301" t="s">
        <v>146</v>
      </c>
      <c r="D216" s="364">
        <v>291</v>
      </c>
      <c r="E216" s="359"/>
      <c r="F216" s="314"/>
      <c r="G216" s="380"/>
      <c r="H216" s="392"/>
      <c r="J216" s="117"/>
      <c r="K216" s="117"/>
    </row>
    <row r="217" spans="1:11" s="56" customFormat="1" ht="15.9" customHeight="1">
      <c r="A217" s="146" t="s">
        <v>147</v>
      </c>
      <c r="B217" s="146"/>
      <c r="C217" s="155"/>
      <c r="D217" s="119"/>
      <c r="E217" s="246"/>
      <c r="F217" s="246"/>
      <c r="G217" s="378"/>
      <c r="H217" s="393"/>
      <c r="J217" s="117"/>
      <c r="K217" s="117"/>
    </row>
    <row r="218" spans="1:11" s="56" customFormat="1" ht="15.9" customHeight="1">
      <c r="A218" s="300" t="s">
        <v>96</v>
      </c>
      <c r="B218" s="300" t="s">
        <v>99</v>
      </c>
      <c r="C218" s="301" t="s">
        <v>100</v>
      </c>
      <c r="D218" s="364">
        <v>50</v>
      </c>
      <c r="E218" s="359"/>
      <c r="F218" s="314"/>
      <c r="G218" s="380"/>
      <c r="H218" s="392"/>
      <c r="J218" s="117"/>
      <c r="K218" s="117"/>
    </row>
    <row r="219" spans="1:11" s="56" customFormat="1" ht="15.9" customHeight="1">
      <c r="A219" s="146" t="s">
        <v>98</v>
      </c>
      <c r="B219" s="146"/>
      <c r="C219" s="155"/>
      <c r="D219" s="119"/>
      <c r="E219" s="246"/>
      <c r="F219" s="246"/>
      <c r="G219" s="378"/>
      <c r="H219" s="393"/>
      <c r="J219" s="117"/>
      <c r="K219" s="117"/>
    </row>
    <row r="220" spans="1:11" s="56" customFormat="1" ht="15.9" customHeight="1">
      <c r="A220" s="300" t="s">
        <v>96</v>
      </c>
      <c r="B220" s="300" t="s">
        <v>99</v>
      </c>
      <c r="C220" s="301" t="s">
        <v>100</v>
      </c>
      <c r="D220" s="364">
        <v>9.4</v>
      </c>
      <c r="E220" s="359"/>
      <c r="F220" s="314"/>
      <c r="G220" s="380"/>
      <c r="H220" s="392"/>
      <c r="J220" s="117"/>
      <c r="K220" s="117"/>
    </row>
    <row r="221" spans="1:11" s="56" customFormat="1" ht="15.9" customHeight="1">
      <c r="A221" s="146" t="s">
        <v>101</v>
      </c>
      <c r="B221" s="146"/>
      <c r="C221" s="155"/>
      <c r="D221" s="119"/>
      <c r="E221" s="246"/>
      <c r="F221" s="246"/>
      <c r="G221" s="378"/>
      <c r="H221" s="393"/>
      <c r="J221" s="117"/>
      <c r="K221" s="117"/>
    </row>
    <row r="222" spans="1:11" s="56" customFormat="1" ht="15.9" customHeight="1">
      <c r="A222" s="300" t="s">
        <v>96</v>
      </c>
      <c r="B222" s="300" t="s">
        <v>99</v>
      </c>
      <c r="C222" s="301" t="s">
        <v>100</v>
      </c>
      <c r="D222" s="364">
        <v>15</v>
      </c>
      <c r="E222" s="359"/>
      <c r="F222" s="314"/>
      <c r="G222" s="380"/>
      <c r="H222" s="392"/>
      <c r="J222" s="117"/>
      <c r="K222" s="117"/>
    </row>
    <row r="223" spans="1:11" s="56" customFormat="1" ht="15.9" customHeight="1">
      <c r="A223" s="90" t="s">
        <v>95</v>
      </c>
      <c r="B223" s="394" t="s">
        <v>148</v>
      </c>
      <c r="C223" s="155"/>
      <c r="D223" s="119"/>
      <c r="E223" s="246"/>
      <c r="F223" s="246"/>
      <c r="G223" s="419"/>
      <c r="H223" s="407"/>
      <c r="J223" s="117"/>
      <c r="K223" s="117"/>
    </row>
    <row r="224" spans="1:11" s="56" customFormat="1" ht="15.9" customHeight="1">
      <c r="A224" s="395" t="s">
        <v>149</v>
      </c>
      <c r="B224" s="396"/>
      <c r="C224" s="301" t="s">
        <v>31</v>
      </c>
      <c r="D224" s="364">
        <v>291</v>
      </c>
      <c r="E224" s="420"/>
      <c r="F224" s="314"/>
      <c r="G224" s="421"/>
      <c r="H224" s="422"/>
      <c r="J224" s="117"/>
      <c r="K224" s="117"/>
    </row>
    <row r="225" spans="1:11" s="56" customFormat="1" ht="15.9" customHeight="1">
      <c r="A225" s="90" t="s">
        <v>147</v>
      </c>
      <c r="B225" s="394" t="s">
        <v>102</v>
      </c>
      <c r="C225" s="155"/>
      <c r="D225" s="119"/>
      <c r="E225" s="246"/>
      <c r="F225" s="246"/>
      <c r="G225" s="378"/>
      <c r="H225" s="393"/>
      <c r="J225" s="117"/>
      <c r="K225" s="117"/>
    </row>
    <row r="226" spans="1:11" s="56" customFormat="1" ht="15.9" customHeight="1">
      <c r="A226" s="395" t="s">
        <v>103</v>
      </c>
      <c r="B226" s="396" t="s">
        <v>106</v>
      </c>
      <c r="C226" s="301" t="s">
        <v>150</v>
      </c>
      <c r="D226" s="364">
        <v>50</v>
      </c>
      <c r="E226" s="359"/>
      <c r="F226" s="314"/>
      <c r="G226" s="391"/>
      <c r="H226" s="392"/>
      <c r="J226" s="117"/>
      <c r="K226" s="117"/>
    </row>
    <row r="227" spans="1:11" s="56" customFormat="1" ht="15.9" customHeight="1">
      <c r="A227" s="90" t="s">
        <v>98</v>
      </c>
      <c r="B227" s="394" t="s">
        <v>102</v>
      </c>
      <c r="C227" s="155"/>
      <c r="D227" s="119"/>
      <c r="E227" s="246"/>
      <c r="F227" s="246"/>
      <c r="G227" s="378"/>
      <c r="H227" s="393"/>
      <c r="J227" s="117"/>
      <c r="K227" s="117"/>
    </row>
    <row r="228" spans="1:11" s="56" customFormat="1" ht="15.9" customHeight="1">
      <c r="A228" s="395" t="s">
        <v>103</v>
      </c>
      <c r="B228" s="396" t="s">
        <v>106</v>
      </c>
      <c r="C228" s="301" t="s">
        <v>100</v>
      </c>
      <c r="D228" s="364">
        <v>9.4</v>
      </c>
      <c r="E228" s="359"/>
      <c r="F228" s="314"/>
      <c r="G228" s="391"/>
      <c r="H228" s="392"/>
      <c r="J228" s="117"/>
      <c r="K228" s="117"/>
    </row>
    <row r="229" spans="1:11" s="56" customFormat="1" ht="15.9" customHeight="1">
      <c r="A229" s="90" t="s">
        <v>101</v>
      </c>
      <c r="B229" s="394" t="s">
        <v>102</v>
      </c>
      <c r="C229" s="155"/>
      <c r="D229" s="119"/>
      <c r="E229" s="246"/>
      <c r="F229" s="246"/>
      <c r="G229" s="378"/>
      <c r="H229" s="393"/>
      <c r="J229" s="117"/>
      <c r="K229" s="117"/>
    </row>
    <row r="230" spans="1:11" s="56" customFormat="1" ht="15.9" customHeight="1">
      <c r="A230" s="395" t="s">
        <v>103</v>
      </c>
      <c r="B230" s="396" t="s">
        <v>106</v>
      </c>
      <c r="C230" s="301" t="s">
        <v>100</v>
      </c>
      <c r="D230" s="364">
        <v>15</v>
      </c>
      <c r="E230" s="359"/>
      <c r="F230" s="314"/>
      <c r="G230" s="391"/>
      <c r="H230" s="392"/>
      <c r="J230" s="117"/>
      <c r="K230" s="117"/>
    </row>
    <row r="231" spans="1:11" s="56" customFormat="1" ht="15.9" customHeight="1">
      <c r="A231" s="146"/>
      <c r="B231" s="146"/>
      <c r="C231" s="155"/>
      <c r="D231" s="119"/>
      <c r="E231" s="397"/>
      <c r="F231" s="246"/>
      <c r="G231" s="347"/>
      <c r="H231" s="393"/>
      <c r="J231" s="117"/>
      <c r="K231" s="117"/>
    </row>
    <row r="232" spans="1:11" s="56" customFormat="1" ht="15.9" customHeight="1">
      <c r="A232" s="300" t="s">
        <v>107</v>
      </c>
      <c r="B232" s="300" t="s">
        <v>108</v>
      </c>
      <c r="C232" s="301" t="s">
        <v>42</v>
      </c>
      <c r="D232" s="364">
        <v>1</v>
      </c>
      <c r="E232" s="398"/>
      <c r="F232" s="399"/>
      <c r="G232" s="389"/>
      <c r="H232" s="392"/>
      <c r="J232" s="117"/>
      <c r="K232" s="117"/>
    </row>
    <row r="233" spans="1:11" s="56" customFormat="1" ht="15.9" customHeight="1">
      <c r="A233" s="146" t="s">
        <v>115</v>
      </c>
      <c r="B233" s="146" t="s">
        <v>110</v>
      </c>
      <c r="C233" s="155"/>
      <c r="D233" s="119"/>
      <c r="E233" s="246"/>
      <c r="F233" s="246"/>
      <c r="G233" s="347"/>
      <c r="H233" s="393"/>
      <c r="J233" s="117"/>
      <c r="K233" s="117"/>
    </row>
    <row r="234" spans="1:11" s="56" customFormat="1" ht="15.9" customHeight="1">
      <c r="A234" s="300" t="s">
        <v>111</v>
      </c>
      <c r="B234" s="300" t="s">
        <v>112</v>
      </c>
      <c r="C234" s="301" t="s">
        <v>100</v>
      </c>
      <c r="D234" s="364">
        <v>291</v>
      </c>
      <c r="E234" s="359"/>
      <c r="F234" s="314"/>
      <c r="G234" s="389"/>
      <c r="H234" s="392"/>
      <c r="J234" s="117"/>
      <c r="K234" s="117"/>
    </row>
    <row r="235" spans="1:11" s="56" customFormat="1" ht="15.9" customHeight="1">
      <c r="A235" s="146" t="s">
        <v>151</v>
      </c>
      <c r="B235" s="146" t="s">
        <v>110</v>
      </c>
      <c r="C235" s="155"/>
      <c r="D235" s="119"/>
      <c r="E235" s="246"/>
      <c r="F235" s="246"/>
      <c r="G235" s="347"/>
      <c r="H235" s="393"/>
      <c r="J235" s="117"/>
      <c r="K235" s="117"/>
    </row>
    <row r="236" spans="1:11" s="56" customFormat="1" ht="15.9" customHeight="1">
      <c r="A236" s="300" t="s">
        <v>111</v>
      </c>
      <c r="B236" s="300" t="s">
        <v>112</v>
      </c>
      <c r="C236" s="301" t="s">
        <v>100</v>
      </c>
      <c r="D236" s="364">
        <v>50</v>
      </c>
      <c r="E236" s="359"/>
      <c r="F236" s="314"/>
      <c r="G236" s="389"/>
      <c r="H236" s="392"/>
      <c r="J236" s="117"/>
      <c r="K236" s="117"/>
    </row>
    <row r="237" spans="1:11" s="56" customFormat="1" ht="15.9" customHeight="1">
      <c r="A237" s="146" t="s">
        <v>109</v>
      </c>
      <c r="B237" s="146" t="s">
        <v>110</v>
      </c>
      <c r="C237" s="155"/>
      <c r="D237" s="119"/>
      <c r="E237" s="246"/>
      <c r="F237" s="246"/>
      <c r="G237" s="347"/>
      <c r="H237" s="393"/>
      <c r="J237" s="117"/>
      <c r="K237" s="117"/>
    </row>
    <row r="238" spans="1:11" s="56" customFormat="1" ht="15.9" customHeight="1">
      <c r="A238" s="300" t="s">
        <v>111</v>
      </c>
      <c r="B238" s="300" t="s">
        <v>112</v>
      </c>
      <c r="C238" s="301" t="s">
        <v>100</v>
      </c>
      <c r="D238" s="364">
        <v>9.4</v>
      </c>
      <c r="E238" s="359"/>
      <c r="F238" s="314"/>
      <c r="G238" s="389"/>
      <c r="H238" s="392"/>
      <c r="J238" s="117"/>
      <c r="K238" s="117"/>
    </row>
    <row r="239" spans="1:11" s="56" customFormat="1" ht="15.9" customHeight="1">
      <c r="A239" s="146" t="s">
        <v>113</v>
      </c>
      <c r="B239" s="146" t="s">
        <v>114</v>
      </c>
      <c r="C239" s="155"/>
      <c r="D239" s="119"/>
      <c r="E239" s="246"/>
      <c r="F239" s="246"/>
      <c r="G239" s="347"/>
      <c r="H239" s="393"/>
      <c r="J239" s="117"/>
      <c r="K239" s="117"/>
    </row>
    <row r="240" spans="1:11" s="56" customFormat="1" ht="15.9" customHeight="1">
      <c r="A240" s="300" t="s">
        <v>111</v>
      </c>
      <c r="B240" s="300" t="s">
        <v>112</v>
      </c>
      <c r="C240" s="301" t="s">
        <v>100</v>
      </c>
      <c r="D240" s="364">
        <v>15</v>
      </c>
      <c r="E240" s="359"/>
      <c r="F240" s="314"/>
      <c r="G240" s="389"/>
      <c r="H240" s="392"/>
      <c r="J240" s="117"/>
      <c r="K240" s="117"/>
    </row>
    <row r="241" spans="1:11" s="56" customFormat="1" ht="15.9" customHeight="1">
      <c r="A241" s="252"/>
      <c r="B241" s="252"/>
      <c r="C241" s="217"/>
      <c r="D241" s="119"/>
      <c r="E241" s="246"/>
      <c r="F241" s="246"/>
      <c r="G241" s="347"/>
      <c r="H241" s="404"/>
      <c r="J241" s="117"/>
      <c r="K241" s="117"/>
    </row>
    <row r="242" spans="1:11" s="56" customFormat="1" ht="15.9" customHeight="1">
      <c r="A242" s="356" t="s">
        <v>118</v>
      </c>
      <c r="B242" s="356"/>
      <c r="C242" s="373" t="s">
        <v>119</v>
      </c>
      <c r="D242" s="364">
        <v>1</v>
      </c>
      <c r="E242" s="359"/>
      <c r="F242" s="314"/>
      <c r="G242" s="405"/>
      <c r="H242" s="377"/>
      <c r="J242" s="117"/>
      <c r="K242" s="117"/>
    </row>
    <row r="243" spans="1:11" s="56" customFormat="1" ht="15.9" customHeight="1">
      <c r="A243" s="252"/>
      <c r="B243" s="252"/>
      <c r="C243" s="217"/>
      <c r="D243" s="119"/>
      <c r="E243" s="246"/>
      <c r="F243" s="246"/>
      <c r="G243" s="347"/>
      <c r="H243" s="404"/>
      <c r="J243" s="117"/>
      <c r="K243" s="117"/>
    </row>
    <row r="244" spans="1:11" s="56" customFormat="1" ht="15.9" customHeight="1">
      <c r="A244" s="356" t="s">
        <v>152</v>
      </c>
      <c r="B244" s="356" t="s">
        <v>153</v>
      </c>
      <c r="C244" s="373" t="s">
        <v>130</v>
      </c>
      <c r="D244" s="364">
        <v>50</v>
      </c>
      <c r="E244" s="359"/>
      <c r="F244" s="314"/>
      <c r="G244" s="405"/>
      <c r="H244" s="377"/>
      <c r="J244" s="117"/>
      <c r="K244" s="117"/>
    </row>
    <row r="245" spans="1:11" s="56" customFormat="1" ht="15.9" customHeight="1">
      <c r="A245" s="252"/>
      <c r="B245" s="252"/>
      <c r="C245" s="217"/>
      <c r="D245" s="119"/>
      <c r="E245" s="246"/>
      <c r="F245" s="246"/>
      <c r="G245" s="406"/>
      <c r="H245" s="407"/>
      <c r="J245" s="117"/>
      <c r="K245" s="117"/>
    </row>
    <row r="246" spans="1:11" s="56" customFormat="1" ht="15.9" customHeight="1">
      <c r="A246" s="356" t="s">
        <v>121</v>
      </c>
      <c r="B246" s="356" t="s">
        <v>154</v>
      </c>
      <c r="C246" s="373" t="s">
        <v>123</v>
      </c>
      <c r="D246" s="312">
        <v>4</v>
      </c>
      <c r="E246" s="359"/>
      <c r="F246" s="314"/>
      <c r="G246" s="405"/>
      <c r="H246" s="377"/>
      <c r="J246" s="117"/>
      <c r="K246" s="117"/>
    </row>
    <row r="247" spans="1:11" s="56" customFormat="1" ht="15.9" customHeight="1">
      <c r="A247" s="366"/>
      <c r="B247" s="413"/>
      <c r="C247" s="131"/>
      <c r="D247" s="119"/>
      <c r="E247" s="224"/>
      <c r="F247" s="224"/>
      <c r="G247" s="423"/>
      <c r="H247" s="375"/>
      <c r="J247" s="117"/>
      <c r="K247" s="117"/>
    </row>
    <row r="248" spans="1:11" s="56" customFormat="1" ht="15.9" customHeight="1">
      <c r="A248" s="356" t="s">
        <v>155</v>
      </c>
      <c r="B248" s="305" t="s">
        <v>156</v>
      </c>
      <c r="C248" s="299" t="s">
        <v>130</v>
      </c>
      <c r="D248" s="364">
        <v>50</v>
      </c>
      <c r="E248" s="415"/>
      <c r="F248" s="314"/>
      <c r="G248" s="423"/>
      <c r="H248" s="375"/>
      <c r="J248" s="117"/>
      <c r="K248" s="117"/>
    </row>
    <row r="249" spans="1:11" s="56" customFormat="1" ht="15.9" customHeight="1">
      <c r="A249" s="252" t="s">
        <v>157</v>
      </c>
      <c r="B249" s="252" t="s">
        <v>131</v>
      </c>
      <c r="C249" s="217"/>
      <c r="D249" s="352"/>
      <c r="E249" s="246"/>
      <c r="F249" s="246"/>
      <c r="G249" s="347"/>
      <c r="H249" s="404"/>
      <c r="J249" s="117"/>
      <c r="K249" s="117"/>
    </row>
    <row r="250" spans="1:11" s="56" customFormat="1" ht="15.9" customHeight="1">
      <c r="A250" s="356" t="s">
        <v>132</v>
      </c>
      <c r="B250" s="356" t="s">
        <v>133</v>
      </c>
      <c r="C250" s="373" t="s">
        <v>100</v>
      </c>
      <c r="D250" s="364">
        <v>74.400000000000006</v>
      </c>
      <c r="E250" s="359"/>
      <c r="F250" s="314"/>
      <c r="G250" s="405"/>
      <c r="H250" s="377"/>
      <c r="J250" s="117"/>
      <c r="K250" s="117"/>
    </row>
    <row r="251" spans="1:11" s="56" customFormat="1" ht="15.9" customHeight="1">
      <c r="A251" s="252"/>
      <c r="B251" s="252"/>
      <c r="C251" s="217"/>
      <c r="D251" s="119"/>
      <c r="E251" s="246"/>
      <c r="F251" s="246"/>
      <c r="G251" s="347"/>
      <c r="H251" s="404"/>
      <c r="J251" s="117"/>
      <c r="K251" s="117"/>
    </row>
    <row r="252" spans="1:11" s="56" customFormat="1" ht="15.9" customHeight="1">
      <c r="A252" s="356" t="s">
        <v>134</v>
      </c>
      <c r="B252" s="356" t="s">
        <v>135</v>
      </c>
      <c r="C252" s="373" t="s">
        <v>130</v>
      </c>
      <c r="D252" s="364">
        <v>50</v>
      </c>
      <c r="E252" s="359"/>
      <c r="F252" s="314"/>
      <c r="G252" s="405"/>
      <c r="H252" s="377"/>
      <c r="J252" s="117"/>
      <c r="K252" s="117"/>
    </row>
    <row r="253" spans="1:11" s="56" customFormat="1" ht="15.9" customHeight="1">
      <c r="A253" s="252"/>
      <c r="B253" s="252"/>
      <c r="C253" s="217"/>
      <c r="D253" s="119"/>
      <c r="E253" s="246"/>
      <c r="F253" s="246"/>
      <c r="G253" s="347"/>
      <c r="H253" s="404"/>
      <c r="J253" s="117"/>
      <c r="K253" s="117"/>
    </row>
    <row r="254" spans="1:11" s="56" customFormat="1" ht="15.9" customHeight="1">
      <c r="A254" s="356" t="s">
        <v>138</v>
      </c>
      <c r="B254" s="356" t="s">
        <v>133</v>
      </c>
      <c r="C254" s="373" t="s">
        <v>130</v>
      </c>
      <c r="D254" s="364">
        <v>50</v>
      </c>
      <c r="E254" s="359"/>
      <c r="F254" s="314"/>
      <c r="G254" s="405"/>
      <c r="H254" s="377"/>
      <c r="J254" s="117"/>
      <c r="K254" s="117"/>
    </row>
    <row r="255" spans="1:11" s="56" customFormat="1" ht="15.9" customHeight="1">
      <c r="A255" s="413"/>
      <c r="B255" s="413" t="s">
        <v>158</v>
      </c>
      <c r="C255" s="131"/>
      <c r="D255" s="119"/>
      <c r="E255" s="224"/>
      <c r="F255" s="224"/>
      <c r="G255" s="419"/>
      <c r="H255" s="408"/>
      <c r="J255" s="117"/>
      <c r="K255" s="117"/>
    </row>
    <row r="256" spans="1:11" s="56" customFormat="1" ht="15.9" customHeight="1">
      <c r="A256" s="414" t="s">
        <v>159</v>
      </c>
      <c r="B256" s="395" t="s">
        <v>133</v>
      </c>
      <c r="C256" s="299" t="s">
        <v>130</v>
      </c>
      <c r="D256" s="364">
        <v>16.5</v>
      </c>
      <c r="E256" s="415"/>
      <c r="F256" s="314"/>
      <c r="G256" s="421"/>
      <c r="H256" s="422"/>
      <c r="J256" s="117"/>
      <c r="K256" s="117"/>
    </row>
    <row r="257" spans="1:11" s="56" customFormat="1" ht="15.9" customHeight="1">
      <c r="A257" s="252"/>
      <c r="B257" s="252"/>
      <c r="C257" s="217"/>
      <c r="D257" s="119"/>
      <c r="E257" s="246"/>
      <c r="F257" s="246"/>
      <c r="G257" s="347"/>
      <c r="H257" s="404"/>
      <c r="J257" s="117"/>
      <c r="K257" s="117"/>
    </row>
    <row r="258" spans="1:11" s="56" customFormat="1" ht="15.9" customHeight="1">
      <c r="A258" s="356" t="s">
        <v>160</v>
      </c>
      <c r="B258" s="356" t="s">
        <v>161</v>
      </c>
      <c r="C258" s="373" t="s">
        <v>130</v>
      </c>
      <c r="D258" s="364">
        <v>50</v>
      </c>
      <c r="E258" s="359"/>
      <c r="F258" s="314"/>
      <c r="G258" s="380"/>
      <c r="H258" s="377"/>
      <c r="J258" s="117"/>
      <c r="K258" s="117"/>
    </row>
    <row r="259" spans="1:11" s="56" customFormat="1" ht="15.9" customHeight="1">
      <c r="A259" s="252"/>
      <c r="B259" s="252"/>
      <c r="C259" s="217"/>
      <c r="D259" s="119"/>
      <c r="E259" s="246"/>
      <c r="F259" s="246"/>
      <c r="G259" s="347"/>
      <c r="H259" s="404"/>
      <c r="J259" s="117"/>
      <c r="K259" s="117"/>
    </row>
    <row r="260" spans="1:11" s="56" customFormat="1" ht="15.9" customHeight="1">
      <c r="A260" s="356" t="s">
        <v>139</v>
      </c>
      <c r="B260" s="356" t="s">
        <v>133</v>
      </c>
      <c r="C260" s="373" t="s">
        <v>123</v>
      </c>
      <c r="D260" s="312">
        <v>4</v>
      </c>
      <c r="E260" s="359"/>
      <c r="F260" s="314"/>
      <c r="G260" s="376"/>
      <c r="H260" s="377"/>
      <c r="J260" s="117"/>
      <c r="K260" s="117"/>
    </row>
    <row r="261" spans="1:11" s="56" customFormat="1" ht="15.9" customHeight="1">
      <c r="A261" s="146"/>
      <c r="B261" s="146"/>
      <c r="C261" s="155"/>
      <c r="D261" s="119"/>
      <c r="E261" s="246"/>
      <c r="F261" s="246"/>
      <c r="G261" s="378"/>
      <c r="H261" s="393"/>
      <c r="J261" s="117"/>
      <c r="K261" s="117"/>
    </row>
    <row r="262" spans="1:11" s="56" customFormat="1" ht="15.9" customHeight="1">
      <c r="A262" s="300" t="s">
        <v>140</v>
      </c>
      <c r="B262" s="300" t="s">
        <v>141</v>
      </c>
      <c r="C262" s="301" t="s">
        <v>82</v>
      </c>
      <c r="D262" s="364">
        <v>1</v>
      </c>
      <c r="E262" s="359"/>
      <c r="F262" s="314"/>
      <c r="G262" s="380"/>
      <c r="H262" s="392"/>
      <c r="J262" s="117"/>
      <c r="K262" s="117"/>
    </row>
    <row r="263" spans="1:11" s="56" customFormat="1" ht="15.9" customHeight="1">
      <c r="A263" s="146"/>
      <c r="B263" s="146"/>
      <c r="C263" s="155"/>
      <c r="D263" s="119"/>
      <c r="E263" s="246"/>
      <c r="F263" s="246"/>
      <c r="G263" s="378"/>
      <c r="H263" s="393"/>
      <c r="J263" s="117"/>
      <c r="K263" s="117"/>
    </row>
    <row r="264" spans="1:11" s="56" customFormat="1" ht="15.9" customHeight="1">
      <c r="A264" s="300" t="s">
        <v>142</v>
      </c>
      <c r="B264" s="300" t="s">
        <v>141</v>
      </c>
      <c r="C264" s="301" t="s">
        <v>42</v>
      </c>
      <c r="D264" s="364">
        <v>1</v>
      </c>
      <c r="E264" s="359"/>
      <c r="F264" s="314"/>
      <c r="G264" s="380"/>
      <c r="H264" s="392"/>
      <c r="J264" s="117"/>
      <c r="K264" s="117"/>
    </row>
    <row r="265" spans="1:11" s="56" customFormat="1" ht="15.9" customHeight="1">
      <c r="A265" s="146"/>
      <c r="B265" s="146"/>
      <c r="C265" s="155"/>
      <c r="D265" s="119"/>
      <c r="E265" s="246"/>
      <c r="F265" s="246"/>
      <c r="G265" s="378"/>
      <c r="H265" s="393"/>
      <c r="J265" s="117"/>
      <c r="K265" s="117"/>
    </row>
    <row r="266" spans="1:11" s="56" customFormat="1" ht="15.9" customHeight="1">
      <c r="A266" s="300" t="s">
        <v>162</v>
      </c>
      <c r="B266" s="300" t="s">
        <v>141</v>
      </c>
      <c r="C266" s="301" t="s">
        <v>82</v>
      </c>
      <c r="D266" s="364">
        <v>1</v>
      </c>
      <c r="E266" s="359"/>
      <c r="F266" s="314"/>
      <c r="G266" s="380"/>
      <c r="H266" s="392"/>
      <c r="J266" s="117"/>
      <c r="K266" s="117"/>
    </row>
    <row r="267" spans="1:11" s="56" customFormat="1" ht="15.9" customHeight="1">
      <c r="A267" s="146"/>
      <c r="B267" s="252"/>
      <c r="C267" s="217"/>
      <c r="D267" s="352"/>
      <c r="E267" s="246"/>
      <c r="F267" s="246"/>
      <c r="G267" s="381"/>
      <c r="H267" s="382"/>
      <c r="J267" s="117"/>
      <c r="K267" s="117"/>
    </row>
    <row r="268" spans="1:11" s="56" customFormat="1" ht="15.9" customHeight="1">
      <c r="A268" s="300" t="s">
        <v>93</v>
      </c>
      <c r="B268" s="356"/>
      <c r="C268" s="373"/>
      <c r="D268" s="358"/>
      <c r="E268" s="359"/>
      <c r="F268" s="314"/>
      <c r="G268" s="376"/>
      <c r="H268" s="377"/>
      <c r="J268" s="117"/>
      <c r="K268" s="117"/>
    </row>
    <row r="269" spans="1:11" s="56" customFormat="1" ht="15.9" customHeight="1">
      <c r="A269" s="252"/>
      <c r="B269" s="252"/>
      <c r="C269" s="217"/>
      <c r="D269" s="352"/>
      <c r="E269" s="246"/>
      <c r="F269" s="246"/>
      <c r="G269" s="378"/>
      <c r="H269" s="404"/>
      <c r="J269" s="117"/>
      <c r="K269" s="117"/>
    </row>
    <row r="270" spans="1:11" s="56" customFormat="1" ht="15.9" customHeight="1">
      <c r="A270" s="356"/>
      <c r="B270" s="356"/>
      <c r="C270" s="373"/>
      <c r="D270" s="358"/>
      <c r="E270" s="359"/>
      <c r="F270" s="314"/>
      <c r="G270" s="376"/>
      <c r="H270" s="377"/>
      <c r="J270" s="117"/>
      <c r="K270" s="117"/>
    </row>
    <row r="271" spans="1:11" s="56" customFormat="1" ht="15.9" customHeight="1">
      <c r="A271" s="252"/>
      <c r="B271" s="252"/>
      <c r="C271" s="217"/>
      <c r="D271" s="352"/>
      <c r="E271" s="246"/>
      <c r="F271" s="246"/>
      <c r="G271" s="378"/>
      <c r="H271" s="404"/>
      <c r="J271" s="117"/>
      <c r="K271" s="117"/>
    </row>
    <row r="272" spans="1:11" s="56" customFormat="1" ht="15.9" customHeight="1">
      <c r="A272" s="356"/>
      <c r="B272" s="356"/>
      <c r="C272" s="373"/>
      <c r="D272" s="358"/>
      <c r="E272" s="359"/>
      <c r="F272" s="314"/>
      <c r="G272" s="376"/>
      <c r="H272" s="377"/>
      <c r="J272" s="117"/>
      <c r="K272" s="117"/>
    </row>
    <row r="273" spans="1:11" s="56" customFormat="1" ht="15.9" customHeight="1">
      <c r="A273" s="351"/>
      <c r="B273" s="351"/>
      <c r="C273" s="143"/>
      <c r="D273" s="352"/>
      <c r="E273" s="246"/>
      <c r="F273" s="246"/>
      <c r="G273" s="374"/>
      <c r="H273" s="375"/>
      <c r="J273" s="117"/>
      <c r="K273" s="117"/>
    </row>
    <row r="274" spans="1:11" s="56" customFormat="1" ht="15.9" customHeight="1">
      <c r="A274" s="409" t="s">
        <v>163</v>
      </c>
      <c r="B274" s="356"/>
      <c r="C274" s="357"/>
      <c r="D274" s="358"/>
      <c r="E274" s="359"/>
      <c r="F274" s="314"/>
      <c r="G274" s="376"/>
      <c r="H274" s="377"/>
      <c r="J274" s="117"/>
      <c r="K274" s="117"/>
    </row>
    <row r="275" spans="1:11" s="56" customFormat="1" ht="15.9" customHeight="1">
      <c r="A275" s="252"/>
      <c r="B275" s="117"/>
      <c r="C275" s="155"/>
      <c r="D275" s="119"/>
      <c r="E275" s="226"/>
      <c r="F275" s="246"/>
      <c r="G275" s="378"/>
      <c r="H275" s="379"/>
      <c r="J275" s="117"/>
      <c r="K275" s="117"/>
    </row>
    <row r="276" spans="1:11" s="56" customFormat="1" ht="15.9" customHeight="1">
      <c r="A276" s="355" t="s">
        <v>88</v>
      </c>
      <c r="B276" s="356"/>
      <c r="C276" s="301" t="s">
        <v>83</v>
      </c>
      <c r="D276" s="364">
        <v>1</v>
      </c>
      <c r="E276" s="318"/>
      <c r="F276" s="314"/>
      <c r="G276" s="380"/>
      <c r="H276" s="377"/>
      <c r="J276" s="117"/>
      <c r="K276" s="117"/>
    </row>
    <row r="277" spans="1:11" s="56" customFormat="1" ht="15.9" customHeight="1">
      <c r="A277" s="366"/>
      <c r="B277" s="366"/>
      <c r="C277" s="155"/>
      <c r="D277" s="119"/>
      <c r="E277" s="226"/>
      <c r="F277" s="246"/>
      <c r="G277" s="378"/>
      <c r="H277" s="379"/>
      <c r="J277" s="117"/>
      <c r="K277" s="117"/>
    </row>
    <row r="278" spans="1:11" s="56" customFormat="1" ht="15.9" customHeight="1">
      <c r="A278" s="355" t="s">
        <v>89</v>
      </c>
      <c r="B278" s="355"/>
      <c r="C278" s="301" t="s">
        <v>83</v>
      </c>
      <c r="D278" s="364">
        <v>1</v>
      </c>
      <c r="E278" s="318"/>
      <c r="F278" s="314"/>
      <c r="G278" s="380"/>
      <c r="H278" s="377"/>
      <c r="J278" s="117"/>
      <c r="K278" s="117"/>
    </row>
    <row r="279" spans="1:11" s="56" customFormat="1" ht="15.9" customHeight="1">
      <c r="A279" s="252"/>
      <c r="B279" s="252"/>
      <c r="C279" s="217"/>
      <c r="D279" s="119"/>
      <c r="E279" s="226"/>
      <c r="F279" s="246"/>
      <c r="G279" s="378"/>
      <c r="H279" s="379"/>
      <c r="J279" s="117"/>
      <c r="K279" s="117"/>
    </row>
    <row r="280" spans="1:11" s="56" customFormat="1" ht="15.9" customHeight="1">
      <c r="A280" s="355" t="s">
        <v>86</v>
      </c>
      <c r="B280" s="355"/>
      <c r="C280" s="301"/>
      <c r="D280" s="358"/>
      <c r="E280" s="359"/>
      <c r="F280" s="314"/>
      <c r="G280" s="380"/>
      <c r="H280" s="377"/>
      <c r="J280" s="117"/>
      <c r="K280" s="117"/>
    </row>
    <row r="281" spans="1:11" s="56" customFormat="1" ht="15.9" customHeight="1">
      <c r="A281" s="366"/>
      <c r="B281" s="351"/>
      <c r="C281" s="217"/>
      <c r="D281" s="352"/>
      <c r="E281" s="246"/>
      <c r="F281" s="246"/>
      <c r="G281" s="378"/>
      <c r="H281" s="379"/>
      <c r="J281" s="117"/>
      <c r="K281" s="117"/>
    </row>
    <row r="282" spans="1:11" s="56" customFormat="1" ht="15.9" customHeight="1">
      <c r="A282" s="355"/>
      <c r="B282" s="355"/>
      <c r="C282" s="301"/>
      <c r="D282" s="358"/>
      <c r="E282" s="359"/>
      <c r="F282" s="314"/>
      <c r="G282" s="380"/>
      <c r="H282" s="377"/>
      <c r="J282" s="117"/>
      <c r="K282" s="117"/>
    </row>
    <row r="283" spans="1:11" s="56" customFormat="1" ht="15.9" customHeight="1">
      <c r="A283" s="252"/>
      <c r="B283" s="367"/>
      <c r="C283" s="217"/>
      <c r="D283" s="352"/>
      <c r="E283" s="246"/>
      <c r="F283" s="246"/>
      <c r="G283" s="378"/>
      <c r="H283" s="379"/>
      <c r="J283" s="117"/>
      <c r="K283" s="117"/>
    </row>
    <row r="284" spans="1:11" s="56" customFormat="1" ht="15.9" customHeight="1">
      <c r="A284" s="355"/>
      <c r="B284" s="355"/>
      <c r="C284" s="301"/>
      <c r="D284" s="358"/>
      <c r="E284" s="359"/>
      <c r="F284" s="314"/>
      <c r="G284" s="380"/>
      <c r="H284" s="377"/>
      <c r="J284" s="117"/>
      <c r="K284" s="117"/>
    </row>
    <row r="285" spans="1:11" s="56" customFormat="1" ht="15.9" customHeight="1">
      <c r="A285" s="252"/>
      <c r="B285" s="367"/>
      <c r="C285" s="217"/>
      <c r="D285" s="352"/>
      <c r="E285" s="246"/>
      <c r="F285" s="246"/>
      <c r="G285" s="378"/>
      <c r="H285" s="379"/>
      <c r="J285" s="117"/>
      <c r="K285" s="117"/>
    </row>
    <row r="286" spans="1:11" s="56" customFormat="1" ht="15.9" customHeight="1">
      <c r="A286" s="355"/>
      <c r="B286" s="355"/>
      <c r="C286" s="301"/>
      <c r="D286" s="358"/>
      <c r="E286" s="359"/>
      <c r="F286" s="314"/>
      <c r="G286" s="380"/>
      <c r="H286" s="377"/>
      <c r="J286" s="117"/>
      <c r="K286" s="117"/>
    </row>
    <row r="287" spans="1:11" s="56" customFormat="1" ht="15.9" customHeight="1">
      <c r="A287" s="252"/>
      <c r="B287" s="367"/>
      <c r="C287" s="217"/>
      <c r="D287" s="352"/>
      <c r="E287" s="246"/>
      <c r="F287" s="246"/>
      <c r="G287" s="378"/>
      <c r="H287" s="379"/>
      <c r="J287" s="117"/>
      <c r="K287" s="117"/>
    </row>
    <row r="288" spans="1:11" s="56" customFormat="1" ht="15.9" customHeight="1">
      <c r="A288" s="355"/>
      <c r="B288" s="355"/>
      <c r="C288" s="301"/>
      <c r="D288" s="358"/>
      <c r="E288" s="359"/>
      <c r="F288" s="314"/>
      <c r="G288" s="380"/>
      <c r="H288" s="377"/>
      <c r="J288" s="117"/>
      <c r="K288" s="117"/>
    </row>
    <row r="289" spans="1:11" s="56" customFormat="1" ht="15.9" customHeight="1">
      <c r="A289" s="252"/>
      <c r="B289" s="367"/>
      <c r="C289" s="217"/>
      <c r="D289" s="352"/>
      <c r="E289" s="246"/>
      <c r="F289" s="246"/>
      <c r="G289" s="378"/>
      <c r="H289" s="379"/>
      <c r="J289" s="117"/>
      <c r="K289" s="117"/>
    </row>
    <row r="290" spans="1:11" s="56" customFormat="1" ht="15.9" customHeight="1">
      <c r="A290" s="355"/>
      <c r="B290" s="355"/>
      <c r="C290" s="301"/>
      <c r="D290" s="358"/>
      <c r="E290" s="359"/>
      <c r="F290" s="314"/>
      <c r="G290" s="380"/>
      <c r="H290" s="377"/>
      <c r="J290" s="117"/>
      <c r="K290" s="117"/>
    </row>
    <row r="291" spans="1:11" s="56" customFormat="1" ht="15.9" customHeight="1">
      <c r="A291" s="252"/>
      <c r="B291" s="367"/>
      <c r="C291" s="217"/>
      <c r="D291" s="352"/>
      <c r="E291" s="246"/>
      <c r="F291" s="246"/>
      <c r="G291" s="378"/>
      <c r="H291" s="379"/>
      <c r="J291" s="117"/>
      <c r="K291" s="117"/>
    </row>
    <row r="292" spans="1:11" s="56" customFormat="1" ht="15.9" customHeight="1">
      <c r="A292" s="355"/>
      <c r="B292" s="355"/>
      <c r="C292" s="301"/>
      <c r="D292" s="358"/>
      <c r="E292" s="359"/>
      <c r="F292" s="314"/>
      <c r="G292" s="380"/>
      <c r="H292" s="377"/>
      <c r="J292" s="117"/>
      <c r="K292" s="117"/>
    </row>
    <row r="293" spans="1:11" s="56" customFormat="1" ht="15.9" customHeight="1">
      <c r="A293" s="252"/>
      <c r="B293" s="252"/>
      <c r="C293" s="252"/>
      <c r="D293" s="352"/>
      <c r="E293" s="246"/>
      <c r="F293" s="246"/>
      <c r="G293" s="378"/>
      <c r="H293" s="379"/>
      <c r="J293" s="117"/>
      <c r="K293" s="117"/>
    </row>
    <row r="294" spans="1:11" s="56" customFormat="1" ht="15.9" customHeight="1">
      <c r="A294" s="142"/>
      <c r="B294" s="355"/>
      <c r="C294" s="301"/>
      <c r="D294" s="358"/>
      <c r="E294" s="359"/>
      <c r="F294" s="314"/>
      <c r="G294" s="380"/>
      <c r="H294" s="377"/>
      <c r="J294" s="117"/>
      <c r="K294" s="117"/>
    </row>
    <row r="295" spans="1:11" s="56" customFormat="1" ht="15.9" customHeight="1">
      <c r="A295" s="252"/>
      <c r="B295" s="252"/>
      <c r="C295" s="217"/>
      <c r="D295" s="352"/>
      <c r="E295" s="246"/>
      <c r="F295" s="246"/>
      <c r="G295" s="378"/>
      <c r="H295" s="379"/>
      <c r="J295" s="117"/>
      <c r="K295" s="117"/>
    </row>
    <row r="296" spans="1:11" s="56" customFormat="1" ht="15.9" customHeight="1">
      <c r="A296" s="355"/>
      <c r="B296" s="355"/>
      <c r="C296" s="301"/>
      <c r="D296" s="358"/>
      <c r="E296" s="359"/>
      <c r="F296" s="314"/>
      <c r="G296" s="380"/>
      <c r="H296" s="377"/>
      <c r="J296" s="117"/>
      <c r="K296" s="117"/>
    </row>
    <row r="297" spans="1:11" s="56" customFormat="1" ht="15.9" customHeight="1">
      <c r="A297" s="252"/>
      <c r="B297" s="367"/>
      <c r="C297" s="217"/>
      <c r="D297" s="352"/>
      <c r="E297" s="246"/>
      <c r="F297" s="246"/>
      <c r="G297" s="381"/>
      <c r="H297" s="382"/>
      <c r="J297" s="117"/>
      <c r="K297" s="117"/>
    </row>
    <row r="298" spans="1:11" s="56" customFormat="1" ht="15.9" customHeight="1">
      <c r="A298" s="355"/>
      <c r="B298" s="356"/>
      <c r="C298" s="301"/>
      <c r="D298" s="358"/>
      <c r="E298" s="359"/>
      <c r="F298" s="314"/>
      <c r="G298" s="383"/>
      <c r="H298" s="384"/>
      <c r="J298" s="117"/>
      <c r="K298" s="117"/>
    </row>
    <row r="299" spans="1:11" s="56" customFormat="1" ht="15.9" customHeight="1">
      <c r="A299" s="252"/>
      <c r="B299" s="252"/>
      <c r="C299" s="217"/>
      <c r="D299" s="352"/>
      <c r="E299" s="246"/>
      <c r="F299" s="246"/>
      <c r="G299" s="385"/>
      <c r="H299" s="379"/>
      <c r="J299" s="117"/>
      <c r="K299" s="117"/>
    </row>
    <row r="300" spans="1:11" s="56" customFormat="1" ht="15.9" customHeight="1">
      <c r="A300" s="355"/>
      <c r="B300" s="356"/>
      <c r="C300" s="373"/>
      <c r="D300" s="358"/>
      <c r="E300" s="359"/>
      <c r="F300" s="314"/>
      <c r="G300" s="376"/>
      <c r="H300" s="377"/>
      <c r="J300" s="117"/>
      <c r="K300" s="117"/>
    </row>
    <row r="301" spans="1:11" s="56" customFormat="1" ht="15.9" customHeight="1">
      <c r="A301" s="252"/>
      <c r="B301" s="252"/>
      <c r="C301" s="217"/>
      <c r="D301" s="352"/>
      <c r="E301" s="246"/>
      <c r="F301" s="246"/>
      <c r="G301" s="385"/>
      <c r="H301" s="379"/>
      <c r="J301" s="117"/>
      <c r="K301" s="117"/>
    </row>
    <row r="302" spans="1:11" s="56" customFormat="1" ht="15.9" customHeight="1">
      <c r="A302" s="300"/>
      <c r="B302" s="356"/>
      <c r="C302" s="373"/>
      <c r="D302" s="358"/>
      <c r="E302" s="359"/>
      <c r="F302" s="314"/>
      <c r="G302" s="376"/>
      <c r="H302" s="377"/>
      <c r="J302" s="117"/>
      <c r="K302" s="117"/>
    </row>
    <row r="303" spans="1:11" s="56" customFormat="1" ht="15.9" customHeight="1">
      <c r="A303" s="146"/>
      <c r="B303" s="146"/>
      <c r="C303" s="155"/>
      <c r="D303" s="352"/>
      <c r="E303" s="246"/>
      <c r="F303" s="246"/>
      <c r="G303" s="388"/>
      <c r="H303" s="382"/>
      <c r="J303" s="117"/>
      <c r="K303" s="117"/>
    </row>
    <row r="304" spans="1:11" s="56" customFormat="1" ht="15.9" customHeight="1">
      <c r="A304" s="300" t="s">
        <v>90</v>
      </c>
      <c r="B304" s="300"/>
      <c r="C304" s="301"/>
      <c r="D304" s="358"/>
      <c r="E304" s="359"/>
      <c r="F304" s="314"/>
      <c r="G304" s="389"/>
      <c r="H304" s="384"/>
      <c r="J304" s="117"/>
      <c r="K304" s="117"/>
    </row>
    <row r="305" spans="1:11" s="56" customFormat="1" ht="15.9" customHeight="1">
      <c r="A305" s="146"/>
      <c r="B305"/>
      <c r="C305" s="155"/>
      <c r="D305" s="119"/>
      <c r="E305" s="226"/>
      <c r="F305" s="246"/>
      <c r="G305" s="385"/>
      <c r="H305" s="390"/>
      <c r="J305" s="117"/>
      <c r="K305" s="117"/>
    </row>
    <row r="306" spans="1:11" s="56" customFormat="1" ht="15.9" customHeight="1">
      <c r="A306" s="300" t="s">
        <v>91</v>
      </c>
      <c r="B306" s="300"/>
      <c r="C306" s="301" t="s">
        <v>83</v>
      </c>
      <c r="D306" s="364">
        <v>1</v>
      </c>
      <c r="E306" s="318"/>
      <c r="F306" s="314"/>
      <c r="G306" s="391"/>
      <c r="H306" s="392"/>
      <c r="J306" s="117"/>
      <c r="K306" s="117"/>
    </row>
    <row r="307" spans="1:11" s="56" customFormat="1" ht="15.9" customHeight="1">
      <c r="A307" s="146"/>
      <c r="B307" s="146"/>
      <c r="C307" s="155"/>
      <c r="D307" s="119"/>
      <c r="E307" s="226"/>
      <c r="F307" s="246"/>
      <c r="G307" s="385"/>
      <c r="H307" s="390"/>
      <c r="J307" s="117"/>
      <c r="K307" s="117"/>
    </row>
    <row r="308" spans="1:11" s="56" customFormat="1" ht="15.9" customHeight="1">
      <c r="A308" s="300" t="s">
        <v>92</v>
      </c>
      <c r="B308" s="300"/>
      <c r="C308" s="301" t="s">
        <v>83</v>
      </c>
      <c r="D308" s="364">
        <v>1</v>
      </c>
      <c r="E308" s="318"/>
      <c r="F308" s="314"/>
      <c r="G308" s="391"/>
      <c r="H308" s="392"/>
      <c r="J308" s="117"/>
      <c r="K308" s="117"/>
    </row>
    <row r="309" spans="1:11" s="56" customFormat="1" ht="15.9" customHeight="1">
      <c r="A309" s="146"/>
      <c r="B309" s="146"/>
      <c r="C309" s="155"/>
      <c r="D309" s="119"/>
      <c r="E309" s="226"/>
      <c r="F309" s="246"/>
      <c r="G309" s="388"/>
      <c r="H309" s="382"/>
      <c r="J309" s="117"/>
      <c r="K309" s="117"/>
    </row>
    <row r="310" spans="1:11" s="56" customFormat="1" ht="15.9" customHeight="1">
      <c r="A310" s="300" t="s">
        <v>93</v>
      </c>
      <c r="B310" s="300"/>
      <c r="C310" s="301"/>
      <c r="D310" s="364"/>
      <c r="E310" s="318"/>
      <c r="F310" s="314"/>
      <c r="G310" s="389"/>
      <c r="H310" s="384"/>
      <c r="J310" s="117"/>
      <c r="K310" s="117"/>
    </row>
    <row r="311" spans="1:11" s="56" customFormat="1" ht="15.9" customHeight="1">
      <c r="A311" s="252"/>
      <c r="B311" s="252"/>
      <c r="C311" s="217"/>
      <c r="D311" s="352"/>
      <c r="E311" s="246"/>
      <c r="F311" s="246"/>
      <c r="G311" s="388"/>
      <c r="H311" s="382"/>
      <c r="J311" s="117"/>
      <c r="K311" s="117"/>
    </row>
    <row r="312" spans="1:11" s="56" customFormat="1" ht="15.9" customHeight="1">
      <c r="A312" s="356"/>
      <c r="B312" s="356"/>
      <c r="C312" s="373"/>
      <c r="D312" s="358"/>
      <c r="E312" s="359"/>
      <c r="F312" s="314"/>
      <c r="G312" s="389"/>
      <c r="H312" s="384"/>
      <c r="J312" s="117"/>
      <c r="K312" s="117"/>
    </row>
    <row r="313" spans="1:11" s="56" customFormat="1" ht="15.9" customHeight="1">
      <c r="A313" s="252"/>
      <c r="B313" s="252"/>
      <c r="C313" s="217"/>
      <c r="D313" s="352"/>
      <c r="E313" s="246"/>
      <c r="F313" s="246"/>
      <c r="G313" s="388"/>
      <c r="H313" s="382"/>
      <c r="J313" s="117"/>
      <c r="K313" s="117"/>
    </row>
    <row r="314" spans="1:11" s="56" customFormat="1" ht="15.9" customHeight="1">
      <c r="A314" s="356"/>
      <c r="B314" s="356"/>
      <c r="C314" s="373"/>
      <c r="D314" s="358"/>
      <c r="E314" s="359"/>
      <c r="F314" s="314"/>
      <c r="G314" s="389"/>
      <c r="H314" s="384"/>
      <c r="J314" s="117"/>
      <c r="K314" s="117"/>
    </row>
    <row r="315" spans="1:11" s="56" customFormat="1" ht="15.9" customHeight="1">
      <c r="A315" s="252"/>
      <c r="B315" s="252"/>
      <c r="C315" s="217"/>
      <c r="D315" s="352"/>
      <c r="E315" s="246"/>
      <c r="F315" s="246"/>
      <c r="G315" s="388"/>
      <c r="H315" s="382"/>
      <c r="J315" s="117"/>
      <c r="K315" s="117"/>
    </row>
    <row r="316" spans="1:11" s="56" customFormat="1" ht="15.9" customHeight="1">
      <c r="A316" s="356"/>
      <c r="B316" s="356"/>
      <c r="C316" s="373"/>
      <c r="D316" s="358"/>
      <c r="E316" s="359"/>
      <c r="F316" s="314"/>
      <c r="G316" s="389"/>
      <c r="H316" s="384"/>
      <c r="J316" s="117"/>
      <c r="K316" s="117"/>
    </row>
    <row r="317" spans="1:11" s="56" customFormat="1" ht="15.9" customHeight="1">
      <c r="A317" s="252"/>
      <c r="B317" s="252"/>
      <c r="C317" s="217"/>
      <c r="D317" s="352"/>
      <c r="E317" s="246"/>
      <c r="F317" s="246"/>
      <c r="G317" s="388"/>
      <c r="H317" s="382"/>
      <c r="J317" s="117"/>
      <c r="K317" s="117"/>
    </row>
    <row r="318" spans="1:11" s="56" customFormat="1" ht="15.9" customHeight="1">
      <c r="A318" s="356"/>
      <c r="B318" s="356"/>
      <c r="C318" s="373"/>
      <c r="D318" s="358"/>
      <c r="E318" s="359"/>
      <c r="F318" s="314"/>
      <c r="G318" s="389"/>
      <c r="H318" s="384"/>
      <c r="J318" s="117"/>
      <c r="K318" s="117"/>
    </row>
    <row r="319" spans="1:11" s="56" customFormat="1" ht="15.9" customHeight="1">
      <c r="A319" s="252"/>
      <c r="B319" s="252"/>
      <c r="C319" s="217"/>
      <c r="D319" s="352"/>
      <c r="E319" s="246"/>
      <c r="F319" s="246"/>
      <c r="G319" s="388"/>
      <c r="H319" s="382"/>
      <c r="J319" s="117"/>
      <c r="K319" s="117"/>
    </row>
    <row r="320" spans="1:11" s="56" customFormat="1" ht="15.9" customHeight="1">
      <c r="A320" s="356"/>
      <c r="B320" s="356"/>
      <c r="C320" s="373"/>
      <c r="D320" s="358"/>
      <c r="E320" s="359"/>
      <c r="F320" s="314"/>
      <c r="G320" s="389"/>
      <c r="H320" s="384"/>
      <c r="J320" s="117"/>
      <c r="K320" s="117"/>
    </row>
    <row r="321" spans="1:11" s="56" customFormat="1" ht="15.9" customHeight="1">
      <c r="A321" s="252"/>
      <c r="B321" s="252"/>
      <c r="C321" s="217"/>
      <c r="D321" s="352"/>
      <c r="E321" s="246"/>
      <c r="F321" s="246"/>
      <c r="G321" s="388"/>
      <c r="H321" s="382"/>
      <c r="J321" s="117"/>
      <c r="K321" s="117"/>
    </row>
    <row r="322" spans="1:11" s="56" customFormat="1" ht="15.9" customHeight="1">
      <c r="A322" s="356"/>
      <c r="B322" s="356"/>
      <c r="C322" s="373"/>
      <c r="D322" s="358"/>
      <c r="E322" s="359"/>
      <c r="F322" s="314"/>
      <c r="G322" s="389"/>
      <c r="H322" s="384"/>
      <c r="J322" s="117"/>
      <c r="K322" s="117"/>
    </row>
    <row r="323" spans="1:11" s="56" customFormat="1" ht="15.9" customHeight="1">
      <c r="A323" s="252"/>
      <c r="B323" s="252"/>
      <c r="C323" s="217"/>
      <c r="D323" s="352"/>
      <c r="E323" s="246"/>
      <c r="F323" s="246"/>
      <c r="G323" s="388"/>
      <c r="H323" s="382"/>
      <c r="J323" s="117"/>
      <c r="K323" s="117"/>
    </row>
    <row r="324" spans="1:11" s="56" customFormat="1" ht="15.9" customHeight="1">
      <c r="A324" s="356"/>
      <c r="B324" s="356"/>
      <c r="C324" s="373"/>
      <c r="D324" s="358"/>
      <c r="E324" s="359"/>
      <c r="F324" s="314"/>
      <c r="G324" s="389"/>
      <c r="H324" s="384"/>
      <c r="J324" s="117"/>
      <c r="K324" s="117"/>
    </row>
    <row r="325" spans="1:11" s="56" customFormat="1" ht="15.9" customHeight="1">
      <c r="A325" s="252"/>
      <c r="B325" s="252"/>
      <c r="C325" s="217"/>
      <c r="D325" s="352"/>
      <c r="E325" s="246"/>
      <c r="F325" s="246"/>
      <c r="G325" s="388"/>
      <c r="H325" s="382"/>
      <c r="J325" s="117"/>
      <c r="K325" s="117"/>
    </row>
    <row r="326" spans="1:11" s="56" customFormat="1" ht="15.9" customHeight="1">
      <c r="A326" s="356"/>
      <c r="B326" s="356"/>
      <c r="C326" s="373"/>
      <c r="D326" s="358"/>
      <c r="E326" s="359"/>
      <c r="F326" s="314"/>
      <c r="G326" s="389"/>
      <c r="H326" s="384"/>
      <c r="J326" s="117"/>
      <c r="K326" s="117"/>
    </row>
    <row r="327" spans="1:11" s="56" customFormat="1" ht="15.9" customHeight="1">
      <c r="A327" s="252"/>
      <c r="B327" s="252"/>
      <c r="C327" s="217"/>
      <c r="D327" s="352"/>
      <c r="E327" s="246"/>
      <c r="F327" s="246"/>
      <c r="G327" s="388"/>
      <c r="H327" s="382"/>
      <c r="J327" s="117"/>
      <c r="K327" s="117"/>
    </row>
    <row r="328" spans="1:11" s="56" customFormat="1" ht="15.9" customHeight="1">
      <c r="A328" s="356"/>
      <c r="B328" s="356"/>
      <c r="C328" s="373"/>
      <c r="D328" s="358"/>
      <c r="E328" s="359"/>
      <c r="F328" s="314"/>
      <c r="G328" s="389"/>
      <c r="H328" s="384"/>
      <c r="J328" s="117"/>
      <c r="K328" s="117"/>
    </row>
    <row r="329" spans="1:11" s="56" customFormat="1" ht="15.9" customHeight="1">
      <c r="A329" s="252"/>
      <c r="B329" s="252"/>
      <c r="C329" s="217"/>
      <c r="D329" s="352"/>
      <c r="E329" s="246"/>
      <c r="F329" s="246"/>
      <c r="G329" s="388"/>
      <c r="H329" s="382"/>
      <c r="J329" s="117"/>
      <c r="K329" s="117"/>
    </row>
    <row r="330" spans="1:11" s="56" customFormat="1" ht="15.9" customHeight="1">
      <c r="A330" s="356"/>
      <c r="B330" s="356"/>
      <c r="C330" s="373"/>
      <c r="D330" s="358"/>
      <c r="E330" s="359"/>
      <c r="F330" s="314"/>
      <c r="G330" s="389"/>
      <c r="H330" s="384"/>
      <c r="J330" s="117"/>
      <c r="K330" s="117"/>
    </row>
    <row r="331" spans="1:11" s="56" customFormat="1" ht="15.9" customHeight="1">
      <c r="A331" s="252"/>
      <c r="B331" s="252"/>
      <c r="C331" s="217"/>
      <c r="D331" s="352"/>
      <c r="E331" s="246"/>
      <c r="F331" s="246"/>
      <c r="G331" s="388"/>
      <c r="H331" s="382"/>
      <c r="J331" s="117"/>
      <c r="K331" s="117"/>
    </row>
    <row r="332" spans="1:11" s="56" customFormat="1" ht="16.5" customHeight="1">
      <c r="A332" s="356"/>
      <c r="B332" s="356"/>
      <c r="C332" s="373"/>
      <c r="D332" s="358"/>
      <c r="E332" s="359"/>
      <c r="F332" s="314"/>
      <c r="G332" s="389"/>
      <c r="H332" s="384"/>
      <c r="J332" s="117"/>
      <c r="K332" s="117"/>
    </row>
    <row r="333" spans="1:11" s="56" customFormat="1" ht="16.5" customHeight="1">
      <c r="A333" s="146"/>
      <c r="B333" s="146"/>
      <c r="C333" s="155"/>
      <c r="D333" s="352"/>
      <c r="E333" s="246"/>
      <c r="F333" s="246"/>
      <c r="G333" s="388"/>
      <c r="H333" s="382"/>
      <c r="J333" s="117"/>
      <c r="K333" s="117"/>
    </row>
    <row r="334" spans="1:11" s="56" customFormat="1" ht="16.5" customHeight="1">
      <c r="A334" s="300" t="s">
        <v>94</v>
      </c>
      <c r="B334" s="300"/>
      <c r="C334" s="301"/>
      <c r="D334" s="358"/>
      <c r="E334" s="359"/>
      <c r="F334" s="314"/>
      <c r="G334" s="389"/>
      <c r="H334" s="384"/>
      <c r="J334" s="117"/>
      <c r="K334" s="117"/>
    </row>
    <row r="335" spans="1:11" s="56" customFormat="1" ht="16.5" customHeight="1">
      <c r="A335" s="90" t="s">
        <v>95</v>
      </c>
      <c r="B335" s="146"/>
      <c r="C335" s="155"/>
      <c r="D335" s="119"/>
      <c r="E335" s="246"/>
      <c r="F335" s="246"/>
      <c r="G335" s="378"/>
      <c r="H335" s="393"/>
      <c r="J335" s="117"/>
      <c r="K335" s="117"/>
    </row>
    <row r="336" spans="1:11" s="56" customFormat="1" ht="16.5" customHeight="1">
      <c r="A336" s="300" t="s">
        <v>96</v>
      </c>
      <c r="B336" s="300" t="s">
        <v>164</v>
      </c>
      <c r="C336" s="299" t="s">
        <v>165</v>
      </c>
      <c r="D336" s="364">
        <v>151</v>
      </c>
      <c r="E336" s="359"/>
      <c r="F336" s="314"/>
      <c r="G336" s="380"/>
      <c r="H336" s="392"/>
      <c r="J336" s="117"/>
      <c r="K336" s="117"/>
    </row>
    <row r="337" spans="1:11" s="56" customFormat="1" ht="16.5" customHeight="1">
      <c r="A337" s="146" t="s">
        <v>98</v>
      </c>
      <c r="B337" s="146"/>
      <c r="C337" s="155"/>
      <c r="D337" s="119"/>
      <c r="E337" s="246"/>
      <c r="F337" s="246"/>
      <c r="G337" s="378"/>
      <c r="H337" s="393"/>
      <c r="J337" s="117"/>
      <c r="K337" s="117"/>
    </row>
    <row r="338" spans="1:11" s="56" customFormat="1" ht="16.5" customHeight="1">
      <c r="A338" s="300" t="s">
        <v>96</v>
      </c>
      <c r="B338" s="300" t="s">
        <v>99</v>
      </c>
      <c r="C338" s="299" t="s">
        <v>166</v>
      </c>
      <c r="D338" s="364">
        <v>25.2</v>
      </c>
      <c r="E338" s="359"/>
      <c r="F338" s="314"/>
      <c r="G338" s="380"/>
      <c r="H338" s="392"/>
      <c r="J338" s="117"/>
      <c r="K338" s="117"/>
    </row>
    <row r="339" spans="1:11" s="56" customFormat="1" ht="16.5" customHeight="1">
      <c r="A339" s="90" t="s">
        <v>95</v>
      </c>
      <c r="B339" s="394" t="s">
        <v>102</v>
      </c>
      <c r="C339" s="155"/>
      <c r="D339" s="119"/>
      <c r="E339" s="246"/>
      <c r="F339" s="246"/>
      <c r="G339" s="378"/>
      <c r="H339" s="393"/>
      <c r="J339" s="117"/>
      <c r="K339" s="117"/>
    </row>
    <row r="340" spans="1:11" s="56" customFormat="1" ht="16.5" customHeight="1">
      <c r="A340" s="395" t="s">
        <v>103</v>
      </c>
      <c r="B340" s="396" t="s">
        <v>167</v>
      </c>
      <c r="C340" s="299" t="s">
        <v>165</v>
      </c>
      <c r="D340" s="364">
        <v>151</v>
      </c>
      <c r="E340" s="359"/>
      <c r="F340" s="314"/>
      <c r="G340" s="391"/>
      <c r="H340" s="392"/>
      <c r="J340" s="117"/>
      <c r="K340" s="117"/>
    </row>
    <row r="341" spans="1:11" s="56" customFormat="1" ht="16.5" customHeight="1">
      <c r="A341" s="90" t="s">
        <v>98</v>
      </c>
      <c r="B341" s="394" t="s">
        <v>102</v>
      </c>
      <c r="C341" s="155"/>
      <c r="D341" s="119"/>
      <c r="E341" s="246"/>
      <c r="F341" s="246"/>
      <c r="G341" s="378"/>
      <c r="H341" s="393"/>
      <c r="J341" s="117"/>
      <c r="K341" s="117"/>
    </row>
    <row r="342" spans="1:11" s="56" customFormat="1" ht="16.5" customHeight="1">
      <c r="A342" s="395" t="s">
        <v>103</v>
      </c>
      <c r="B342" s="396" t="s">
        <v>106</v>
      </c>
      <c r="C342" s="299" t="s">
        <v>165</v>
      </c>
      <c r="D342" s="364">
        <v>25.2</v>
      </c>
      <c r="E342" s="359"/>
      <c r="F342" s="314"/>
      <c r="G342" s="391"/>
      <c r="H342" s="392"/>
      <c r="J342" s="117"/>
      <c r="K342" s="117"/>
    </row>
    <row r="343" spans="1:11" s="56" customFormat="1" ht="16.5" customHeight="1">
      <c r="A343" s="252"/>
      <c r="B343" s="252" t="s">
        <v>168</v>
      </c>
      <c r="C343" s="217"/>
      <c r="D343" s="352"/>
      <c r="E343" s="246"/>
      <c r="F343" s="246"/>
      <c r="G343" s="388"/>
      <c r="H343" s="382"/>
      <c r="J343" s="117"/>
      <c r="K343" s="117"/>
    </row>
    <row r="344" spans="1:11" s="56" customFormat="1" ht="16.5" customHeight="1">
      <c r="A344" s="356" t="s">
        <v>169</v>
      </c>
      <c r="B344" s="356" t="s">
        <v>170</v>
      </c>
      <c r="C344" s="299" t="s">
        <v>166</v>
      </c>
      <c r="D344" s="364">
        <v>1.1000000000000001</v>
      </c>
      <c r="E344" s="359"/>
      <c r="F344" s="314"/>
      <c r="G344" s="389"/>
      <c r="H344" s="384"/>
      <c r="J344" s="117"/>
      <c r="K344" s="117"/>
    </row>
    <row r="345" spans="1:11" s="56" customFormat="1" ht="16.5" customHeight="1">
      <c r="A345" s="366"/>
      <c r="B345" s="366" t="s">
        <v>171</v>
      </c>
      <c r="C345" s="131"/>
      <c r="D345" s="119"/>
      <c r="E345" s="224"/>
      <c r="F345" s="224"/>
      <c r="G345" s="406"/>
      <c r="H345" s="407"/>
      <c r="J345" s="117"/>
      <c r="K345" s="117"/>
    </row>
    <row r="346" spans="1:11" s="56" customFormat="1" ht="16.5" customHeight="1">
      <c r="A346" s="356" t="s">
        <v>172</v>
      </c>
      <c r="B346" s="366" t="s">
        <v>173</v>
      </c>
      <c r="C346" s="299" t="s">
        <v>165</v>
      </c>
      <c r="D346" s="312">
        <v>1.1000000000000001</v>
      </c>
      <c r="E346" s="415"/>
      <c r="F346" s="314"/>
      <c r="G346" s="411"/>
      <c r="H346" s="412"/>
      <c r="J346" s="117"/>
      <c r="K346" s="117"/>
    </row>
    <row r="347" spans="1:11" s="56" customFormat="1" ht="16.5" customHeight="1">
      <c r="A347" s="146"/>
      <c r="B347" s="146"/>
      <c r="C347" s="155"/>
      <c r="D347" s="119"/>
      <c r="E347" s="397"/>
      <c r="F347" s="246"/>
      <c r="G347" s="347"/>
      <c r="H347" s="393"/>
      <c r="J347" s="117"/>
      <c r="K347" s="117"/>
    </row>
    <row r="348" spans="1:11" s="56" customFormat="1" ht="16.5" customHeight="1">
      <c r="A348" s="300" t="s">
        <v>107</v>
      </c>
      <c r="B348" s="300" t="s">
        <v>174</v>
      </c>
      <c r="C348" s="301" t="s">
        <v>42</v>
      </c>
      <c r="D348" s="364">
        <v>1</v>
      </c>
      <c r="E348" s="398"/>
      <c r="F348" s="399"/>
      <c r="G348" s="389"/>
      <c r="H348" s="392"/>
      <c r="J348" s="117"/>
      <c r="K348" s="117"/>
    </row>
    <row r="349" spans="1:11" s="56" customFormat="1" ht="16.5" customHeight="1">
      <c r="A349" s="142" t="s">
        <v>95</v>
      </c>
      <c r="B349" s="142"/>
      <c r="C349" s="155"/>
      <c r="D349" s="119"/>
      <c r="E349" s="246"/>
      <c r="F349" s="246"/>
      <c r="G349" s="388"/>
      <c r="H349" s="424"/>
      <c r="J349" s="117"/>
      <c r="K349" s="117"/>
    </row>
    <row r="350" spans="1:11" s="56" customFormat="1" ht="16.5" customHeight="1">
      <c r="A350" s="142" t="s">
        <v>111</v>
      </c>
      <c r="B350" s="300" t="s">
        <v>112</v>
      </c>
      <c r="C350" s="299" t="s">
        <v>175</v>
      </c>
      <c r="D350" s="364">
        <v>151</v>
      </c>
      <c r="E350" s="359"/>
      <c r="F350" s="314"/>
      <c r="G350" s="425"/>
      <c r="H350" s="424"/>
      <c r="J350" s="117"/>
      <c r="K350" s="117"/>
    </row>
    <row r="351" spans="1:11" s="56" customFormat="1" ht="16.5" customHeight="1">
      <c r="A351" s="146" t="s">
        <v>109</v>
      </c>
      <c r="B351" s="146" t="s">
        <v>176</v>
      </c>
      <c r="C351" s="155"/>
      <c r="D351" s="119"/>
      <c r="E351" s="246"/>
      <c r="F351" s="246"/>
      <c r="G351" s="347"/>
      <c r="H351" s="393"/>
      <c r="J351" s="117"/>
      <c r="K351" s="117"/>
    </row>
    <row r="352" spans="1:11" s="56" customFormat="1" ht="16.5" customHeight="1">
      <c r="A352" s="300" t="s">
        <v>111</v>
      </c>
      <c r="B352" s="300" t="s">
        <v>177</v>
      </c>
      <c r="C352" s="299" t="s">
        <v>166</v>
      </c>
      <c r="D352" s="364">
        <v>25.2</v>
      </c>
      <c r="E352" s="359"/>
      <c r="F352" s="314"/>
      <c r="G352" s="389"/>
      <c r="H352" s="392"/>
      <c r="J352" s="117"/>
      <c r="K352" s="117"/>
    </row>
    <row r="353" spans="1:11" s="56" customFormat="1" ht="16.5" customHeight="1">
      <c r="A353" s="146" t="s">
        <v>109</v>
      </c>
      <c r="B353" s="146"/>
      <c r="C353" s="155"/>
      <c r="D353" s="119"/>
      <c r="E353" s="246"/>
      <c r="F353" s="246"/>
      <c r="G353" s="347"/>
      <c r="H353" s="393"/>
      <c r="J353" s="117"/>
      <c r="K353" s="117"/>
    </row>
    <row r="354" spans="1:11" s="56" customFormat="1" ht="16.5" customHeight="1">
      <c r="A354" s="300" t="s">
        <v>111</v>
      </c>
      <c r="B354" s="300" t="s">
        <v>112</v>
      </c>
      <c r="C354" s="299" t="s">
        <v>166</v>
      </c>
      <c r="D354" s="364">
        <v>25.2</v>
      </c>
      <c r="E354" s="359"/>
      <c r="F354" s="314"/>
      <c r="G354" s="389"/>
      <c r="H354" s="392"/>
      <c r="J354" s="117"/>
      <c r="K354" s="117"/>
    </row>
    <row r="355" spans="1:11" s="56" customFormat="1" ht="16.5" customHeight="1">
      <c r="A355" s="252" t="s">
        <v>178</v>
      </c>
      <c r="B355" s="252"/>
      <c r="C355" s="217"/>
      <c r="D355" s="352"/>
      <c r="E355" s="246"/>
      <c r="F355" s="246"/>
      <c r="G355" s="378"/>
      <c r="H355" s="404"/>
      <c r="J355" s="117"/>
      <c r="K355" s="117"/>
    </row>
    <row r="356" spans="1:11" s="56" customFormat="1" ht="16.5" customHeight="1">
      <c r="A356" s="356" t="s">
        <v>179</v>
      </c>
      <c r="B356" s="300" t="s">
        <v>112</v>
      </c>
      <c r="C356" s="299" t="s">
        <v>166</v>
      </c>
      <c r="D356" s="364">
        <v>10</v>
      </c>
      <c r="E356" s="359"/>
      <c r="F356" s="314"/>
      <c r="G356" s="389"/>
      <c r="H356" s="377"/>
      <c r="J356" s="117"/>
      <c r="K356" s="117"/>
    </row>
    <row r="357" spans="1:11" s="56" customFormat="1" ht="16.5" customHeight="1">
      <c r="A357" s="252"/>
      <c r="B357" s="252"/>
      <c r="C357" s="217"/>
      <c r="D357" s="352"/>
      <c r="E357" s="246"/>
      <c r="F357" s="246"/>
      <c r="G357" s="378"/>
      <c r="H357" s="407"/>
      <c r="J357" s="117"/>
      <c r="K357" s="117"/>
    </row>
    <row r="358" spans="1:11" s="56" customFormat="1" ht="16.5" customHeight="1">
      <c r="A358" s="356" t="s">
        <v>180</v>
      </c>
      <c r="B358" s="356" t="s">
        <v>181</v>
      </c>
      <c r="C358" s="373" t="s">
        <v>182</v>
      </c>
      <c r="D358" s="364">
        <v>100</v>
      </c>
      <c r="E358" s="359"/>
      <c r="F358" s="314"/>
      <c r="G358" s="389"/>
      <c r="H358" s="377"/>
      <c r="J358" s="117"/>
      <c r="K358" s="117"/>
    </row>
    <row r="359" spans="1:11" s="56" customFormat="1" ht="16.5" customHeight="1">
      <c r="A359" s="130"/>
      <c r="B359" s="130"/>
      <c r="C359" s="131"/>
      <c r="D359" s="119"/>
      <c r="E359" s="224"/>
      <c r="F359" s="224"/>
      <c r="G359" s="406"/>
      <c r="H359" s="407"/>
      <c r="J359" s="117"/>
      <c r="K359" s="117"/>
    </row>
    <row r="360" spans="1:11" s="56" customFormat="1" ht="16.5" customHeight="1">
      <c r="A360" s="300" t="s">
        <v>183</v>
      </c>
      <c r="B360" s="305" t="s">
        <v>184</v>
      </c>
      <c r="C360" s="299" t="s">
        <v>165</v>
      </c>
      <c r="D360" s="364">
        <v>10</v>
      </c>
      <c r="E360" s="415"/>
      <c r="F360" s="314"/>
      <c r="G360" s="421"/>
      <c r="H360" s="426"/>
      <c r="J360" s="117"/>
      <c r="K360" s="117"/>
    </row>
    <row r="361" spans="1:11" s="56" customFormat="1" ht="16.5" customHeight="1">
      <c r="A361" s="413"/>
      <c r="B361" s="130" t="s">
        <v>185</v>
      </c>
      <c r="C361" s="131"/>
      <c r="D361" s="119"/>
      <c r="E361" s="224"/>
      <c r="F361" s="224"/>
      <c r="G361" s="406"/>
      <c r="H361" s="407"/>
      <c r="J361" s="117"/>
      <c r="K361" s="117"/>
    </row>
    <row r="362" spans="1:11" s="56" customFormat="1" ht="16.5" customHeight="1">
      <c r="A362" s="356" t="s">
        <v>186</v>
      </c>
      <c r="B362" s="414" t="s">
        <v>187</v>
      </c>
      <c r="C362" s="299" t="s">
        <v>166</v>
      </c>
      <c r="D362" s="364">
        <v>1.08</v>
      </c>
      <c r="E362" s="415"/>
      <c r="F362" s="314"/>
      <c r="G362" s="421"/>
      <c r="H362" s="426"/>
      <c r="J362" s="117"/>
      <c r="K362" s="117"/>
    </row>
    <row r="363" spans="1:11" s="56" customFormat="1" ht="16.5" customHeight="1">
      <c r="A363" s="146"/>
      <c r="B363" s="146"/>
      <c r="C363" s="155"/>
      <c r="D363" s="119"/>
      <c r="E363" s="246"/>
      <c r="F363" s="246"/>
      <c r="G363" s="378"/>
      <c r="H363" s="393"/>
      <c r="J363" s="117"/>
      <c r="K363" s="117"/>
    </row>
    <row r="364" spans="1:11" s="56" customFormat="1" ht="16.5" customHeight="1">
      <c r="A364" s="300" t="s">
        <v>140</v>
      </c>
      <c r="B364" s="300" t="s">
        <v>141</v>
      </c>
      <c r="C364" s="301" t="s">
        <v>82</v>
      </c>
      <c r="D364" s="364">
        <v>1</v>
      </c>
      <c r="E364" s="359"/>
      <c r="F364" s="314"/>
      <c r="G364" s="380"/>
      <c r="H364" s="392"/>
      <c r="J364" s="117"/>
      <c r="K364" s="117"/>
    </row>
    <row r="365" spans="1:11" s="56" customFormat="1" ht="16.5" customHeight="1">
      <c r="A365" s="146"/>
      <c r="B365" s="146"/>
      <c r="C365" s="155"/>
      <c r="D365" s="119"/>
      <c r="E365" s="246"/>
      <c r="F365" s="246"/>
      <c r="G365" s="378"/>
      <c r="H365" s="393"/>
      <c r="J365" s="117"/>
      <c r="K365" s="117"/>
    </row>
    <row r="366" spans="1:11" s="56" customFormat="1" ht="16.5" customHeight="1">
      <c r="A366" s="300" t="s">
        <v>188</v>
      </c>
      <c r="B366" s="300" t="s">
        <v>141</v>
      </c>
      <c r="C366" s="301" t="s">
        <v>42</v>
      </c>
      <c r="D366" s="364">
        <v>1</v>
      </c>
      <c r="E366" s="359"/>
      <c r="F366" s="314"/>
      <c r="G366" s="380"/>
      <c r="H366" s="392"/>
      <c r="J366" s="117"/>
      <c r="K366" s="117"/>
    </row>
    <row r="367" spans="1:11" s="56" customFormat="1" ht="16.5" customHeight="1">
      <c r="A367" s="146"/>
      <c r="B367" s="146"/>
      <c r="C367" s="155"/>
      <c r="D367" s="119"/>
      <c r="E367" s="246"/>
      <c r="F367" s="246"/>
      <c r="G367" s="378"/>
      <c r="H367" s="393"/>
      <c r="J367" s="117"/>
      <c r="K367" s="117"/>
    </row>
    <row r="368" spans="1:11" s="56" customFormat="1" ht="16.5" customHeight="1">
      <c r="A368" s="300" t="s">
        <v>189</v>
      </c>
      <c r="B368" s="300" t="s">
        <v>141</v>
      </c>
      <c r="C368" s="301" t="s">
        <v>82</v>
      </c>
      <c r="D368" s="364">
        <v>1</v>
      </c>
      <c r="E368" s="359"/>
      <c r="F368" s="314"/>
      <c r="G368" s="380"/>
      <c r="H368" s="392"/>
      <c r="J368" s="117"/>
      <c r="K368" s="117"/>
    </row>
    <row r="369" spans="1:11" s="56" customFormat="1" ht="16.5" customHeight="1">
      <c r="A369" s="146"/>
      <c r="B369" s="252"/>
      <c r="C369" s="217"/>
      <c r="D369" s="352"/>
      <c r="E369" s="246"/>
      <c r="F369" s="246"/>
      <c r="G369" s="381"/>
      <c r="H369" s="382"/>
      <c r="J369" s="117"/>
      <c r="K369" s="117"/>
    </row>
    <row r="370" spans="1:11" s="56" customFormat="1" ht="16.5" customHeight="1">
      <c r="A370" s="300" t="s">
        <v>93</v>
      </c>
      <c r="B370" s="356"/>
      <c r="C370" s="373"/>
      <c r="D370" s="358"/>
      <c r="E370" s="359"/>
      <c r="F370" s="314"/>
      <c r="G370" s="376"/>
      <c r="H370" s="377"/>
      <c r="J370" s="117"/>
      <c r="K370" s="117"/>
    </row>
    <row r="371" spans="1:11" s="56" customFormat="1" ht="16.5" customHeight="1">
      <c r="A371" s="252"/>
      <c r="B371" s="252"/>
      <c r="C371" s="217"/>
      <c r="D371" s="352"/>
      <c r="E371" s="246"/>
      <c r="F371" s="246"/>
      <c r="G371" s="378"/>
      <c r="H371" s="404"/>
      <c r="J371" s="117"/>
      <c r="K371" s="117"/>
    </row>
    <row r="372" spans="1:11" s="56" customFormat="1" ht="16.5" customHeight="1">
      <c r="A372" s="356"/>
      <c r="B372" s="356"/>
      <c r="C372" s="373"/>
      <c r="D372" s="358"/>
      <c r="E372" s="359"/>
      <c r="F372" s="314"/>
      <c r="G372" s="376"/>
      <c r="H372" s="377"/>
      <c r="J372" s="117"/>
      <c r="K372" s="117"/>
    </row>
    <row r="373" spans="1:11" s="56" customFormat="1" ht="16.5" customHeight="1">
      <c r="A373" s="252"/>
      <c r="B373" s="252"/>
      <c r="C373" s="217"/>
      <c r="D373" s="352"/>
      <c r="E373" s="246"/>
      <c r="F373" s="246"/>
      <c r="G373" s="378"/>
      <c r="H373" s="404"/>
      <c r="J373" s="117"/>
      <c r="K373" s="117"/>
    </row>
    <row r="374" spans="1:11" s="56" customFormat="1" ht="16.5" customHeight="1">
      <c r="A374" s="356"/>
      <c r="B374" s="356"/>
      <c r="C374" s="373"/>
      <c r="D374" s="358"/>
      <c r="E374" s="359"/>
      <c r="F374" s="314"/>
      <c r="G374" s="376"/>
      <c r="H374" s="377"/>
      <c r="J374" s="117"/>
      <c r="K374" s="117"/>
    </row>
    <row r="375" spans="1:11" s="56" customFormat="1" ht="16.5" customHeight="1">
      <c r="A375" s="252"/>
      <c r="B375" s="252"/>
      <c r="C375" s="217"/>
      <c r="D375" s="352"/>
      <c r="E375" s="246"/>
      <c r="F375" s="246"/>
      <c r="G375" s="378"/>
      <c r="H375" s="404"/>
      <c r="J375" s="117"/>
      <c r="K375" s="117"/>
    </row>
    <row r="376" spans="1:11" s="56" customFormat="1" ht="16.5" customHeight="1">
      <c r="A376" s="356"/>
      <c r="B376" s="356"/>
      <c r="C376" s="373"/>
      <c r="D376" s="358"/>
      <c r="E376" s="359"/>
      <c r="F376" s="314"/>
      <c r="G376" s="376"/>
      <c r="H376" s="377"/>
      <c r="J376" s="117"/>
      <c r="K376" s="117"/>
    </row>
    <row r="377" spans="1:11" s="56" customFormat="1" ht="16.5" customHeight="1">
      <c r="A377" s="252"/>
      <c r="B377" s="252"/>
      <c r="C377" s="217"/>
      <c r="D377" s="352"/>
      <c r="E377" s="246"/>
      <c r="F377" s="246"/>
      <c r="G377" s="378"/>
      <c r="H377" s="404"/>
      <c r="J377" s="117"/>
      <c r="K377" s="117"/>
    </row>
    <row r="378" spans="1:11" s="56" customFormat="1" ht="16.5" customHeight="1">
      <c r="A378" s="356"/>
      <c r="B378" s="356"/>
      <c r="C378" s="373"/>
      <c r="D378" s="358"/>
      <c r="E378" s="359"/>
      <c r="F378" s="314"/>
      <c r="G378" s="376"/>
      <c r="H378" s="377"/>
      <c r="J378" s="117"/>
      <c r="K378" s="117"/>
    </row>
    <row r="379" spans="1:11" s="56" customFormat="1" ht="16.5" customHeight="1">
      <c r="A379" s="252"/>
      <c r="B379" s="252"/>
      <c r="C379" s="217"/>
      <c r="D379" s="352"/>
      <c r="E379" s="246"/>
      <c r="F379" s="246"/>
      <c r="G379" s="378"/>
      <c r="H379" s="404"/>
      <c r="J379" s="117"/>
      <c r="K379" s="117"/>
    </row>
    <row r="380" spans="1:11" s="56" customFormat="1" ht="16.5" customHeight="1">
      <c r="A380" s="356"/>
      <c r="B380" s="356"/>
      <c r="C380" s="373"/>
      <c r="D380" s="358"/>
      <c r="E380" s="359"/>
      <c r="F380" s="314"/>
      <c r="G380" s="376"/>
      <c r="H380" s="377"/>
      <c r="J380" s="117"/>
      <c r="K380" s="117"/>
    </row>
    <row r="381" spans="1:11" s="56" customFormat="1" ht="16.5" customHeight="1">
      <c r="A381" s="252"/>
      <c r="B381" s="252"/>
      <c r="C381" s="217"/>
      <c r="D381" s="352"/>
      <c r="E381" s="246"/>
      <c r="F381" s="246"/>
      <c r="G381" s="378"/>
      <c r="H381" s="404"/>
      <c r="J381" s="117"/>
      <c r="K381" s="117"/>
    </row>
    <row r="382" spans="1:11" s="56" customFormat="1" ht="16.5" customHeight="1">
      <c r="A382" s="356"/>
      <c r="B382" s="356"/>
      <c r="C382" s="373"/>
      <c r="D382" s="358"/>
      <c r="E382" s="359"/>
      <c r="F382" s="314"/>
      <c r="G382" s="376"/>
      <c r="H382" s="377"/>
      <c r="J382" s="117"/>
      <c r="K382" s="117"/>
    </row>
    <row r="383" spans="1:11" s="56" customFormat="1" ht="16.5" customHeight="1">
      <c r="A383" s="252"/>
      <c r="B383" s="252"/>
      <c r="C383" s="217"/>
      <c r="D383" s="352"/>
      <c r="E383" s="246"/>
      <c r="F383" s="246"/>
      <c r="G383" s="378"/>
      <c r="H383" s="404"/>
      <c r="J383" s="117"/>
      <c r="K383" s="117"/>
    </row>
    <row r="384" spans="1:11" s="56" customFormat="1" ht="16.5" customHeight="1">
      <c r="A384" s="356"/>
      <c r="B384" s="356"/>
      <c r="C384" s="373"/>
      <c r="D384" s="358"/>
      <c r="E384" s="359"/>
      <c r="F384" s="314"/>
      <c r="G384" s="376"/>
      <c r="H384" s="377"/>
      <c r="J384" s="117"/>
      <c r="K384" s="117"/>
    </row>
    <row r="385" spans="1:11" s="56" customFormat="1" ht="16.5" customHeight="1">
      <c r="A385" s="252"/>
      <c r="B385" s="252"/>
      <c r="C385" s="217"/>
      <c r="D385" s="352"/>
      <c r="E385" s="246"/>
      <c r="F385" s="246"/>
      <c r="G385" s="378"/>
      <c r="H385" s="404"/>
      <c r="J385" s="117"/>
      <c r="K385" s="117"/>
    </row>
    <row r="386" spans="1:11" s="56" customFormat="1" ht="16.5" customHeight="1">
      <c r="A386" s="356"/>
      <c r="B386" s="356"/>
      <c r="C386" s="373"/>
      <c r="D386" s="358"/>
      <c r="E386" s="359"/>
      <c r="F386" s="314"/>
      <c r="G386" s="376"/>
      <c r="H386" s="377"/>
      <c r="J386" s="117"/>
      <c r="K386" s="117"/>
    </row>
    <row r="387" spans="1:11" s="56" customFormat="1" ht="16.5" customHeight="1">
      <c r="A387" s="252"/>
      <c r="B387" s="252"/>
      <c r="C387" s="217"/>
      <c r="D387" s="352"/>
      <c r="E387" s="246"/>
      <c r="F387" s="246"/>
      <c r="G387" s="378"/>
      <c r="H387" s="404"/>
      <c r="J387" s="117"/>
      <c r="K387" s="117"/>
    </row>
    <row r="388" spans="1:11" s="56" customFormat="1" ht="16.5" customHeight="1">
      <c r="A388" s="356"/>
      <c r="B388" s="356"/>
      <c r="C388" s="373"/>
      <c r="D388" s="358"/>
      <c r="E388" s="359"/>
      <c r="F388" s="314"/>
      <c r="G388" s="376"/>
      <c r="H388" s="377"/>
      <c r="J388" s="117"/>
      <c r="K388" s="117"/>
    </row>
    <row r="389" spans="1:11" s="56" customFormat="1" ht="16.5" customHeight="1">
      <c r="A389" s="252"/>
      <c r="B389" s="252"/>
      <c r="C389" s="217"/>
      <c r="D389" s="352"/>
      <c r="E389" s="246"/>
      <c r="F389" s="246"/>
      <c r="G389" s="378"/>
      <c r="H389" s="404"/>
      <c r="J389" s="117"/>
      <c r="K389" s="117"/>
    </row>
    <row r="390" spans="1:11" s="56" customFormat="1" ht="16.5" customHeight="1">
      <c r="A390" s="356"/>
      <c r="B390" s="356"/>
      <c r="C390" s="373"/>
      <c r="D390" s="358"/>
      <c r="E390" s="359"/>
      <c r="F390" s="314"/>
      <c r="G390" s="376"/>
      <c r="H390" s="377"/>
      <c r="J390" s="117"/>
      <c r="K390" s="117"/>
    </row>
    <row r="391" spans="1:11" s="56" customFormat="1" ht="16.5" customHeight="1">
      <c r="A391" s="252"/>
      <c r="B391" s="252"/>
      <c r="C391" s="217"/>
      <c r="D391" s="352"/>
      <c r="E391" s="246"/>
      <c r="F391" s="246"/>
      <c r="G391" s="378"/>
      <c r="H391" s="404"/>
      <c r="J391" s="117"/>
      <c r="K391" s="117"/>
    </row>
    <row r="392" spans="1:11" s="56" customFormat="1" ht="16.5" customHeight="1">
      <c r="A392" s="356"/>
      <c r="B392" s="356"/>
      <c r="C392" s="373"/>
      <c r="D392" s="358"/>
      <c r="E392" s="359"/>
      <c r="F392" s="314"/>
      <c r="G392" s="376"/>
      <c r="H392" s="377"/>
      <c r="J392" s="117"/>
      <c r="K392" s="117"/>
    </row>
    <row r="393" spans="1:11" s="56" customFormat="1" ht="16.5" customHeight="1">
      <c r="A393" s="351"/>
      <c r="B393" s="351"/>
      <c r="C393" s="143"/>
      <c r="D393" s="245"/>
      <c r="E393" s="246"/>
      <c r="F393" s="246"/>
      <c r="G393" s="374"/>
      <c r="H393" s="375"/>
      <c r="J393" s="117"/>
      <c r="K393" s="117"/>
    </row>
    <row r="394" spans="1:11" s="56" customFormat="1" ht="16.5" customHeight="1">
      <c r="A394" s="142" t="s">
        <v>190</v>
      </c>
      <c r="B394" s="356"/>
      <c r="C394" s="357"/>
      <c r="D394" s="302"/>
      <c r="E394" s="359"/>
      <c r="F394" s="314"/>
      <c r="G394" s="376"/>
      <c r="H394" s="377"/>
      <c r="J394" s="117"/>
      <c r="K394" s="117"/>
    </row>
    <row r="395" spans="1:11" s="56" customFormat="1" ht="16.5" customHeight="1">
      <c r="A395" s="367"/>
      <c r="B395" s="351"/>
      <c r="C395" s="155"/>
      <c r="D395" s="245"/>
      <c r="E395" s="246"/>
      <c r="F395" s="246"/>
      <c r="G395" s="385"/>
      <c r="H395" s="379"/>
      <c r="J395" s="117"/>
      <c r="K395" s="117"/>
    </row>
    <row r="396" spans="1:11" s="56" customFormat="1" ht="16.5" customHeight="1">
      <c r="A396" s="355" t="s">
        <v>191</v>
      </c>
      <c r="B396" s="355"/>
      <c r="C396" s="301" t="s">
        <v>83</v>
      </c>
      <c r="D396" s="302">
        <v>1</v>
      </c>
      <c r="E396" s="359"/>
      <c r="F396" s="314"/>
      <c r="G396" s="376"/>
      <c r="H396" s="377"/>
      <c r="J396" s="117"/>
      <c r="K396" s="117"/>
    </row>
    <row r="397" spans="1:11" s="56" customFormat="1" ht="16.5" customHeight="1">
      <c r="A397" s="367"/>
      <c r="B397" s="146"/>
      <c r="C397" s="217"/>
      <c r="D397" s="245"/>
      <c r="E397" s="246"/>
      <c r="F397" s="246"/>
      <c r="G397" s="385"/>
      <c r="H397" s="379"/>
      <c r="J397" s="117"/>
      <c r="K397" s="117"/>
    </row>
    <row r="398" spans="1:11" s="56" customFormat="1" ht="16.5" customHeight="1">
      <c r="A398" s="355" t="s">
        <v>192</v>
      </c>
      <c r="B398" s="356"/>
      <c r="C398" s="301" t="s">
        <v>83</v>
      </c>
      <c r="D398" s="302">
        <v>1</v>
      </c>
      <c r="E398" s="359"/>
      <c r="F398" s="314"/>
      <c r="G398" s="376"/>
      <c r="H398" s="377"/>
      <c r="J398" s="117"/>
      <c r="K398" s="117"/>
    </row>
    <row r="399" spans="1:11" s="56" customFormat="1" ht="16.5" customHeight="1">
      <c r="A399" s="252"/>
      <c r="B399" s="117"/>
      <c r="C399" s="155"/>
      <c r="D399" s="245"/>
      <c r="E399" s="246"/>
      <c r="F399" s="246"/>
      <c r="G399" s="385"/>
      <c r="H399" s="379"/>
      <c r="J399" s="117"/>
      <c r="K399" s="117"/>
    </row>
    <row r="400" spans="1:11" s="56" customFormat="1" ht="16.5" customHeight="1">
      <c r="A400" s="355" t="s">
        <v>193</v>
      </c>
      <c r="B400" s="356"/>
      <c r="C400" s="301" t="s">
        <v>83</v>
      </c>
      <c r="D400" s="302">
        <v>1</v>
      </c>
      <c r="E400" s="359"/>
      <c r="F400" s="314"/>
      <c r="G400" s="376"/>
      <c r="H400" s="377"/>
      <c r="J400" s="117"/>
      <c r="K400" s="117"/>
    </row>
    <row r="401" spans="1:11" s="56" customFormat="1" ht="16.5" customHeight="1">
      <c r="A401" s="366"/>
      <c r="B401" s="366"/>
      <c r="C401" s="416"/>
      <c r="D401" s="245"/>
      <c r="E401" s="246"/>
      <c r="F401" s="246"/>
      <c r="G401" s="385"/>
      <c r="H401" s="379"/>
      <c r="J401" s="117"/>
      <c r="K401" s="117"/>
    </row>
    <row r="402" spans="1:11" s="56" customFormat="1" ht="16.5" customHeight="1">
      <c r="A402" s="355" t="s">
        <v>194</v>
      </c>
      <c r="B402" s="355"/>
      <c r="C402" s="373" t="s">
        <v>83</v>
      </c>
      <c r="D402" s="302">
        <v>1</v>
      </c>
      <c r="E402" s="359"/>
      <c r="F402" s="314"/>
      <c r="G402" s="376"/>
      <c r="H402" s="377"/>
      <c r="J402" s="117"/>
      <c r="K402" s="117"/>
    </row>
    <row r="403" spans="1:11" s="56" customFormat="1" ht="16.5" customHeight="1">
      <c r="A403" s="366"/>
      <c r="B403" s="366"/>
      <c r="C403" s="416"/>
      <c r="D403" s="245"/>
      <c r="E403" s="246"/>
      <c r="F403" s="246"/>
      <c r="G403" s="385"/>
      <c r="H403" s="379"/>
      <c r="J403" s="117"/>
      <c r="K403" s="117"/>
    </row>
    <row r="404" spans="1:11" s="56" customFormat="1" ht="16.5" customHeight="1">
      <c r="A404" s="355" t="s">
        <v>195</v>
      </c>
      <c r="B404" s="355"/>
      <c r="C404" s="373" t="s">
        <v>83</v>
      </c>
      <c r="D404" s="302">
        <v>1</v>
      </c>
      <c r="E404" s="359"/>
      <c r="F404" s="314"/>
      <c r="G404" s="376"/>
      <c r="H404" s="377"/>
      <c r="J404" s="117"/>
      <c r="K404" s="117"/>
    </row>
    <row r="405" spans="1:11" s="56" customFormat="1" ht="16.5" customHeight="1">
      <c r="A405" s="252"/>
      <c r="B405" s="252"/>
      <c r="C405" s="252"/>
      <c r="D405" s="245"/>
      <c r="E405" s="246"/>
      <c r="F405" s="246"/>
      <c r="G405" s="385"/>
      <c r="H405" s="379"/>
      <c r="J405" s="117"/>
      <c r="K405" s="117"/>
    </row>
    <row r="406" spans="1:11" s="56" customFormat="1" ht="16.5" customHeight="1">
      <c r="A406" s="356" t="s">
        <v>86</v>
      </c>
      <c r="B406" s="355"/>
      <c r="C406" s="373"/>
      <c r="D406" s="302"/>
      <c r="E406" s="359"/>
      <c r="F406" s="314"/>
      <c r="G406" s="376"/>
      <c r="H406" s="377"/>
      <c r="J406" s="117"/>
      <c r="K406" s="117"/>
    </row>
    <row r="407" spans="1:11" s="56" customFormat="1" ht="16.5" customHeight="1">
      <c r="A407" s="252"/>
      <c r="B407" s="252"/>
      <c r="C407" s="217"/>
      <c r="D407" s="245"/>
      <c r="E407" s="246"/>
      <c r="F407" s="246"/>
      <c r="G407" s="385"/>
      <c r="H407" s="379"/>
      <c r="J407" s="117"/>
      <c r="K407" s="117"/>
    </row>
    <row r="408" spans="1:11" s="56" customFormat="1" ht="16.5" customHeight="1">
      <c r="A408" s="356"/>
      <c r="B408" s="356"/>
      <c r="C408" s="373"/>
      <c r="D408" s="302"/>
      <c r="E408" s="359"/>
      <c r="F408" s="314"/>
      <c r="G408" s="376"/>
      <c r="H408" s="377"/>
      <c r="J408" s="117"/>
      <c r="K408" s="117"/>
    </row>
    <row r="409" spans="1:11" s="56" customFormat="1" ht="16.5" customHeight="1">
      <c r="A409" s="252"/>
      <c r="B409" s="252"/>
      <c r="C409" s="217"/>
      <c r="D409" s="245"/>
      <c r="E409" s="246"/>
      <c r="F409" s="246"/>
      <c r="G409" s="385"/>
      <c r="H409" s="379"/>
      <c r="J409" s="117"/>
      <c r="K409" s="117"/>
    </row>
    <row r="410" spans="1:11" s="56" customFormat="1" ht="16.5" customHeight="1">
      <c r="A410" s="356"/>
      <c r="B410" s="356"/>
      <c r="C410" s="373"/>
      <c r="D410" s="302"/>
      <c r="E410" s="359"/>
      <c r="F410" s="314"/>
      <c r="G410" s="376"/>
      <c r="H410" s="377"/>
      <c r="J410" s="117"/>
      <c r="K410" s="117"/>
    </row>
    <row r="411" spans="1:11" s="56" customFormat="1" ht="16.5" customHeight="1">
      <c r="A411" s="252"/>
      <c r="B411" s="252"/>
      <c r="C411" s="217"/>
      <c r="D411" s="245"/>
      <c r="E411" s="246"/>
      <c r="F411" s="246"/>
      <c r="G411" s="385"/>
      <c r="H411" s="379"/>
      <c r="J411" s="117"/>
      <c r="K411" s="117"/>
    </row>
    <row r="412" spans="1:11" s="56" customFormat="1" ht="16.5" customHeight="1">
      <c r="A412" s="356"/>
      <c r="B412" s="356"/>
      <c r="C412" s="373"/>
      <c r="D412" s="302"/>
      <c r="E412" s="359"/>
      <c r="F412" s="314"/>
      <c r="G412" s="376"/>
      <c r="H412" s="377"/>
      <c r="J412" s="117"/>
      <c r="K412" s="117"/>
    </row>
    <row r="413" spans="1:11" s="56" customFormat="1" ht="16.5" customHeight="1">
      <c r="A413" s="427"/>
      <c r="B413" s="252"/>
      <c r="C413" s="217"/>
      <c r="D413" s="245"/>
      <c r="E413" s="246"/>
      <c r="F413" s="246"/>
      <c r="G413" s="385"/>
      <c r="H413" s="379"/>
      <c r="J413" s="117"/>
      <c r="K413" s="117"/>
    </row>
    <row r="414" spans="1:11" s="56" customFormat="1" ht="16.5" customHeight="1">
      <c r="A414" s="356"/>
      <c r="B414" s="356"/>
      <c r="C414" s="373"/>
      <c r="D414" s="302"/>
      <c r="E414" s="359"/>
      <c r="F414" s="314"/>
      <c r="G414" s="376"/>
      <c r="H414" s="377"/>
      <c r="J414" s="117"/>
      <c r="K414" s="117"/>
    </row>
    <row r="415" spans="1:11" s="56" customFormat="1" ht="16.5" customHeight="1">
      <c r="A415" s="252"/>
      <c r="B415" s="252"/>
      <c r="C415" s="217"/>
      <c r="D415" s="245"/>
      <c r="E415" s="246"/>
      <c r="F415" s="246"/>
      <c r="G415" s="385"/>
      <c r="H415" s="379"/>
      <c r="J415" s="117"/>
      <c r="K415" s="117"/>
    </row>
    <row r="416" spans="1:11" s="56" customFormat="1" ht="16.5" customHeight="1">
      <c r="A416" s="356"/>
      <c r="B416" s="356"/>
      <c r="C416" s="373"/>
      <c r="D416" s="302"/>
      <c r="E416" s="359"/>
      <c r="F416" s="314"/>
      <c r="G416" s="376"/>
      <c r="H416" s="377"/>
      <c r="J416" s="117"/>
      <c r="K416" s="117"/>
    </row>
    <row r="417" spans="1:11" s="56" customFormat="1" ht="16.5" customHeight="1">
      <c r="A417" s="252"/>
      <c r="B417" s="252"/>
      <c r="C417" s="217"/>
      <c r="D417" s="245"/>
      <c r="E417" s="246"/>
      <c r="F417" s="246"/>
      <c r="G417" s="385"/>
      <c r="H417" s="379"/>
      <c r="J417" s="117"/>
      <c r="K417" s="117"/>
    </row>
    <row r="418" spans="1:11" s="56" customFormat="1" ht="16.5" customHeight="1">
      <c r="A418" s="356"/>
      <c r="B418" s="356"/>
      <c r="C418" s="373"/>
      <c r="D418" s="302"/>
      <c r="E418" s="359"/>
      <c r="F418" s="314"/>
      <c r="G418" s="376"/>
      <c r="H418" s="377"/>
      <c r="J418" s="117"/>
      <c r="K418" s="117"/>
    </row>
    <row r="419" spans="1:11" s="56" customFormat="1" ht="16.5" customHeight="1">
      <c r="A419" s="252"/>
      <c r="B419" s="252"/>
      <c r="C419" s="217"/>
      <c r="D419" s="245"/>
      <c r="E419" s="246"/>
      <c r="F419" s="246"/>
      <c r="G419" s="385"/>
      <c r="H419" s="379"/>
      <c r="J419" s="117"/>
      <c r="K419" s="117"/>
    </row>
    <row r="420" spans="1:11" s="56" customFormat="1" ht="16.5" customHeight="1">
      <c r="A420" s="356"/>
      <c r="B420" s="356"/>
      <c r="C420" s="373"/>
      <c r="D420" s="302"/>
      <c r="E420" s="359"/>
      <c r="F420" s="314"/>
      <c r="G420" s="376"/>
      <c r="H420" s="377"/>
      <c r="J420" s="117"/>
      <c r="K420" s="117"/>
    </row>
    <row r="421" spans="1:11" s="56" customFormat="1" ht="16.5" customHeight="1">
      <c r="A421" s="252"/>
      <c r="B421" s="252"/>
      <c r="C421" s="217"/>
      <c r="D421" s="245"/>
      <c r="E421" s="246"/>
      <c r="F421" s="246"/>
      <c r="G421" s="385"/>
      <c r="H421" s="379"/>
      <c r="J421" s="117"/>
      <c r="K421" s="117"/>
    </row>
    <row r="422" spans="1:11" s="56" customFormat="1" ht="16.5" customHeight="1">
      <c r="A422" s="300"/>
      <c r="B422" s="356"/>
      <c r="C422" s="373"/>
      <c r="D422" s="302"/>
      <c r="E422" s="359"/>
      <c r="F422" s="314"/>
      <c r="G422" s="376"/>
      <c r="H422" s="377"/>
      <c r="J422" s="117"/>
      <c r="K422" s="117"/>
    </row>
    <row r="423" spans="1:11" s="56" customFormat="1" ht="16.5" customHeight="1">
      <c r="A423" s="146"/>
      <c r="B423" s="146"/>
      <c r="C423" s="155"/>
      <c r="D423" s="245"/>
      <c r="E423" s="246"/>
      <c r="F423" s="246"/>
      <c r="G423" s="388"/>
      <c r="H423" s="382"/>
      <c r="J423" s="117"/>
      <c r="K423" s="117"/>
    </row>
    <row r="424" spans="1:11" s="56" customFormat="1" ht="16.5" customHeight="1">
      <c r="A424" s="300" t="s">
        <v>196</v>
      </c>
      <c r="B424" s="300"/>
      <c r="C424" s="301"/>
      <c r="D424" s="302"/>
      <c r="E424" s="359"/>
      <c r="F424" s="314"/>
      <c r="G424" s="389"/>
      <c r="H424" s="384"/>
      <c r="J424" s="117"/>
      <c r="K424" s="117"/>
    </row>
    <row r="425" spans="1:11" s="56" customFormat="1" ht="16.5" customHeight="1">
      <c r="A425" s="146"/>
      <c r="B425" s="146"/>
      <c r="C425" s="155"/>
      <c r="D425" s="227"/>
      <c r="E425" s="84"/>
      <c r="F425" s="84"/>
      <c r="G425" s="378"/>
      <c r="H425" s="393"/>
      <c r="J425" s="117"/>
      <c r="K425" s="117"/>
    </row>
    <row r="426" spans="1:11" s="56" customFormat="1" ht="16.5" customHeight="1">
      <c r="A426" s="300" t="s">
        <v>197</v>
      </c>
      <c r="B426" s="300" t="s">
        <v>198</v>
      </c>
      <c r="C426" s="301" t="s">
        <v>83</v>
      </c>
      <c r="D426" s="307">
        <v>1</v>
      </c>
      <c r="E426" s="303"/>
      <c r="F426" s="428"/>
      <c r="G426" s="488"/>
      <c r="H426" s="489"/>
      <c r="J426" s="117"/>
      <c r="K426" s="117"/>
    </row>
    <row r="427" spans="1:11" s="56" customFormat="1" ht="16.5" customHeight="1">
      <c r="A427" s="146"/>
      <c r="B427" s="146" t="s">
        <v>199</v>
      </c>
      <c r="C427" s="155"/>
      <c r="D427" s="227"/>
      <c r="E427" s="429"/>
      <c r="F427" s="429"/>
      <c r="G427" s="419"/>
      <c r="H427" s="430"/>
      <c r="J427" s="117"/>
      <c r="K427" s="117"/>
    </row>
    <row r="428" spans="1:11" s="56" customFormat="1" ht="16.5" customHeight="1">
      <c r="A428" s="300" t="s">
        <v>200</v>
      </c>
      <c r="B428" s="300" t="s">
        <v>201</v>
      </c>
      <c r="C428" s="301" t="s">
        <v>83</v>
      </c>
      <c r="D428" s="307">
        <v>1</v>
      </c>
      <c r="E428" s="428"/>
      <c r="F428" s="428"/>
      <c r="G428" s="488"/>
      <c r="H428" s="489"/>
      <c r="J428" s="117"/>
      <c r="K428" s="117"/>
    </row>
    <row r="429" spans="1:11" s="56" customFormat="1" ht="16.5" customHeight="1">
      <c r="A429" s="146"/>
      <c r="B429" s="146"/>
      <c r="C429" s="155"/>
      <c r="D429" s="227"/>
      <c r="E429" s="429"/>
      <c r="F429" s="429"/>
      <c r="G429" s="419"/>
      <c r="H429" s="430"/>
      <c r="J429" s="117"/>
      <c r="K429" s="117"/>
    </row>
    <row r="430" spans="1:11" s="56" customFormat="1" ht="16.5" customHeight="1">
      <c r="A430" s="300" t="s">
        <v>91</v>
      </c>
      <c r="B430" s="300" t="s">
        <v>202</v>
      </c>
      <c r="C430" s="301" t="s">
        <v>83</v>
      </c>
      <c r="D430" s="307">
        <v>1</v>
      </c>
      <c r="E430" s="428"/>
      <c r="F430" s="428"/>
      <c r="G430" s="488"/>
      <c r="H430" s="489"/>
      <c r="J430" s="117"/>
      <c r="K430" s="117"/>
    </row>
    <row r="431" spans="1:11" s="56" customFormat="1" ht="16.5" customHeight="1">
      <c r="A431" s="146"/>
      <c r="B431"/>
      <c r="C431" s="131"/>
      <c r="D431" s="227"/>
      <c r="E431" s="429"/>
      <c r="F431" s="429"/>
      <c r="G431" s="406"/>
      <c r="H431" s="430"/>
      <c r="J431" s="117"/>
      <c r="K431" s="117"/>
    </row>
    <row r="432" spans="1:11" s="56" customFormat="1" ht="16.5" customHeight="1">
      <c r="A432" s="300" t="s">
        <v>92</v>
      </c>
      <c r="B432" s="300" t="s">
        <v>203</v>
      </c>
      <c r="C432" s="299" t="s">
        <v>43</v>
      </c>
      <c r="D432" s="307">
        <v>1</v>
      </c>
      <c r="E432" s="428"/>
      <c r="F432" s="428"/>
      <c r="G432" s="488"/>
      <c r="H432" s="489"/>
      <c r="J432" s="117"/>
      <c r="K432" s="117"/>
    </row>
    <row r="433" spans="1:11" s="56" customFormat="1" ht="16.5" customHeight="1">
      <c r="A433" s="146"/>
      <c r="B433" s="146"/>
      <c r="C433" s="155"/>
      <c r="D433" s="245"/>
      <c r="E433" s="246"/>
      <c r="F433" s="246"/>
      <c r="G433" s="381"/>
      <c r="H433" s="382"/>
      <c r="J433" s="117"/>
      <c r="K433" s="117"/>
    </row>
    <row r="434" spans="1:11" s="56" customFormat="1" ht="16.5" customHeight="1">
      <c r="A434" s="300" t="s">
        <v>93</v>
      </c>
      <c r="B434" s="300"/>
      <c r="C434" s="301"/>
      <c r="D434" s="302"/>
      <c r="E434" s="359"/>
      <c r="F434" s="314"/>
      <c r="G434" s="383"/>
      <c r="H434" s="384"/>
      <c r="J434" s="117"/>
      <c r="K434" s="117"/>
    </row>
    <row r="435" spans="1:11" s="56" customFormat="1" ht="16.5" customHeight="1">
      <c r="A435" s="146"/>
      <c r="B435" s="146"/>
      <c r="C435" s="155"/>
      <c r="D435" s="245"/>
      <c r="E435" s="246"/>
      <c r="F435" s="246"/>
      <c r="G435" s="385"/>
      <c r="H435" s="382"/>
      <c r="J435" s="117"/>
      <c r="K435" s="117"/>
    </row>
    <row r="436" spans="1:11" s="56" customFormat="1" ht="16.5" customHeight="1">
      <c r="A436" s="300"/>
      <c r="B436" s="300"/>
      <c r="C436" s="301"/>
      <c r="D436" s="302"/>
      <c r="E436" s="359"/>
      <c r="F436" s="314"/>
      <c r="G436" s="391"/>
      <c r="H436" s="384"/>
      <c r="J436" s="117"/>
      <c r="K436" s="117"/>
    </row>
    <row r="437" spans="1:11" s="56" customFormat="1" ht="16.5" customHeight="1">
      <c r="A437" s="252"/>
      <c r="B437" s="252"/>
      <c r="C437" s="217"/>
      <c r="D437" s="245"/>
      <c r="E437" s="246"/>
      <c r="F437" s="246"/>
      <c r="G437" s="388"/>
      <c r="H437" s="382"/>
      <c r="J437" s="117"/>
      <c r="K437" s="117"/>
    </row>
    <row r="438" spans="1:11" s="56" customFormat="1" ht="16.5" customHeight="1">
      <c r="A438" s="356"/>
      <c r="B438" s="356"/>
      <c r="C438" s="373"/>
      <c r="D438" s="302"/>
      <c r="E438" s="359"/>
      <c r="F438" s="314"/>
      <c r="G438" s="389"/>
      <c r="H438" s="384"/>
      <c r="J438" s="117"/>
      <c r="K438" s="117"/>
    </row>
    <row r="439" spans="1:11" s="56" customFormat="1" ht="16.5" customHeight="1">
      <c r="A439" s="252"/>
      <c r="B439" s="252"/>
      <c r="C439" s="217"/>
      <c r="D439" s="245"/>
      <c r="E439" s="246"/>
      <c r="F439" s="246"/>
      <c r="G439" s="388"/>
      <c r="H439" s="382"/>
      <c r="J439" s="117"/>
      <c r="K439" s="117"/>
    </row>
    <row r="440" spans="1:11" s="56" customFormat="1" ht="16.5" customHeight="1">
      <c r="A440" s="356"/>
      <c r="B440" s="356"/>
      <c r="C440" s="373"/>
      <c r="D440" s="302"/>
      <c r="E440" s="359"/>
      <c r="F440" s="314"/>
      <c r="G440" s="389"/>
      <c r="H440" s="384"/>
      <c r="J440" s="117"/>
      <c r="K440" s="117"/>
    </row>
    <row r="441" spans="1:11" s="56" customFormat="1" ht="16.5" customHeight="1">
      <c r="A441" s="252"/>
      <c r="B441" s="252"/>
      <c r="C441" s="217"/>
      <c r="D441" s="245"/>
      <c r="E441" s="246"/>
      <c r="F441" s="246"/>
      <c r="G441" s="388"/>
      <c r="H441" s="382"/>
      <c r="J441" s="117"/>
      <c r="K441" s="117"/>
    </row>
    <row r="442" spans="1:11" s="56" customFormat="1" ht="16.5" customHeight="1">
      <c r="A442" s="356"/>
      <c r="B442" s="356"/>
      <c r="C442" s="373"/>
      <c r="D442" s="302"/>
      <c r="E442" s="359"/>
      <c r="F442" s="314"/>
      <c r="G442" s="389"/>
      <c r="H442" s="384"/>
      <c r="J442" s="117"/>
      <c r="K442" s="117"/>
    </row>
    <row r="443" spans="1:11" s="56" customFormat="1" ht="16.5" customHeight="1">
      <c r="A443" s="252"/>
      <c r="B443" s="252"/>
      <c r="C443" s="217"/>
      <c r="D443" s="245"/>
      <c r="E443" s="246"/>
      <c r="F443" s="246"/>
      <c r="G443" s="388"/>
      <c r="H443" s="382"/>
      <c r="J443" s="117"/>
      <c r="K443" s="117"/>
    </row>
    <row r="444" spans="1:11" s="56" customFormat="1" ht="16.5" customHeight="1">
      <c r="A444" s="356"/>
      <c r="B444" s="356"/>
      <c r="C444" s="373"/>
      <c r="D444" s="302"/>
      <c r="E444" s="359"/>
      <c r="F444" s="314"/>
      <c r="G444" s="389"/>
      <c r="H444" s="384"/>
      <c r="J444" s="117"/>
      <c r="K444" s="117"/>
    </row>
    <row r="445" spans="1:11" s="56" customFormat="1" ht="16.5" customHeight="1">
      <c r="A445" s="252"/>
      <c r="B445" s="252"/>
      <c r="C445" s="217"/>
      <c r="D445" s="245"/>
      <c r="E445" s="246"/>
      <c r="F445" s="246"/>
      <c r="G445" s="388"/>
      <c r="H445" s="382"/>
      <c r="J445" s="117"/>
      <c r="K445" s="117"/>
    </row>
    <row r="446" spans="1:11" s="56" customFormat="1" ht="16.5" customHeight="1">
      <c r="A446" s="356"/>
      <c r="B446" s="356"/>
      <c r="C446" s="373"/>
      <c r="D446" s="302"/>
      <c r="E446" s="359"/>
      <c r="F446" s="314"/>
      <c r="G446" s="389"/>
      <c r="H446" s="384"/>
      <c r="J446" s="117"/>
      <c r="K446" s="117"/>
    </row>
    <row r="447" spans="1:11" s="56" customFormat="1" ht="16.5" customHeight="1">
      <c r="A447" s="252"/>
      <c r="B447" s="252"/>
      <c r="C447" s="217"/>
      <c r="D447" s="245"/>
      <c r="E447" s="246"/>
      <c r="F447" s="246"/>
      <c r="G447" s="388"/>
      <c r="H447" s="382"/>
      <c r="J447" s="117"/>
      <c r="K447" s="117"/>
    </row>
    <row r="448" spans="1:11" s="56" customFormat="1" ht="16.5" customHeight="1">
      <c r="A448" s="356"/>
      <c r="B448" s="356"/>
      <c r="C448" s="373"/>
      <c r="D448" s="302"/>
      <c r="E448" s="359"/>
      <c r="F448" s="314"/>
      <c r="G448" s="389"/>
      <c r="H448" s="384"/>
      <c r="J448" s="117"/>
      <c r="K448" s="117"/>
    </row>
    <row r="449" spans="1:11" s="56" customFormat="1" ht="16.5" customHeight="1">
      <c r="A449" s="252"/>
      <c r="B449" s="252"/>
      <c r="C449" s="217"/>
      <c r="D449" s="245"/>
      <c r="E449" s="246"/>
      <c r="F449" s="246"/>
      <c r="G449" s="388"/>
      <c r="H449" s="382"/>
      <c r="J449" s="117"/>
      <c r="K449" s="117"/>
    </row>
    <row r="450" spans="1:11" s="56" customFormat="1" ht="16.5" customHeight="1">
      <c r="A450" s="356"/>
      <c r="B450" s="356"/>
      <c r="C450" s="373"/>
      <c r="D450" s="302"/>
      <c r="E450" s="359"/>
      <c r="F450" s="314"/>
      <c r="G450" s="389"/>
      <c r="H450" s="384"/>
      <c r="J450" s="117"/>
      <c r="K450" s="117"/>
    </row>
    <row r="451" spans="1:11" s="56" customFormat="1" ht="16.5" customHeight="1">
      <c r="A451" s="252"/>
      <c r="B451" s="252"/>
      <c r="C451" s="217"/>
      <c r="D451" s="245"/>
      <c r="E451" s="246"/>
      <c r="F451" s="246"/>
      <c r="G451" s="388"/>
      <c r="H451" s="382"/>
      <c r="J451" s="117"/>
      <c r="K451" s="117"/>
    </row>
    <row r="452" spans="1:11" s="56" customFormat="1" ht="16.5" customHeight="1">
      <c r="A452" s="356"/>
      <c r="B452" s="356"/>
      <c r="C452" s="373"/>
      <c r="D452" s="302"/>
      <c r="E452" s="359"/>
      <c r="F452" s="314"/>
      <c r="G452" s="389"/>
      <c r="H452" s="384"/>
      <c r="J452" s="117"/>
      <c r="K452" s="117"/>
    </row>
    <row r="453" spans="1:11" s="56" customFormat="1" ht="16.5" customHeight="1">
      <c r="A453" s="146"/>
      <c r="B453" s="146"/>
      <c r="C453" s="155"/>
      <c r="D453" s="245"/>
      <c r="E453" s="246"/>
      <c r="F453" s="246"/>
      <c r="G453" s="388"/>
      <c r="H453" s="382"/>
      <c r="J453" s="117"/>
      <c r="K453" s="117"/>
    </row>
    <row r="454" spans="1:11" s="56" customFormat="1" ht="16.5" customHeight="1">
      <c r="A454" s="300" t="s">
        <v>204</v>
      </c>
      <c r="B454" s="300"/>
      <c r="C454" s="301"/>
      <c r="D454" s="302"/>
      <c r="E454" s="359"/>
      <c r="F454" s="314"/>
      <c r="G454" s="389"/>
      <c r="H454" s="384"/>
      <c r="J454" s="117"/>
      <c r="K454" s="117"/>
    </row>
    <row r="455" spans="1:11" s="56" customFormat="1" ht="16.5" customHeight="1">
      <c r="A455" s="146" t="s">
        <v>205</v>
      </c>
      <c r="B455" s="146" t="s">
        <v>206</v>
      </c>
      <c r="C455" s="155"/>
      <c r="D455" s="245"/>
      <c r="E455" s="246"/>
      <c r="F455" s="246"/>
      <c r="G455" s="419"/>
      <c r="H455" s="407"/>
      <c r="J455" s="117"/>
      <c r="K455" s="117"/>
    </row>
    <row r="456" spans="1:11" s="56" customFormat="1" ht="16.5" customHeight="1">
      <c r="A456" s="300" t="s">
        <v>207</v>
      </c>
      <c r="B456" s="300" t="s">
        <v>208</v>
      </c>
      <c r="C456" s="301" t="s">
        <v>100</v>
      </c>
      <c r="D456" s="302">
        <v>52.8</v>
      </c>
      <c r="E456" s="359"/>
      <c r="F456" s="314"/>
      <c r="G456" s="421"/>
      <c r="H456" s="422"/>
      <c r="J456" s="117"/>
      <c r="K456" s="117"/>
    </row>
    <row r="457" spans="1:11" s="56" customFormat="1" ht="16.5" customHeight="1">
      <c r="A457" s="146" t="s">
        <v>209</v>
      </c>
      <c r="B457" s="146" t="s">
        <v>210</v>
      </c>
      <c r="C457" s="155"/>
      <c r="D457" s="245"/>
      <c r="E457" s="246"/>
      <c r="F457" s="246"/>
      <c r="G457" s="419"/>
      <c r="H457" s="407"/>
      <c r="J457" s="117"/>
      <c r="K457" s="117"/>
    </row>
    <row r="458" spans="1:11" s="56" customFormat="1" ht="16.5" customHeight="1">
      <c r="A458" s="300" t="s">
        <v>207</v>
      </c>
      <c r="B458" s="300" t="s">
        <v>208</v>
      </c>
      <c r="C458" s="301" t="s">
        <v>100</v>
      </c>
      <c r="D458" s="302">
        <v>151</v>
      </c>
      <c r="E458" s="359"/>
      <c r="F458" s="314"/>
      <c r="G458" s="421"/>
      <c r="H458" s="422"/>
      <c r="J458" s="117"/>
      <c r="K458" s="117"/>
    </row>
    <row r="459" spans="1:11" s="56" customFormat="1" ht="16.5" customHeight="1">
      <c r="A459" s="146" t="s">
        <v>211</v>
      </c>
      <c r="B459" s="146" t="s">
        <v>212</v>
      </c>
      <c r="C459" s="155"/>
      <c r="D459" s="245"/>
      <c r="E459" s="246"/>
      <c r="F459" s="246"/>
      <c r="G459" s="419"/>
      <c r="H459" s="407"/>
      <c r="J459" s="117"/>
      <c r="K459" s="117"/>
    </row>
    <row r="460" spans="1:11" s="56" customFormat="1" ht="16.5" customHeight="1">
      <c r="A460" s="300" t="s">
        <v>207</v>
      </c>
      <c r="B460" s="300" t="s">
        <v>208</v>
      </c>
      <c r="C460" s="301" t="s">
        <v>100</v>
      </c>
      <c r="D460" s="302">
        <v>654</v>
      </c>
      <c r="E460" s="359"/>
      <c r="F460" s="314"/>
      <c r="G460" s="421"/>
      <c r="H460" s="422"/>
      <c r="J460" s="117"/>
      <c r="K460" s="117"/>
    </row>
    <row r="461" spans="1:11" s="56" customFormat="1" ht="16.5" customHeight="1">
      <c r="A461" s="146" t="s">
        <v>211</v>
      </c>
      <c r="B461" s="146" t="s">
        <v>210</v>
      </c>
      <c r="C461" s="155"/>
      <c r="D461" s="245"/>
      <c r="E461" s="246"/>
      <c r="F461" s="246"/>
      <c r="G461" s="419"/>
      <c r="H461" s="407"/>
      <c r="J461" s="117"/>
      <c r="K461" s="117"/>
    </row>
    <row r="462" spans="1:11" s="56" customFormat="1" ht="16.5" customHeight="1">
      <c r="A462" s="300" t="s">
        <v>213</v>
      </c>
      <c r="B462" s="300" t="s">
        <v>208</v>
      </c>
      <c r="C462" s="301" t="s">
        <v>100</v>
      </c>
      <c r="D462" s="302">
        <v>570</v>
      </c>
      <c r="E462" s="359"/>
      <c r="F462" s="314"/>
      <c r="G462" s="421"/>
      <c r="H462" s="422"/>
      <c r="J462" s="117"/>
      <c r="K462" s="117"/>
    </row>
    <row r="463" spans="1:11" s="56" customFormat="1" ht="16.5" customHeight="1">
      <c r="A463" s="146" t="s">
        <v>214</v>
      </c>
      <c r="B463" s="146" t="s">
        <v>215</v>
      </c>
      <c r="C463" s="155"/>
      <c r="D463" s="245"/>
      <c r="E463" s="246"/>
      <c r="F463" s="246"/>
      <c r="G463" s="419"/>
      <c r="H463" s="407"/>
      <c r="J463" s="117"/>
      <c r="K463" s="117"/>
    </row>
    <row r="464" spans="1:11" s="56" customFormat="1" ht="16.5" customHeight="1">
      <c r="A464" s="300" t="s">
        <v>216</v>
      </c>
      <c r="B464" s="300" t="s">
        <v>217</v>
      </c>
      <c r="C464" s="301" t="s">
        <v>105</v>
      </c>
      <c r="D464" s="302">
        <v>654</v>
      </c>
      <c r="E464" s="420"/>
      <c r="F464" s="314"/>
      <c r="G464" s="411"/>
      <c r="H464" s="412"/>
      <c r="J464" s="117"/>
      <c r="K464" s="117"/>
    </row>
    <row r="465" spans="1:11" s="56" customFormat="1" ht="16.5" customHeight="1">
      <c r="A465" s="413"/>
      <c r="B465" s="413" t="s">
        <v>218</v>
      </c>
      <c r="C465" s="155"/>
      <c r="D465" s="245"/>
      <c r="E465" s="246"/>
      <c r="F465" s="246"/>
      <c r="G465" s="406"/>
      <c r="H465" s="408"/>
      <c r="J465" s="117"/>
      <c r="K465" s="117"/>
    </row>
    <row r="466" spans="1:11" s="56" customFormat="1" ht="16.5" customHeight="1">
      <c r="A466" s="300" t="s">
        <v>219</v>
      </c>
      <c r="B466" s="414"/>
      <c r="C466" s="299" t="s">
        <v>220</v>
      </c>
      <c r="D466" s="302">
        <v>570</v>
      </c>
      <c r="E466" s="359"/>
      <c r="F466" s="314"/>
      <c r="G466" s="411"/>
      <c r="H466" s="412"/>
      <c r="J466" s="117"/>
      <c r="K466" s="117"/>
    </row>
    <row r="467" spans="1:11" s="56" customFormat="1" ht="16.5" customHeight="1">
      <c r="A467" s="130"/>
      <c r="B467" s="413" t="s">
        <v>221</v>
      </c>
      <c r="C467" s="131"/>
      <c r="D467" s="119"/>
      <c r="E467" s="224"/>
      <c r="F467" s="224"/>
      <c r="G467" s="419"/>
      <c r="H467" s="407"/>
      <c r="J467" s="117"/>
      <c r="K467" s="117"/>
    </row>
    <row r="468" spans="1:11" s="56" customFormat="1" ht="16.5" customHeight="1">
      <c r="A468" s="305" t="s">
        <v>222</v>
      </c>
      <c r="B468" s="414" t="s">
        <v>223</v>
      </c>
      <c r="C468" s="299" t="s">
        <v>43</v>
      </c>
      <c r="D468" s="364">
        <v>1</v>
      </c>
      <c r="E468" s="415"/>
      <c r="F468" s="314"/>
      <c r="G468" s="421"/>
      <c r="H468" s="422"/>
      <c r="J468" s="117"/>
      <c r="K468" s="117"/>
    </row>
    <row r="469" spans="1:11" s="56" customFormat="1" ht="16.5" customHeight="1">
      <c r="A469" s="413"/>
      <c r="B469" s="413" t="s">
        <v>221</v>
      </c>
      <c r="C469" s="131"/>
      <c r="D469" s="119"/>
      <c r="E469" s="224"/>
      <c r="F469" s="224"/>
      <c r="G469" s="419"/>
      <c r="H469" s="407"/>
      <c r="J469" s="117"/>
      <c r="K469" s="117"/>
    </row>
    <row r="470" spans="1:11" s="56" customFormat="1" ht="16.5" customHeight="1">
      <c r="A470" s="414" t="s">
        <v>222</v>
      </c>
      <c r="B470" s="414" t="s">
        <v>224</v>
      </c>
      <c r="C470" s="299" t="s">
        <v>43</v>
      </c>
      <c r="D470" s="364">
        <v>1</v>
      </c>
      <c r="E470" s="415"/>
      <c r="F470" s="314"/>
      <c r="G470" s="421"/>
      <c r="H470" s="422"/>
      <c r="J470" s="117"/>
      <c r="K470" s="117"/>
    </row>
    <row r="471" spans="1:11" s="56" customFormat="1" ht="16.5" customHeight="1">
      <c r="A471" s="413"/>
      <c r="B471" s="413" t="s">
        <v>225</v>
      </c>
      <c r="C471" s="131"/>
      <c r="D471" s="119"/>
      <c r="E471" s="224"/>
      <c r="F471" s="224"/>
      <c r="G471" s="419"/>
      <c r="H471" s="407"/>
      <c r="J471" s="117"/>
      <c r="K471" s="117"/>
    </row>
    <row r="472" spans="1:11" s="56" customFormat="1" ht="16.5" customHeight="1">
      <c r="A472" s="414" t="s">
        <v>226</v>
      </c>
      <c r="B472" s="414" t="s">
        <v>223</v>
      </c>
      <c r="C472" s="299" t="s">
        <v>43</v>
      </c>
      <c r="D472" s="364">
        <v>1</v>
      </c>
      <c r="E472" s="415"/>
      <c r="F472" s="314"/>
      <c r="G472" s="421"/>
      <c r="H472" s="422"/>
      <c r="J472" s="117"/>
      <c r="K472" s="117"/>
    </row>
    <row r="473" spans="1:11" s="56" customFormat="1" ht="16.5" customHeight="1">
      <c r="A473" s="413"/>
      <c r="B473" s="413" t="s">
        <v>225</v>
      </c>
      <c r="C473" s="131"/>
      <c r="D473" s="119"/>
      <c r="E473" s="224"/>
      <c r="F473" s="224"/>
      <c r="G473" s="419"/>
      <c r="H473" s="407"/>
      <c r="J473" s="117"/>
      <c r="K473" s="117"/>
    </row>
    <row r="474" spans="1:11" s="56" customFormat="1" ht="16.5" customHeight="1">
      <c r="A474" s="305" t="s">
        <v>226</v>
      </c>
      <c r="B474" s="414" t="s">
        <v>224</v>
      </c>
      <c r="C474" s="299" t="s">
        <v>43</v>
      </c>
      <c r="D474" s="364">
        <v>1</v>
      </c>
      <c r="E474" s="415"/>
      <c r="F474" s="314"/>
      <c r="G474" s="421"/>
      <c r="H474" s="422"/>
      <c r="J474" s="117"/>
      <c r="K474" s="117"/>
    </row>
    <row r="475" spans="1:11" s="56" customFormat="1" ht="16.5" customHeight="1">
      <c r="A475" s="413"/>
      <c r="B475" s="413" t="s">
        <v>227</v>
      </c>
      <c r="C475" s="131"/>
      <c r="D475" s="119"/>
      <c r="E475" s="224"/>
      <c r="F475" s="224"/>
      <c r="G475" s="406"/>
      <c r="H475" s="408"/>
      <c r="J475" s="117"/>
      <c r="K475" s="117"/>
    </row>
    <row r="476" spans="1:11" s="56" customFormat="1" ht="16.5" customHeight="1">
      <c r="A476" s="305" t="s">
        <v>228</v>
      </c>
      <c r="B476" s="414" t="s">
        <v>229</v>
      </c>
      <c r="C476" s="299" t="s">
        <v>43</v>
      </c>
      <c r="D476" s="364">
        <v>1</v>
      </c>
      <c r="E476" s="415"/>
      <c r="F476" s="314"/>
      <c r="G476" s="411"/>
      <c r="H476" s="412"/>
      <c r="J476" s="117"/>
      <c r="K476" s="117"/>
    </row>
    <row r="477" spans="1:11" s="56" customFormat="1" ht="16.5" customHeight="1">
      <c r="A477" s="413"/>
      <c r="B477" s="413" t="s">
        <v>230</v>
      </c>
      <c r="C477" s="131"/>
      <c r="D477" s="119"/>
      <c r="E477" s="224"/>
      <c r="F477" s="224"/>
      <c r="G477" s="406"/>
      <c r="H477" s="407"/>
      <c r="J477" s="117"/>
      <c r="K477" s="117"/>
    </row>
    <row r="478" spans="1:11" s="56" customFormat="1" ht="16.5" customHeight="1">
      <c r="A478" s="414" t="s">
        <v>231</v>
      </c>
      <c r="B478" s="305" t="s">
        <v>232</v>
      </c>
      <c r="C478" s="299" t="s">
        <v>130</v>
      </c>
      <c r="D478" s="364">
        <v>50</v>
      </c>
      <c r="E478" s="415"/>
      <c r="F478" s="314"/>
      <c r="G478" s="411"/>
      <c r="H478" s="431"/>
      <c r="J478" s="117"/>
      <c r="K478" s="117"/>
    </row>
    <row r="479" spans="1:11" s="56" customFormat="1" ht="16.5" customHeight="1">
      <c r="A479" s="122"/>
      <c r="B479" s="394"/>
      <c r="C479" s="155"/>
      <c r="D479" s="245"/>
      <c r="E479" s="246"/>
      <c r="F479" s="224"/>
      <c r="G479" s="419"/>
      <c r="H479" s="432"/>
      <c r="J479" s="117"/>
      <c r="K479" s="117"/>
    </row>
    <row r="480" spans="1:11" s="56" customFormat="1" ht="16.5" customHeight="1">
      <c r="A480" s="433" t="s">
        <v>231</v>
      </c>
      <c r="B480" s="396" t="s">
        <v>233</v>
      </c>
      <c r="C480" s="301" t="s">
        <v>130</v>
      </c>
      <c r="D480" s="434">
        <v>633</v>
      </c>
      <c r="E480" s="359"/>
      <c r="F480" s="303"/>
      <c r="G480" s="411"/>
      <c r="H480" s="412"/>
      <c r="J480" s="117"/>
      <c r="K480" s="117"/>
    </row>
    <row r="481" spans="1:11" s="56" customFormat="1" ht="16.5" customHeight="1">
      <c r="A481" s="122"/>
      <c r="B481" s="394"/>
      <c r="C481" s="155"/>
      <c r="D481" s="245"/>
      <c r="E481" s="246"/>
      <c r="F481" s="224"/>
      <c r="G481" s="419"/>
      <c r="H481" s="432"/>
      <c r="J481" s="117"/>
      <c r="K481" s="117"/>
    </row>
    <row r="482" spans="1:11" s="56" customFormat="1" ht="16.5" customHeight="1">
      <c r="A482" s="433" t="s">
        <v>231</v>
      </c>
      <c r="B482" s="396" t="s">
        <v>234</v>
      </c>
      <c r="C482" s="301" t="s">
        <v>130</v>
      </c>
      <c r="D482" s="434">
        <v>50</v>
      </c>
      <c r="E482" s="359"/>
      <c r="F482" s="303"/>
      <c r="G482" s="411"/>
      <c r="H482" s="412"/>
      <c r="J482" s="117"/>
      <c r="K482" s="117"/>
    </row>
    <row r="483" spans="1:11" s="56" customFormat="1" ht="16.5" customHeight="1">
      <c r="A483" s="146"/>
      <c r="B483" s="146"/>
      <c r="C483" s="155"/>
      <c r="D483" s="245"/>
      <c r="E483" s="246"/>
      <c r="F483" s="246"/>
      <c r="G483" s="406"/>
      <c r="H483" s="407"/>
      <c r="J483" s="117"/>
      <c r="K483" s="117"/>
    </row>
    <row r="484" spans="1:11" s="56" customFormat="1" ht="16.5" customHeight="1">
      <c r="A484" s="300" t="s">
        <v>235</v>
      </c>
      <c r="B484" s="300" t="s">
        <v>161</v>
      </c>
      <c r="C484" s="301" t="s">
        <v>130</v>
      </c>
      <c r="D484" s="302">
        <v>733</v>
      </c>
      <c r="E484" s="359"/>
      <c r="F484" s="314"/>
      <c r="G484" s="411"/>
      <c r="H484" s="431"/>
      <c r="J484" s="117"/>
      <c r="K484" s="117"/>
    </row>
    <row r="485" spans="1:11" s="56" customFormat="1" ht="16.5" customHeight="1">
      <c r="A485" s="146"/>
      <c r="B485" s="146"/>
      <c r="C485" s="155"/>
      <c r="D485" s="245"/>
      <c r="E485" s="246"/>
      <c r="F485" s="246"/>
      <c r="G485" s="406"/>
      <c r="H485" s="408"/>
      <c r="J485" s="117"/>
      <c r="K485" s="117"/>
    </row>
    <row r="486" spans="1:11" s="56" customFormat="1" ht="16.5" customHeight="1">
      <c r="A486" s="300" t="s">
        <v>236</v>
      </c>
      <c r="B486" s="300"/>
      <c r="C486" s="301" t="s">
        <v>83</v>
      </c>
      <c r="D486" s="302">
        <v>1</v>
      </c>
      <c r="E486" s="359"/>
      <c r="F486" s="314"/>
      <c r="G486" s="411"/>
      <c r="H486" s="412"/>
      <c r="J486" s="117"/>
      <c r="K486" s="117"/>
    </row>
    <row r="487" spans="1:11" s="56" customFormat="1" ht="16.5" customHeight="1">
      <c r="A487" s="146"/>
      <c r="B487" s="146"/>
      <c r="C487" s="155"/>
      <c r="D487" s="245"/>
      <c r="E487" s="246"/>
      <c r="F487" s="246"/>
      <c r="G487" s="388"/>
      <c r="H487" s="382"/>
      <c r="J487" s="117"/>
      <c r="K487" s="117"/>
    </row>
    <row r="488" spans="1:11" s="56" customFormat="1" ht="16.5" customHeight="1">
      <c r="A488" s="300" t="s">
        <v>237</v>
      </c>
      <c r="B488" s="300"/>
      <c r="C488" s="301" t="s">
        <v>83</v>
      </c>
      <c r="D488" s="302">
        <v>1</v>
      </c>
      <c r="E488" s="359"/>
      <c r="F488" s="314"/>
      <c r="G488" s="389"/>
      <c r="H488" s="384"/>
      <c r="J488" s="117"/>
      <c r="K488" s="117"/>
    </row>
    <row r="489" spans="1:11" s="56" customFormat="1" ht="16.5" customHeight="1">
      <c r="A489" s="146"/>
      <c r="B489" s="146"/>
      <c r="C489" s="155"/>
      <c r="D489" s="245"/>
      <c r="E489" s="246"/>
      <c r="F489" s="246"/>
      <c r="G489" s="388"/>
      <c r="H489" s="382"/>
      <c r="J489" s="117"/>
      <c r="K489" s="117"/>
    </row>
    <row r="490" spans="1:11" s="56" customFormat="1" ht="16.5" customHeight="1">
      <c r="A490" s="300" t="s">
        <v>238</v>
      </c>
      <c r="B490" s="300"/>
      <c r="C490" s="301" t="s">
        <v>83</v>
      </c>
      <c r="D490" s="302">
        <v>1</v>
      </c>
      <c r="E490" s="359"/>
      <c r="F490" s="314"/>
      <c r="G490" s="389"/>
      <c r="H490" s="384"/>
      <c r="J490" s="117"/>
      <c r="K490" s="117"/>
    </row>
    <row r="491" spans="1:11" s="56" customFormat="1" ht="16.5" customHeight="1">
      <c r="A491" s="146"/>
      <c r="B491" s="146"/>
      <c r="C491" s="155"/>
      <c r="D491" s="245"/>
      <c r="E491" s="246"/>
      <c r="F491" s="246"/>
      <c r="G491" s="378"/>
      <c r="H491" s="393"/>
      <c r="J491" s="117"/>
      <c r="K491" s="117"/>
    </row>
    <row r="492" spans="1:11" s="56" customFormat="1" ht="16.5" customHeight="1">
      <c r="A492" s="300" t="s">
        <v>93</v>
      </c>
      <c r="B492" s="300"/>
      <c r="C492" s="301"/>
      <c r="D492" s="302"/>
      <c r="E492" s="359"/>
      <c r="F492" s="314"/>
      <c r="G492" s="380"/>
      <c r="H492" s="392"/>
      <c r="J492" s="117"/>
      <c r="K492" s="117"/>
    </row>
    <row r="493" spans="1:11" s="56" customFormat="1" ht="16.5" customHeight="1">
      <c r="A493" s="146"/>
      <c r="B493" s="146"/>
      <c r="C493" s="155"/>
      <c r="D493" s="245"/>
      <c r="E493" s="246"/>
      <c r="F493" s="246"/>
      <c r="G493" s="388"/>
      <c r="H493" s="382"/>
      <c r="J493" s="117"/>
      <c r="K493" s="117"/>
    </row>
    <row r="494" spans="1:11" s="56" customFormat="1" ht="16.5" customHeight="1">
      <c r="A494" s="300"/>
      <c r="B494" s="300"/>
      <c r="C494" s="301"/>
      <c r="D494" s="302"/>
      <c r="E494" s="359"/>
      <c r="F494" s="314"/>
      <c r="G494" s="376"/>
      <c r="H494" s="377"/>
      <c r="J494" s="117"/>
      <c r="K494" s="117"/>
    </row>
    <row r="495" spans="1:11" s="56" customFormat="1" ht="16.5" customHeight="1">
      <c r="A495" s="146"/>
      <c r="B495" s="146"/>
      <c r="C495" s="155"/>
      <c r="D495" s="245"/>
      <c r="E495" s="246"/>
      <c r="F495" s="246"/>
      <c r="G495" s="388"/>
      <c r="H495" s="382"/>
      <c r="J495" s="117"/>
      <c r="K495" s="117"/>
    </row>
    <row r="496" spans="1:11" s="56" customFormat="1" ht="16.5" customHeight="1">
      <c r="A496" s="300"/>
      <c r="B496" s="300"/>
      <c r="C496" s="301"/>
      <c r="D496" s="302"/>
      <c r="E496" s="359"/>
      <c r="F496" s="314"/>
      <c r="G496" s="376"/>
      <c r="H496" s="377"/>
      <c r="J496" s="117"/>
      <c r="K496" s="117"/>
    </row>
    <row r="497" spans="1:11" s="56" customFormat="1" ht="16.5" customHeight="1">
      <c r="A497" s="146"/>
      <c r="B497" s="146"/>
      <c r="C497" s="155"/>
      <c r="D497" s="245"/>
      <c r="E497" s="246"/>
      <c r="F497" s="246"/>
      <c r="G497" s="388"/>
      <c r="H497" s="382"/>
      <c r="J497" s="117"/>
      <c r="K497" s="117"/>
    </row>
    <row r="498" spans="1:11" s="56" customFormat="1" ht="16.5" customHeight="1">
      <c r="A498" s="300"/>
      <c r="B498" s="300"/>
      <c r="C498" s="301"/>
      <c r="D498" s="302"/>
      <c r="E498" s="359"/>
      <c r="F498" s="314"/>
      <c r="G498" s="376"/>
      <c r="H498" s="377"/>
      <c r="J498" s="117"/>
      <c r="K498" s="117"/>
    </row>
    <row r="499" spans="1:11" s="56" customFormat="1" ht="16.5" customHeight="1">
      <c r="A499" s="146"/>
      <c r="B499" s="146"/>
      <c r="C499" s="155"/>
      <c r="D499" s="245"/>
      <c r="E499" s="246"/>
      <c r="F499" s="246"/>
      <c r="G499" s="388"/>
      <c r="H499" s="382"/>
      <c r="J499" s="117"/>
      <c r="K499" s="117"/>
    </row>
    <row r="500" spans="1:11" s="56" customFormat="1" ht="16.5" customHeight="1">
      <c r="A500" s="300"/>
      <c r="B500" s="300"/>
      <c r="C500" s="301"/>
      <c r="D500" s="302"/>
      <c r="E500" s="359"/>
      <c r="F500" s="314"/>
      <c r="G500" s="376"/>
      <c r="H500" s="377"/>
      <c r="J500" s="117"/>
      <c r="K500" s="117"/>
    </row>
    <row r="501" spans="1:11" s="56" customFormat="1" ht="16.5" customHeight="1">
      <c r="A501" s="146"/>
      <c r="B501" s="146"/>
      <c r="C501" s="155"/>
      <c r="D501" s="245"/>
      <c r="E501" s="246"/>
      <c r="F501" s="246"/>
      <c r="G501" s="388"/>
      <c r="H501" s="382"/>
      <c r="J501" s="117"/>
      <c r="K501" s="117"/>
    </row>
    <row r="502" spans="1:11" s="56" customFormat="1" ht="16.5" customHeight="1">
      <c r="A502" s="300"/>
      <c r="B502" s="300"/>
      <c r="C502" s="301"/>
      <c r="D502" s="302"/>
      <c r="E502" s="359"/>
      <c r="F502" s="314"/>
      <c r="G502" s="376"/>
      <c r="H502" s="377"/>
      <c r="J502" s="117"/>
      <c r="K502" s="117"/>
    </row>
    <row r="503" spans="1:11" s="56" customFormat="1" ht="16.5" customHeight="1">
      <c r="A503" s="146"/>
      <c r="B503" s="146"/>
      <c r="C503" s="155"/>
      <c r="D503" s="245"/>
      <c r="E503" s="246"/>
      <c r="F503" s="246"/>
      <c r="G503" s="388"/>
      <c r="H503" s="382"/>
      <c r="J503" s="117"/>
      <c r="K503" s="117"/>
    </row>
    <row r="504" spans="1:11" s="56" customFormat="1" ht="16.5" customHeight="1">
      <c r="A504" s="300"/>
      <c r="B504" s="300"/>
      <c r="C504" s="301"/>
      <c r="D504" s="302"/>
      <c r="E504" s="359"/>
      <c r="F504" s="314"/>
      <c r="G504" s="376"/>
      <c r="H504" s="377"/>
      <c r="J504" s="117"/>
      <c r="K504" s="117"/>
    </row>
    <row r="505" spans="1:11" s="56" customFormat="1" ht="16.5" customHeight="1">
      <c r="A505" s="146"/>
      <c r="B505" s="146"/>
      <c r="C505" s="155"/>
      <c r="D505" s="245"/>
      <c r="E505" s="246"/>
      <c r="F505" s="246"/>
      <c r="G505" s="388"/>
      <c r="H505" s="382"/>
      <c r="J505" s="117"/>
      <c r="K505" s="117"/>
    </row>
    <row r="506" spans="1:11" s="56" customFormat="1" ht="16.5" customHeight="1">
      <c r="A506" s="300"/>
      <c r="B506" s="300"/>
      <c r="C506" s="301"/>
      <c r="D506" s="302"/>
      <c r="E506" s="359"/>
      <c r="F506" s="314"/>
      <c r="G506" s="376"/>
      <c r="H506" s="377"/>
      <c r="J506" s="117"/>
      <c r="K506" s="117"/>
    </row>
    <row r="507" spans="1:11" s="56" customFormat="1" ht="16.5" customHeight="1">
      <c r="A507" s="146"/>
      <c r="B507" s="146"/>
      <c r="C507" s="155"/>
      <c r="D507" s="245"/>
      <c r="E507" s="246"/>
      <c r="F507" s="246"/>
      <c r="G507" s="388"/>
      <c r="H507" s="382"/>
      <c r="J507" s="117"/>
      <c r="K507" s="117"/>
    </row>
    <row r="508" spans="1:11" s="56" customFormat="1" ht="16.5" customHeight="1">
      <c r="A508" s="300"/>
      <c r="B508" s="300"/>
      <c r="C508" s="301"/>
      <c r="D508" s="302"/>
      <c r="E508" s="359"/>
      <c r="F508" s="314"/>
      <c r="G508" s="376"/>
      <c r="H508" s="377"/>
      <c r="J508" s="117"/>
      <c r="K508" s="117"/>
    </row>
    <row r="509" spans="1:11" s="56" customFormat="1" ht="16.5" customHeight="1">
      <c r="A509" s="146"/>
      <c r="B509" s="146"/>
      <c r="C509" s="155"/>
      <c r="D509" s="245"/>
      <c r="E509" s="246"/>
      <c r="F509" s="246"/>
      <c r="G509" s="388"/>
      <c r="H509" s="382"/>
      <c r="J509" s="117"/>
      <c r="K509" s="117"/>
    </row>
    <row r="510" spans="1:11" s="56" customFormat="1" ht="16.5" customHeight="1">
      <c r="A510" s="300"/>
      <c r="B510" s="300"/>
      <c r="C510" s="301"/>
      <c r="D510" s="302"/>
      <c r="E510" s="359"/>
      <c r="F510" s="314"/>
      <c r="G510" s="376"/>
      <c r="H510" s="377"/>
      <c r="J510" s="117"/>
      <c r="K510" s="117"/>
    </row>
    <row r="511" spans="1:11" s="56" customFormat="1" ht="16.5" customHeight="1">
      <c r="A511" s="146"/>
      <c r="B511" s="146"/>
      <c r="C511" s="155"/>
      <c r="D511" s="245"/>
      <c r="E511" s="246"/>
      <c r="F511" s="246"/>
      <c r="G511" s="388"/>
      <c r="H511" s="382"/>
      <c r="J511" s="117"/>
      <c r="K511" s="117"/>
    </row>
    <row r="512" spans="1:11" s="56" customFormat="1" ht="16.5" customHeight="1">
      <c r="A512" s="300"/>
      <c r="B512" s="300"/>
      <c r="C512" s="301"/>
      <c r="D512" s="302"/>
      <c r="E512" s="359"/>
      <c r="F512" s="314"/>
      <c r="G512" s="376"/>
      <c r="H512" s="377"/>
      <c r="J512" s="117"/>
      <c r="K512" s="117"/>
    </row>
    <row r="513" spans="1:11" s="56" customFormat="1" ht="16.5" customHeight="1">
      <c r="A513" s="252"/>
      <c r="B513" s="252"/>
      <c r="C513" s="217"/>
      <c r="D513" s="245"/>
      <c r="E513" s="246"/>
      <c r="F513" s="246"/>
      <c r="G513" s="388"/>
      <c r="H513" s="382"/>
      <c r="J513" s="117"/>
      <c r="K513" s="117"/>
    </row>
    <row r="514" spans="1:11" s="56" customFormat="1" ht="16.5" customHeight="1">
      <c r="A514" s="355" t="s">
        <v>193</v>
      </c>
      <c r="B514" s="355"/>
      <c r="C514" s="301"/>
      <c r="D514" s="302"/>
      <c r="E514" s="359"/>
      <c r="F514" s="314"/>
      <c r="G514" s="389"/>
      <c r="H514" s="384"/>
      <c r="J514" s="117"/>
      <c r="K514" s="117"/>
    </row>
    <row r="515" spans="1:11" s="56" customFormat="1" ht="16.5" customHeight="1">
      <c r="A515" s="146" t="s">
        <v>239</v>
      </c>
      <c r="B515" s="146"/>
      <c r="C515" s="155"/>
      <c r="D515" s="245"/>
      <c r="E515" s="246"/>
      <c r="F515" s="246"/>
      <c r="G515" s="378"/>
      <c r="H515" s="382"/>
      <c r="J515" s="117"/>
      <c r="K515" s="117"/>
    </row>
    <row r="516" spans="1:11" s="56" customFormat="1" ht="16.5" customHeight="1">
      <c r="A516" s="300" t="s">
        <v>207</v>
      </c>
      <c r="B516" s="300" t="s">
        <v>208</v>
      </c>
      <c r="C516" s="301" t="s">
        <v>100</v>
      </c>
      <c r="D516" s="302">
        <v>297</v>
      </c>
      <c r="E516" s="359"/>
      <c r="F516" s="314"/>
      <c r="G516" s="380"/>
      <c r="H516" s="384"/>
      <c r="J516" s="117"/>
      <c r="K516" s="117"/>
    </row>
    <row r="517" spans="1:11" s="56" customFormat="1" ht="16.5" customHeight="1">
      <c r="A517" s="394" t="s">
        <v>239</v>
      </c>
      <c r="B517" s="394"/>
      <c r="C517" s="155"/>
      <c r="D517" s="245"/>
      <c r="E517" s="246"/>
      <c r="F517" s="246"/>
      <c r="G517" s="378"/>
      <c r="H517" s="435"/>
      <c r="J517" s="117"/>
      <c r="K517" s="117"/>
    </row>
    <row r="518" spans="1:11" s="56" customFormat="1" ht="16.5" customHeight="1">
      <c r="A518" s="396" t="s">
        <v>240</v>
      </c>
      <c r="B518" s="396" t="s">
        <v>241</v>
      </c>
      <c r="C518" s="301" t="s">
        <v>105</v>
      </c>
      <c r="D518" s="302">
        <v>297</v>
      </c>
      <c r="E518" s="420"/>
      <c r="F518" s="314"/>
      <c r="G518" s="380"/>
      <c r="H518" s="392"/>
      <c r="J518" s="117"/>
      <c r="K518" s="117"/>
    </row>
    <row r="519" spans="1:11" s="56" customFormat="1" ht="16.5" customHeight="1">
      <c r="A519" s="252"/>
      <c r="B519" s="252"/>
      <c r="C519" s="217"/>
      <c r="D519" s="245"/>
      <c r="E519" s="246"/>
      <c r="F519" s="246"/>
      <c r="G519" s="388"/>
      <c r="H519" s="382"/>
      <c r="J519" s="117"/>
      <c r="K519" s="117"/>
    </row>
    <row r="520" spans="1:11" s="56" customFormat="1" ht="16.5" customHeight="1">
      <c r="A520" s="300" t="s">
        <v>93</v>
      </c>
      <c r="B520" s="356"/>
      <c r="C520" s="373"/>
      <c r="D520" s="302"/>
      <c r="E520" s="359"/>
      <c r="F520" s="314"/>
      <c r="G520" s="376"/>
      <c r="H520" s="377"/>
      <c r="J520" s="117"/>
      <c r="K520" s="117"/>
    </row>
    <row r="521" spans="1:11" s="56" customFormat="1" ht="16.5" customHeight="1">
      <c r="A521" s="252"/>
      <c r="B521" s="252"/>
      <c r="C521" s="217"/>
      <c r="D521" s="245"/>
      <c r="E521" s="246"/>
      <c r="F521" s="246"/>
      <c r="G521" s="388"/>
      <c r="H521" s="382"/>
      <c r="J521" s="117"/>
      <c r="K521" s="117"/>
    </row>
    <row r="522" spans="1:11" s="56" customFormat="1" ht="16.5" customHeight="1">
      <c r="A522" s="356"/>
      <c r="B522" s="356"/>
      <c r="C522" s="373"/>
      <c r="D522" s="302"/>
      <c r="E522" s="359"/>
      <c r="F522" s="314"/>
      <c r="G522" s="376"/>
      <c r="H522" s="377"/>
      <c r="J522" s="117"/>
      <c r="K522" s="117"/>
    </row>
    <row r="523" spans="1:11" s="56" customFormat="1" ht="16.5" customHeight="1">
      <c r="A523" s="252"/>
      <c r="B523" s="252"/>
      <c r="C523" s="217"/>
      <c r="D523" s="245"/>
      <c r="E523" s="246"/>
      <c r="F523" s="246"/>
      <c r="G523" s="388"/>
      <c r="H523" s="382"/>
      <c r="J523" s="117"/>
      <c r="K523" s="117"/>
    </row>
    <row r="524" spans="1:11" s="56" customFormat="1" ht="16.5" customHeight="1">
      <c r="A524" s="356"/>
      <c r="B524" s="356"/>
      <c r="C524" s="301"/>
      <c r="D524" s="302"/>
      <c r="E524" s="359"/>
      <c r="F524" s="314"/>
      <c r="G524" s="389"/>
      <c r="H524" s="384"/>
      <c r="J524" s="117"/>
      <c r="K524" s="117"/>
    </row>
    <row r="525" spans="1:11" s="56" customFormat="1" ht="16.5" customHeight="1">
      <c r="A525" s="252"/>
      <c r="B525" s="252"/>
      <c r="C525" s="217"/>
      <c r="D525" s="245"/>
      <c r="E525" s="246"/>
      <c r="F525" s="246"/>
      <c r="G525" s="388"/>
      <c r="H525" s="382"/>
      <c r="J525" s="117"/>
      <c r="K525" s="117"/>
    </row>
    <row r="526" spans="1:11" s="56" customFormat="1" ht="16.5" customHeight="1">
      <c r="A526" s="356"/>
      <c r="B526" s="355"/>
      <c r="C526" s="301"/>
      <c r="D526" s="302"/>
      <c r="E526" s="359"/>
      <c r="F526" s="314"/>
      <c r="G526" s="389"/>
      <c r="H526" s="384"/>
      <c r="J526" s="117"/>
      <c r="K526" s="117"/>
    </row>
    <row r="527" spans="1:11" s="56" customFormat="1" ht="16.5" customHeight="1">
      <c r="A527" s="252"/>
      <c r="B527" s="252"/>
      <c r="C527" s="217"/>
      <c r="D527" s="245"/>
      <c r="E527" s="246"/>
      <c r="F527" s="246"/>
      <c r="G527" s="388"/>
      <c r="H527" s="382"/>
      <c r="J527" s="117"/>
      <c r="K527" s="117"/>
    </row>
    <row r="528" spans="1:11" s="56" customFormat="1" ht="16.5" customHeight="1">
      <c r="A528" s="356"/>
      <c r="B528" s="356"/>
      <c r="C528" s="373"/>
      <c r="D528" s="302"/>
      <c r="E528" s="359"/>
      <c r="F528" s="314"/>
      <c r="G528" s="376"/>
      <c r="H528" s="377"/>
      <c r="J528" s="117"/>
      <c r="K528" s="117"/>
    </row>
    <row r="529" spans="1:11" s="56" customFormat="1" ht="16.5" customHeight="1">
      <c r="A529" s="252"/>
      <c r="B529" s="252"/>
      <c r="C529" s="252"/>
      <c r="D529" s="245"/>
      <c r="E529" s="246"/>
      <c r="F529" s="246"/>
      <c r="G529" s="388"/>
      <c r="H529" s="382"/>
      <c r="J529" s="117"/>
      <c r="K529" s="117"/>
    </row>
    <row r="530" spans="1:11" s="56" customFormat="1" ht="16.5" customHeight="1">
      <c r="A530" s="142"/>
      <c r="B530" s="355"/>
      <c r="C530" s="373"/>
      <c r="D530" s="302"/>
      <c r="E530" s="359"/>
      <c r="F530" s="314"/>
      <c r="G530" s="376"/>
      <c r="H530" s="377"/>
      <c r="J530" s="117"/>
      <c r="K530" s="117"/>
    </row>
    <row r="531" spans="1:11" s="56" customFormat="1" ht="16.5" customHeight="1">
      <c r="A531" s="252"/>
      <c r="B531" s="252"/>
      <c r="C531" s="217"/>
      <c r="D531" s="245"/>
      <c r="E531" s="246"/>
      <c r="F531" s="246"/>
      <c r="G531" s="388"/>
      <c r="H531" s="382"/>
      <c r="J531" s="117"/>
      <c r="K531" s="117"/>
    </row>
    <row r="532" spans="1:11" s="56" customFormat="1" ht="16.5" customHeight="1">
      <c r="A532" s="356"/>
      <c r="B532" s="356"/>
      <c r="C532" s="301"/>
      <c r="D532" s="302"/>
      <c r="E532" s="359"/>
      <c r="F532" s="314"/>
      <c r="G532" s="376"/>
      <c r="H532" s="377"/>
      <c r="J532" s="117"/>
      <c r="K532" s="117"/>
    </row>
    <row r="533" spans="1:11" s="56" customFormat="1" ht="16.5" customHeight="1">
      <c r="A533" s="252"/>
      <c r="B533" s="252"/>
      <c r="C533" s="217"/>
      <c r="D533" s="245"/>
      <c r="E533" s="246"/>
      <c r="F533" s="246"/>
      <c r="G533" s="388"/>
      <c r="H533" s="382"/>
      <c r="J533" s="117"/>
      <c r="K533" s="117"/>
    </row>
    <row r="534" spans="1:11" s="56" customFormat="1" ht="16.5" customHeight="1">
      <c r="A534" s="356"/>
      <c r="B534" s="356"/>
      <c r="C534" s="301"/>
      <c r="D534" s="302"/>
      <c r="E534" s="359"/>
      <c r="F534" s="314"/>
      <c r="G534" s="376"/>
      <c r="H534" s="377"/>
      <c r="J534" s="117"/>
      <c r="K534" s="117"/>
    </row>
    <row r="535" spans="1:11" s="56" customFormat="1" ht="16.5" customHeight="1">
      <c r="A535" s="252"/>
      <c r="B535" s="252"/>
      <c r="C535" s="217"/>
      <c r="D535" s="245"/>
      <c r="E535" s="246"/>
      <c r="F535" s="246"/>
      <c r="G535" s="388"/>
      <c r="H535" s="382"/>
      <c r="J535" s="117"/>
      <c r="K535" s="117"/>
    </row>
    <row r="536" spans="1:11" s="56" customFormat="1" ht="16.5" customHeight="1">
      <c r="A536" s="356"/>
      <c r="B536" s="356"/>
      <c r="C536" s="301"/>
      <c r="D536" s="302"/>
      <c r="E536" s="359"/>
      <c r="F536" s="314"/>
      <c r="G536" s="376"/>
      <c r="H536" s="377"/>
      <c r="J536" s="117"/>
      <c r="K536" s="117"/>
    </row>
    <row r="537" spans="1:11" s="56" customFormat="1" ht="16.5" customHeight="1">
      <c r="A537" s="252"/>
      <c r="B537" s="252"/>
      <c r="C537" s="217"/>
      <c r="D537" s="245"/>
      <c r="E537" s="246"/>
      <c r="F537" s="246"/>
      <c r="G537" s="388"/>
      <c r="H537" s="382"/>
      <c r="J537" s="117"/>
      <c r="K537" s="117"/>
    </row>
    <row r="538" spans="1:11" s="56" customFormat="1" ht="16.5" customHeight="1">
      <c r="A538" s="356"/>
      <c r="B538" s="356"/>
      <c r="C538" s="301"/>
      <c r="D538" s="302"/>
      <c r="E538" s="359"/>
      <c r="F538" s="314"/>
      <c r="G538" s="376"/>
      <c r="H538" s="377"/>
      <c r="J538" s="117"/>
      <c r="K538" s="117"/>
    </row>
    <row r="539" spans="1:11" s="56" customFormat="1" ht="16.5" customHeight="1">
      <c r="A539" s="252"/>
      <c r="B539" s="252"/>
      <c r="C539" s="217"/>
      <c r="D539" s="245"/>
      <c r="E539" s="246"/>
      <c r="F539" s="246"/>
      <c r="G539" s="388"/>
      <c r="H539" s="382"/>
      <c r="J539" s="117"/>
      <c r="K539" s="117"/>
    </row>
    <row r="540" spans="1:11" s="56" customFormat="1" ht="16.5" customHeight="1">
      <c r="A540" s="356"/>
      <c r="B540" s="356"/>
      <c r="C540" s="301"/>
      <c r="D540" s="302"/>
      <c r="E540" s="359"/>
      <c r="F540" s="314"/>
      <c r="G540" s="376"/>
      <c r="H540" s="377"/>
      <c r="J540" s="117"/>
      <c r="K540" s="117"/>
    </row>
    <row r="541" spans="1:11" s="56" customFormat="1" ht="16.5" customHeight="1">
      <c r="A541" s="252"/>
      <c r="B541" s="252"/>
      <c r="C541" s="217"/>
      <c r="D541" s="245"/>
      <c r="E541" s="246"/>
      <c r="F541" s="246"/>
      <c r="G541" s="388"/>
      <c r="H541" s="382"/>
      <c r="J541" s="117"/>
      <c r="K541" s="117"/>
    </row>
    <row r="542" spans="1:11" s="56" customFormat="1" ht="16.5" customHeight="1">
      <c r="A542" s="356"/>
      <c r="B542" s="356"/>
      <c r="C542" s="301"/>
      <c r="D542" s="302"/>
      <c r="E542" s="359"/>
      <c r="F542" s="314"/>
      <c r="G542" s="376"/>
      <c r="H542" s="377"/>
      <c r="J542" s="117"/>
      <c r="K542" s="117"/>
    </row>
    <row r="543" spans="1:11" s="56" customFormat="1" ht="16.5" customHeight="1">
      <c r="A543" s="146"/>
      <c r="B543" s="146"/>
      <c r="C543" s="155"/>
      <c r="D543" s="245"/>
      <c r="E543" s="246"/>
      <c r="F543" s="246"/>
      <c r="G543" s="388"/>
      <c r="H543" s="382"/>
      <c r="J543" s="117"/>
      <c r="K543" s="117"/>
    </row>
    <row r="544" spans="1:11" s="56" customFormat="1" ht="16.5" customHeight="1">
      <c r="A544" s="300" t="s">
        <v>242</v>
      </c>
      <c r="B544" s="300"/>
      <c r="C544" s="301"/>
      <c r="D544" s="302"/>
      <c r="E544" s="359"/>
      <c r="F544" s="314"/>
      <c r="G544" s="389"/>
      <c r="H544" s="384"/>
      <c r="J544" s="117"/>
      <c r="K544" s="117"/>
    </row>
    <row r="545" spans="1:11" s="56" customFormat="1" ht="16.5" customHeight="1">
      <c r="A545" s="413"/>
      <c r="B545" s="413" t="s">
        <v>243</v>
      </c>
      <c r="C545" s="131"/>
      <c r="D545" s="119"/>
      <c r="E545" s="224"/>
      <c r="F545" s="224"/>
      <c r="G545" s="419"/>
      <c r="H545" s="407"/>
      <c r="J545" s="117"/>
      <c r="K545" s="117"/>
    </row>
    <row r="546" spans="1:11" s="56" customFormat="1" ht="16.5" customHeight="1">
      <c r="A546" s="414" t="s">
        <v>244</v>
      </c>
      <c r="B546" s="414" t="s">
        <v>245</v>
      </c>
      <c r="C546" s="299" t="s">
        <v>165</v>
      </c>
      <c r="D546" s="312">
        <v>49.4</v>
      </c>
      <c r="E546" s="415"/>
      <c r="F546" s="314"/>
      <c r="G546" s="421"/>
      <c r="H546" s="422"/>
      <c r="J546" s="117"/>
      <c r="K546" s="117"/>
    </row>
    <row r="547" spans="1:11" s="56" customFormat="1" ht="16.5" customHeight="1">
      <c r="A547" s="413"/>
      <c r="B547" s="413" t="s">
        <v>246</v>
      </c>
      <c r="C547" s="131"/>
      <c r="D547" s="119"/>
      <c r="E547" s="224"/>
      <c r="F547" s="224"/>
      <c r="G547" s="406"/>
      <c r="H547" s="407"/>
      <c r="J547" s="117"/>
      <c r="K547" s="117"/>
    </row>
    <row r="548" spans="1:11" s="56" customFormat="1" ht="16.5" customHeight="1">
      <c r="A548" s="414" t="s">
        <v>247</v>
      </c>
      <c r="B548" s="414" t="s">
        <v>248</v>
      </c>
      <c r="C548" s="299" t="s">
        <v>165</v>
      </c>
      <c r="D548" s="312">
        <v>49.4</v>
      </c>
      <c r="E548" s="415"/>
      <c r="F548" s="314"/>
      <c r="G548" s="411"/>
      <c r="H548" s="412"/>
      <c r="J548" s="117"/>
      <c r="K548" s="117"/>
    </row>
    <row r="549" spans="1:11" s="56" customFormat="1" ht="16.5" customHeight="1">
      <c r="A549" s="413"/>
      <c r="B549" s="413" t="s">
        <v>246</v>
      </c>
      <c r="C549" s="131"/>
      <c r="D549" s="119"/>
      <c r="E549" s="224"/>
      <c r="F549" s="224"/>
      <c r="G549" s="406"/>
      <c r="H549" s="407"/>
      <c r="J549" s="117"/>
      <c r="K549" s="117"/>
    </row>
    <row r="550" spans="1:11" s="56" customFormat="1" ht="16.5" customHeight="1">
      <c r="A550" s="414" t="s">
        <v>247</v>
      </c>
      <c r="B550" s="414" t="s">
        <v>249</v>
      </c>
      <c r="C550" s="299" t="s">
        <v>165</v>
      </c>
      <c r="D550" s="312">
        <v>84</v>
      </c>
      <c r="E550" s="415"/>
      <c r="F550" s="314"/>
      <c r="G550" s="411"/>
      <c r="H550" s="412"/>
      <c r="J550" s="117"/>
      <c r="K550" s="117"/>
    </row>
    <row r="551" spans="1:11" s="56" customFormat="1" ht="16.5" customHeight="1">
      <c r="A551" s="413"/>
      <c r="B551" s="413" t="s">
        <v>250</v>
      </c>
      <c r="C551" s="131"/>
      <c r="D551" s="119"/>
      <c r="E551" s="224"/>
      <c r="F551" s="224"/>
      <c r="G551" s="406"/>
      <c r="H551" s="407"/>
      <c r="J551" s="117"/>
      <c r="K551" s="117"/>
    </row>
    <row r="552" spans="1:11" s="56" customFormat="1" ht="16.5" customHeight="1">
      <c r="A552" s="414" t="s">
        <v>251</v>
      </c>
      <c r="B552" s="414" t="s">
        <v>252</v>
      </c>
      <c r="C552" s="299" t="s">
        <v>130</v>
      </c>
      <c r="D552" s="364">
        <v>37</v>
      </c>
      <c r="E552" s="415"/>
      <c r="F552" s="314"/>
      <c r="G552" s="411"/>
      <c r="H552" s="412"/>
      <c r="J552" s="117"/>
      <c r="K552" s="117"/>
    </row>
    <row r="553" spans="1:11" s="56" customFormat="1" ht="16.5" customHeight="1">
      <c r="A553" s="413"/>
      <c r="B553" s="413" t="s">
        <v>253</v>
      </c>
      <c r="C553" s="131"/>
      <c r="D553" s="119"/>
      <c r="E553" s="224"/>
      <c r="F553" s="224"/>
      <c r="G553" s="419"/>
      <c r="H553" s="407"/>
      <c r="J553" s="117"/>
      <c r="K553" s="117"/>
    </row>
    <row r="554" spans="1:11" s="56" customFormat="1" ht="16.5" customHeight="1">
      <c r="A554" s="414" t="s">
        <v>254</v>
      </c>
      <c r="B554" s="414" t="s">
        <v>255</v>
      </c>
      <c r="C554" s="299" t="s">
        <v>130</v>
      </c>
      <c r="D554" s="364">
        <v>21</v>
      </c>
      <c r="E554" s="415"/>
      <c r="F554" s="314"/>
      <c r="G554" s="411"/>
      <c r="H554" s="431"/>
      <c r="J554" s="117"/>
      <c r="K554" s="117"/>
    </row>
    <row r="555" spans="1:11" s="56" customFormat="1" ht="16.5" customHeight="1">
      <c r="A555" s="413"/>
      <c r="B555" s="413"/>
      <c r="C555" s="131"/>
      <c r="D555" s="119"/>
      <c r="E555" s="224"/>
      <c r="F555" s="224"/>
      <c r="G555" s="406"/>
      <c r="H555" s="408"/>
      <c r="J555" s="117"/>
      <c r="K555" s="117"/>
    </row>
    <row r="556" spans="1:11" s="56" customFormat="1" ht="16.5" customHeight="1">
      <c r="A556" s="414" t="s">
        <v>256</v>
      </c>
      <c r="B556" s="305" t="s">
        <v>257</v>
      </c>
      <c r="C556" s="299" t="s">
        <v>258</v>
      </c>
      <c r="D556" s="364">
        <v>11</v>
      </c>
      <c r="E556" s="415"/>
      <c r="F556" s="314"/>
      <c r="G556" s="411"/>
      <c r="H556" s="412"/>
      <c r="J556" s="117"/>
      <c r="K556" s="117"/>
    </row>
    <row r="557" spans="1:11" s="56" customFormat="1" ht="16.5" customHeight="1">
      <c r="A557" s="142"/>
      <c r="B557" s="366"/>
      <c r="C557" s="416"/>
      <c r="D557" s="245"/>
      <c r="E557" s="246"/>
      <c r="F557" s="246"/>
      <c r="G557" s="436"/>
      <c r="H557" s="430"/>
      <c r="J557" s="117"/>
      <c r="K557" s="117"/>
    </row>
    <row r="558" spans="1:11" s="56" customFormat="1" ht="16.5" customHeight="1">
      <c r="A558" s="142" t="s">
        <v>259</v>
      </c>
      <c r="B558" s="366" t="s">
        <v>260</v>
      </c>
      <c r="C558" s="299" t="s">
        <v>43</v>
      </c>
      <c r="D558" s="302">
        <v>1</v>
      </c>
      <c r="E558" s="359"/>
      <c r="F558" s="314"/>
      <c r="G558" s="436"/>
      <c r="H558" s="430"/>
      <c r="J558" s="117"/>
      <c r="K558" s="117"/>
    </row>
    <row r="559" spans="1:11" s="56" customFormat="1" ht="16.5" customHeight="1">
      <c r="A559" s="252"/>
      <c r="B559" s="252"/>
      <c r="C559" s="217"/>
      <c r="D559" s="245"/>
      <c r="E559" s="246"/>
      <c r="F559" s="246"/>
      <c r="G559" s="406"/>
      <c r="H559" s="407"/>
      <c r="J559" s="117"/>
      <c r="K559" s="117"/>
    </row>
    <row r="560" spans="1:11" s="56" customFormat="1" ht="16.5" customHeight="1">
      <c r="A560" s="300" t="s">
        <v>93</v>
      </c>
      <c r="B560" s="356"/>
      <c r="C560" s="373"/>
      <c r="D560" s="302"/>
      <c r="E560" s="359"/>
      <c r="F560" s="314"/>
      <c r="G560" s="411"/>
      <c r="H560" s="431"/>
      <c r="J560" s="117"/>
      <c r="K560" s="117"/>
    </row>
    <row r="561" spans="1:11" s="56" customFormat="1" ht="16.5" customHeight="1">
      <c r="A561" s="142"/>
      <c r="B561" s="366"/>
      <c r="C561" s="416"/>
      <c r="D561" s="245"/>
      <c r="E561" s="246"/>
      <c r="F561" s="246"/>
      <c r="G561" s="436"/>
      <c r="H561" s="430"/>
      <c r="J561" s="117"/>
      <c r="K561" s="117"/>
    </row>
    <row r="562" spans="1:11" s="56" customFormat="1" ht="16.5" customHeight="1">
      <c r="A562" s="142"/>
      <c r="B562" s="366"/>
      <c r="C562" s="416"/>
      <c r="D562" s="302"/>
      <c r="E562" s="359"/>
      <c r="F562" s="314"/>
      <c r="G562" s="436"/>
      <c r="H562" s="430"/>
      <c r="J562" s="117"/>
      <c r="K562" s="117"/>
    </row>
    <row r="563" spans="1:11" s="56" customFormat="1" ht="16.5" customHeight="1">
      <c r="A563" s="252"/>
      <c r="B563" s="252"/>
      <c r="C563" s="217"/>
      <c r="D563" s="245"/>
      <c r="E563" s="246"/>
      <c r="F563" s="246"/>
      <c r="G563" s="406"/>
      <c r="H563" s="407"/>
      <c r="J563" s="117"/>
      <c r="K563" s="117"/>
    </row>
    <row r="564" spans="1:11" s="56" customFormat="1" ht="16.5" customHeight="1">
      <c r="A564" s="300"/>
      <c r="B564" s="356"/>
      <c r="C564" s="373"/>
      <c r="D564" s="302"/>
      <c r="E564" s="359"/>
      <c r="F564" s="314"/>
      <c r="G564" s="411"/>
      <c r="H564" s="431"/>
      <c r="J564" s="117"/>
      <c r="K564" s="117"/>
    </row>
    <row r="565" spans="1:11" s="56" customFormat="1" ht="16.5" customHeight="1">
      <c r="A565" s="146"/>
      <c r="B565" s="146"/>
      <c r="C565" s="155"/>
      <c r="D565" s="245"/>
      <c r="E565" s="246"/>
      <c r="F565" s="246"/>
      <c r="G565" s="406"/>
      <c r="H565" s="407"/>
      <c r="J565" s="117"/>
      <c r="K565" s="117"/>
    </row>
    <row r="566" spans="1:11" s="56" customFormat="1" ht="16.5" customHeight="1">
      <c r="A566" s="300"/>
      <c r="B566" s="300"/>
      <c r="C566" s="301"/>
      <c r="D566" s="302"/>
      <c r="E566" s="359"/>
      <c r="F566" s="314"/>
      <c r="G566" s="411"/>
      <c r="H566" s="431"/>
      <c r="J566" s="117"/>
      <c r="K566" s="117"/>
    </row>
    <row r="567" spans="1:11" s="56" customFormat="1" ht="16.5" customHeight="1">
      <c r="A567" s="146"/>
      <c r="B567" s="146"/>
      <c r="C567" s="155"/>
      <c r="D567" s="245"/>
      <c r="E567" s="246"/>
      <c r="F567" s="246"/>
      <c r="G567" s="406"/>
      <c r="H567" s="408"/>
      <c r="J567" s="117"/>
      <c r="K567" s="117"/>
    </row>
    <row r="568" spans="1:11" s="56" customFormat="1" ht="16.5" customHeight="1">
      <c r="A568" s="300"/>
      <c r="B568" s="300"/>
      <c r="C568" s="301"/>
      <c r="D568" s="302"/>
      <c r="E568" s="359"/>
      <c r="F568" s="314"/>
      <c r="G568" s="411"/>
      <c r="H568" s="412"/>
      <c r="J568" s="117"/>
      <c r="K568" s="117"/>
    </row>
    <row r="569" spans="1:11" s="56" customFormat="1" ht="16.5" customHeight="1">
      <c r="A569" s="252"/>
      <c r="B569" s="252"/>
      <c r="C569" s="217"/>
      <c r="D569" s="245"/>
      <c r="E569" s="246"/>
      <c r="F569" s="246"/>
      <c r="G569" s="406"/>
      <c r="H569" s="407"/>
      <c r="J569" s="117"/>
      <c r="K569" s="117"/>
    </row>
    <row r="570" spans="1:11" s="56" customFormat="1" ht="16.5" customHeight="1">
      <c r="A570" s="300"/>
      <c r="B570" s="356"/>
      <c r="C570" s="373"/>
      <c r="D570" s="302"/>
      <c r="E570" s="359"/>
      <c r="F570" s="314"/>
      <c r="G570" s="411"/>
      <c r="H570" s="431"/>
      <c r="J570" s="117"/>
      <c r="K570" s="117"/>
    </row>
    <row r="571" spans="1:11" s="56" customFormat="1" ht="16.5" customHeight="1">
      <c r="A571" s="252"/>
      <c r="B571" s="252"/>
      <c r="C571" s="217"/>
      <c r="D571" s="245"/>
      <c r="E571" s="246"/>
      <c r="F571" s="246"/>
      <c r="G571" s="388"/>
      <c r="H571" s="382"/>
      <c r="J571" s="117"/>
      <c r="K571" s="117"/>
    </row>
    <row r="572" spans="1:11" s="56" customFormat="1" ht="16.5" customHeight="1">
      <c r="A572" s="356"/>
      <c r="B572" s="356"/>
      <c r="C572" s="301"/>
      <c r="D572" s="302"/>
      <c r="E572" s="359"/>
      <c r="F572" s="314"/>
      <c r="G572" s="376"/>
      <c r="H572" s="377"/>
      <c r="J572" s="117"/>
      <c r="K572" s="117"/>
    </row>
    <row r="573" spans="1:11" s="56" customFormat="1" ht="16.5" customHeight="1">
      <c r="A573" s="252"/>
      <c r="B573" s="252"/>
      <c r="C573" s="217"/>
      <c r="D573" s="245"/>
      <c r="E573" s="246"/>
      <c r="F573" s="246"/>
      <c r="G573" s="378"/>
      <c r="H573" s="379"/>
      <c r="J573" s="117"/>
      <c r="K573" s="117"/>
    </row>
    <row r="574" spans="1:11" s="56" customFormat="1" ht="16.5" customHeight="1">
      <c r="A574" s="300" t="s">
        <v>195</v>
      </c>
      <c r="B574" s="356"/>
      <c r="C574" s="373"/>
      <c r="D574" s="302"/>
      <c r="E574" s="359"/>
      <c r="F574" s="314"/>
      <c r="G574" s="380"/>
      <c r="H574" s="377"/>
      <c r="J574" s="117"/>
      <c r="K574" s="117"/>
    </row>
    <row r="575" spans="1:11" s="56" customFormat="1" ht="16.5" customHeight="1">
      <c r="A575" s="413"/>
      <c r="B575" s="413"/>
      <c r="C575" s="131"/>
      <c r="D575" s="119"/>
      <c r="E575" s="224"/>
      <c r="F575" s="224"/>
      <c r="G575" s="419"/>
      <c r="H575" s="430"/>
      <c r="J575" s="117"/>
      <c r="K575" s="117"/>
    </row>
    <row r="576" spans="1:11" s="56" customFormat="1" ht="16.5" customHeight="1">
      <c r="A576" s="414" t="s">
        <v>261</v>
      </c>
      <c r="B576" s="305" t="s">
        <v>262</v>
      </c>
      <c r="C576" s="299" t="s">
        <v>263</v>
      </c>
      <c r="D576" s="364">
        <v>2</v>
      </c>
      <c r="E576" s="415"/>
      <c r="F576" s="314"/>
      <c r="G576" s="411"/>
      <c r="H576" s="431"/>
      <c r="J576" s="117"/>
      <c r="K576" s="117"/>
    </row>
    <row r="577" spans="1:11" s="56" customFormat="1" ht="16.5" customHeight="1">
      <c r="A577" s="413"/>
      <c r="B577" s="413"/>
      <c r="C577" s="131"/>
      <c r="D577" s="119"/>
      <c r="E577" s="224"/>
      <c r="F577" s="224"/>
      <c r="G577" s="419"/>
      <c r="H577" s="430"/>
      <c r="J577" s="117"/>
      <c r="K577" s="117"/>
    </row>
    <row r="578" spans="1:11" s="56" customFormat="1" ht="16.5" customHeight="1">
      <c r="A578" s="414" t="s">
        <v>264</v>
      </c>
      <c r="B578" s="305" t="s">
        <v>262</v>
      </c>
      <c r="C578" s="299" t="s">
        <v>265</v>
      </c>
      <c r="D578" s="364">
        <v>1</v>
      </c>
      <c r="E578" s="415"/>
      <c r="F578" s="314"/>
      <c r="G578" s="411"/>
      <c r="H578" s="431"/>
      <c r="J578" s="117"/>
      <c r="K578" s="117"/>
    </row>
    <row r="579" spans="1:11" s="56" customFormat="1" ht="16.5" customHeight="1">
      <c r="A579" s="413"/>
      <c r="B579" s="413" t="s">
        <v>266</v>
      </c>
      <c r="C579" s="131"/>
      <c r="D579" s="119"/>
      <c r="E579" s="224"/>
      <c r="F579" s="224"/>
      <c r="G579" s="419"/>
      <c r="H579" s="430"/>
      <c r="J579" s="117"/>
      <c r="K579" s="117"/>
    </row>
    <row r="580" spans="1:11" s="56" customFormat="1" ht="16.5" customHeight="1">
      <c r="A580" s="414" t="s">
        <v>267</v>
      </c>
      <c r="B580" s="305" t="s">
        <v>268</v>
      </c>
      <c r="C580" s="299" t="s">
        <v>263</v>
      </c>
      <c r="D580" s="364">
        <v>1</v>
      </c>
      <c r="E580" s="415"/>
      <c r="F580" s="314"/>
      <c r="G580" s="411"/>
      <c r="H580" s="431"/>
      <c r="J580" s="117"/>
      <c r="K580" s="117"/>
    </row>
    <row r="581" spans="1:11" s="56" customFormat="1" ht="16.5" customHeight="1">
      <c r="A581" s="130"/>
      <c r="B581" s="130" t="s">
        <v>269</v>
      </c>
      <c r="C581" s="131"/>
      <c r="D581" s="119"/>
      <c r="E581" s="224"/>
      <c r="F581" s="224"/>
      <c r="G581" s="419"/>
      <c r="H581" s="430"/>
      <c r="J581" s="117"/>
      <c r="K581" s="117"/>
    </row>
    <row r="582" spans="1:11" s="56" customFormat="1" ht="16.5" customHeight="1">
      <c r="A582" s="437" t="s">
        <v>270</v>
      </c>
      <c r="B582" s="305" t="s">
        <v>271</v>
      </c>
      <c r="C582" s="299" t="s">
        <v>263</v>
      </c>
      <c r="D582" s="364">
        <v>1</v>
      </c>
      <c r="E582" s="415"/>
      <c r="F582" s="314"/>
      <c r="G582" s="421"/>
      <c r="H582" s="426"/>
      <c r="J582" s="117"/>
      <c r="K582" s="117"/>
    </row>
    <row r="583" spans="1:11" s="56" customFormat="1" ht="16.5" customHeight="1">
      <c r="A583" s="130"/>
      <c r="B583" s="413" t="s">
        <v>266</v>
      </c>
      <c r="C583" s="131"/>
      <c r="D583" s="119"/>
      <c r="E583" s="224"/>
      <c r="F583" s="224"/>
      <c r="G583" s="419"/>
      <c r="H583" s="430"/>
      <c r="J583" s="117"/>
      <c r="K583" s="117"/>
    </row>
    <row r="584" spans="1:11" s="56" customFormat="1" ht="16.5" customHeight="1">
      <c r="A584" s="437" t="s">
        <v>272</v>
      </c>
      <c r="B584" s="305" t="s">
        <v>273</v>
      </c>
      <c r="C584" s="299" t="s">
        <v>263</v>
      </c>
      <c r="D584" s="364">
        <v>3</v>
      </c>
      <c r="E584" s="415"/>
      <c r="F584" s="314"/>
      <c r="G584" s="411"/>
      <c r="H584" s="431"/>
      <c r="J584" s="117"/>
      <c r="K584" s="117"/>
    </row>
    <row r="585" spans="1:11" s="56" customFormat="1" ht="16.5" customHeight="1">
      <c r="A585" s="413"/>
      <c r="B585" s="413"/>
      <c r="C585" s="131"/>
      <c r="D585" s="119"/>
      <c r="E585" s="224"/>
      <c r="F585" s="224"/>
      <c r="G585" s="419"/>
      <c r="H585" s="430"/>
      <c r="J585" s="117"/>
      <c r="K585" s="117"/>
    </row>
    <row r="586" spans="1:11" s="56" customFormat="1" ht="16.5" customHeight="1">
      <c r="A586" s="414" t="s">
        <v>274</v>
      </c>
      <c r="B586" s="414"/>
      <c r="C586" s="299" t="s">
        <v>43</v>
      </c>
      <c r="D586" s="312">
        <v>1</v>
      </c>
      <c r="E586" s="415"/>
      <c r="F586" s="415"/>
      <c r="G586" s="411"/>
      <c r="H586" s="431"/>
      <c r="J586" s="117"/>
      <c r="K586" s="117"/>
    </row>
    <row r="587" spans="1:11" s="56" customFormat="1" ht="16.5" customHeight="1">
      <c r="A587" s="413"/>
      <c r="B587" s="413"/>
      <c r="C587" s="131"/>
      <c r="D587" s="119"/>
      <c r="E587" s="224"/>
      <c r="F587" s="224"/>
      <c r="G587" s="438"/>
      <c r="H587" s="439"/>
      <c r="J587" s="117"/>
      <c r="K587" s="117"/>
    </row>
    <row r="588" spans="1:11" s="56" customFormat="1" ht="16.5" customHeight="1">
      <c r="A588" s="414" t="s">
        <v>275</v>
      </c>
      <c r="B588" s="414"/>
      <c r="C588" s="299"/>
      <c r="D588" s="364"/>
      <c r="E588" s="415"/>
      <c r="F588" s="415"/>
      <c r="G588" s="421"/>
      <c r="H588" s="426"/>
      <c r="J588" s="117"/>
      <c r="K588" s="117"/>
    </row>
    <row r="589" spans="1:11" s="56" customFormat="1" ht="16.5" customHeight="1">
      <c r="A589" s="413"/>
      <c r="B589" s="413"/>
      <c r="C589" s="440"/>
      <c r="D589" s="245"/>
      <c r="E589" s="246"/>
      <c r="F589" s="246"/>
      <c r="G589" s="441"/>
      <c r="H589" s="442"/>
      <c r="J589" s="117"/>
      <c r="K589" s="117"/>
    </row>
    <row r="590" spans="1:11" s="56" customFormat="1" ht="16.5" customHeight="1">
      <c r="A590" s="413"/>
      <c r="B590" s="413"/>
      <c r="C590" s="440"/>
      <c r="D590" s="302"/>
      <c r="E590" s="359"/>
      <c r="F590" s="314"/>
      <c r="G590" s="441"/>
      <c r="H590" s="442"/>
      <c r="J590" s="117"/>
      <c r="K590" s="117"/>
    </row>
    <row r="591" spans="1:11" s="56" customFormat="1" ht="16.5" customHeight="1">
      <c r="A591" s="146"/>
      <c r="B591" s="146"/>
      <c r="C591" s="155"/>
      <c r="D591" s="245"/>
      <c r="E591" s="246"/>
      <c r="F591" s="246"/>
      <c r="G591" s="381"/>
      <c r="H591" s="382"/>
      <c r="J591" s="117"/>
      <c r="K591" s="117"/>
    </row>
    <row r="592" spans="1:11" s="56" customFormat="1" ht="16.5" customHeight="1">
      <c r="A592" s="300"/>
      <c r="B592" s="300"/>
      <c r="C592" s="301"/>
      <c r="D592" s="302"/>
      <c r="E592" s="359"/>
      <c r="F592" s="314"/>
      <c r="G592" s="383"/>
      <c r="H592" s="384"/>
      <c r="J592" s="117"/>
      <c r="K592" s="117"/>
    </row>
    <row r="593" spans="1:11" s="56" customFormat="1" ht="16.5" customHeight="1">
      <c r="A593" s="252"/>
      <c r="B593" s="252"/>
      <c r="C593" s="217"/>
      <c r="D593" s="245"/>
      <c r="E593" s="246"/>
      <c r="F593" s="246"/>
      <c r="G593" s="378"/>
      <c r="H593" s="382"/>
      <c r="J593" s="117"/>
      <c r="K593" s="117"/>
    </row>
    <row r="594" spans="1:11" s="56" customFormat="1" ht="16.5" customHeight="1">
      <c r="A594" s="356"/>
      <c r="B594" s="356"/>
      <c r="C594" s="373"/>
      <c r="D594" s="302"/>
      <c r="E594" s="359"/>
      <c r="F594" s="314"/>
      <c r="G594" s="391"/>
      <c r="H594" s="384"/>
      <c r="J594" s="117"/>
      <c r="K594" s="117"/>
    </row>
    <row r="595" spans="1:11" s="56" customFormat="1" ht="16.5" customHeight="1">
      <c r="A595" s="252"/>
      <c r="B595" s="252"/>
      <c r="C595" s="217"/>
      <c r="D595" s="245"/>
      <c r="E595" s="246"/>
      <c r="F595" s="246"/>
      <c r="G595" s="381"/>
      <c r="H595" s="382"/>
      <c r="J595" s="117"/>
      <c r="K595" s="117"/>
    </row>
    <row r="596" spans="1:11" s="56" customFormat="1" ht="16.5" customHeight="1">
      <c r="A596" s="356"/>
      <c r="B596" s="356"/>
      <c r="C596" s="373"/>
      <c r="D596" s="302"/>
      <c r="E596" s="359"/>
      <c r="F596" s="314"/>
      <c r="G596" s="383"/>
      <c r="H596" s="384"/>
      <c r="J596" s="117"/>
      <c r="K596" s="117"/>
    </row>
    <row r="597" spans="1:11" s="56" customFormat="1" ht="16.5" customHeight="1">
      <c r="A597" s="252"/>
      <c r="B597" s="252"/>
      <c r="C597" s="217"/>
      <c r="D597" s="245"/>
      <c r="E597" s="246"/>
      <c r="F597" s="246"/>
      <c r="G597" s="381"/>
      <c r="H597" s="382"/>
      <c r="J597" s="117"/>
      <c r="K597" s="117"/>
    </row>
    <row r="598" spans="1:11" s="56" customFormat="1" ht="16.5" customHeight="1">
      <c r="A598" s="356"/>
      <c r="B598" s="356"/>
      <c r="C598" s="373"/>
      <c r="D598" s="302"/>
      <c r="E598" s="359"/>
      <c r="F598" s="314"/>
      <c r="G598" s="383"/>
      <c r="H598" s="384"/>
      <c r="J598" s="117"/>
      <c r="K598" s="117"/>
    </row>
    <row r="599" spans="1:11" s="56" customFormat="1" ht="16.5" customHeight="1">
      <c r="A599" s="252"/>
      <c r="B599" s="252"/>
      <c r="C599" s="217"/>
      <c r="D599" s="245"/>
      <c r="E599" s="246"/>
      <c r="F599" s="246"/>
      <c r="G599" s="381"/>
      <c r="H599" s="382"/>
      <c r="J599" s="117"/>
      <c r="K599" s="117"/>
    </row>
    <row r="600" spans="1:11" s="56" customFormat="1" ht="16.5" customHeight="1">
      <c r="A600" s="356"/>
      <c r="B600" s="356"/>
      <c r="C600" s="373"/>
      <c r="D600" s="302"/>
      <c r="E600" s="359"/>
      <c r="F600" s="314"/>
      <c r="G600" s="383"/>
      <c r="H600" s="384"/>
      <c r="J600" s="117"/>
      <c r="K600" s="117"/>
    </row>
    <row r="601" spans="1:11" s="56" customFormat="1" ht="16.5" customHeight="1">
      <c r="A601" s="252"/>
      <c r="B601" s="252"/>
      <c r="C601" s="217"/>
      <c r="D601" s="245"/>
      <c r="E601" s="246"/>
      <c r="F601" s="246"/>
      <c r="G601" s="381"/>
      <c r="H601" s="382"/>
      <c r="J601" s="117"/>
      <c r="K601" s="117"/>
    </row>
    <row r="602" spans="1:11" s="56" customFormat="1" ht="16.5" customHeight="1">
      <c r="A602" s="356"/>
      <c r="B602" s="356"/>
      <c r="C602" s="373"/>
      <c r="D602" s="302"/>
      <c r="E602" s="359"/>
      <c r="F602" s="314"/>
      <c r="G602" s="383"/>
      <c r="H602" s="384"/>
      <c r="J602" s="117"/>
      <c r="K602" s="117"/>
    </row>
    <row r="603" spans="1:11" s="56" customFormat="1" ht="16.5" customHeight="1">
      <c r="A603" s="130" t="s">
        <v>32</v>
      </c>
      <c r="B603" s="130"/>
      <c r="C603" s="131"/>
      <c r="D603" s="119"/>
      <c r="E603" s="222"/>
      <c r="F603" s="222"/>
      <c r="G603" s="443"/>
      <c r="H603" s="242"/>
      <c r="J603" s="117"/>
      <c r="K603" s="117"/>
    </row>
    <row r="604" spans="1:11" s="56" customFormat="1" ht="16.5" customHeight="1">
      <c r="A604" s="444" t="s">
        <v>276</v>
      </c>
      <c r="B604" s="305"/>
      <c r="C604" s="299"/>
      <c r="D604" s="364"/>
      <c r="E604" s="445"/>
      <c r="F604" s="445"/>
      <c r="G604" s="304"/>
      <c r="H604" s="308"/>
      <c r="J604" s="117"/>
      <c r="K604" s="117"/>
    </row>
    <row r="605" spans="1:11" s="56" customFormat="1" ht="16.5" customHeight="1">
      <c r="A605" s="122"/>
      <c r="B605" s="122"/>
      <c r="C605" s="131"/>
      <c r="D605" s="119"/>
      <c r="E605" s="224"/>
      <c r="F605" s="224"/>
      <c r="G605" s="140"/>
      <c r="H605" s="446"/>
      <c r="J605" s="117"/>
      <c r="K605" s="117"/>
    </row>
    <row r="606" spans="1:11" s="56" customFormat="1" ht="16.5" customHeight="1">
      <c r="A606" s="447" t="s">
        <v>277</v>
      </c>
      <c r="B606" s="448"/>
      <c r="C606" s="299" t="s">
        <v>43</v>
      </c>
      <c r="D606" s="364">
        <v>1</v>
      </c>
      <c r="E606" s="415"/>
      <c r="F606" s="303"/>
      <c r="G606" s="304"/>
      <c r="H606" s="449"/>
      <c r="J606" s="117"/>
      <c r="K606" s="117"/>
    </row>
    <row r="607" spans="1:11" s="56" customFormat="1" ht="16.5" customHeight="1">
      <c r="A607" s="122"/>
      <c r="B607" s="122"/>
      <c r="C607" s="131"/>
      <c r="D607" s="119"/>
      <c r="E607" s="224"/>
      <c r="F607" s="224"/>
      <c r="G607" s="140"/>
      <c r="H607" s="446"/>
      <c r="J607" s="117"/>
      <c r="K607" s="117"/>
    </row>
    <row r="608" spans="1:11" s="56" customFormat="1" ht="16.5" customHeight="1">
      <c r="A608" s="447" t="s">
        <v>278</v>
      </c>
      <c r="B608" s="448"/>
      <c r="C608" s="299" t="s">
        <v>43</v>
      </c>
      <c r="D608" s="364">
        <v>1</v>
      </c>
      <c r="E608" s="415"/>
      <c r="F608" s="303"/>
      <c r="G608" s="304"/>
      <c r="H608" s="449"/>
      <c r="J608" s="117"/>
      <c r="K608" s="117"/>
    </row>
    <row r="609" spans="1:11" s="56" customFormat="1" ht="16.5" customHeight="1">
      <c r="A609" s="122"/>
      <c r="B609" s="122"/>
      <c r="C609" s="131"/>
      <c r="D609" s="119"/>
      <c r="E609" s="224"/>
      <c r="F609" s="224"/>
      <c r="G609" s="140"/>
      <c r="H609" s="446"/>
      <c r="J609" s="117"/>
      <c r="K609" s="117"/>
    </row>
    <row r="610" spans="1:11" s="56" customFormat="1" ht="16.5" customHeight="1">
      <c r="A610" s="447" t="s">
        <v>44</v>
      </c>
      <c r="B610" s="448"/>
      <c r="C610" s="299"/>
      <c r="D610" s="364"/>
      <c r="E610" s="415"/>
      <c r="F610" s="303"/>
      <c r="G610" s="304"/>
      <c r="H610" s="449"/>
      <c r="J610" s="117"/>
      <c r="K610" s="117"/>
    </row>
    <row r="611" spans="1:11" s="56" customFormat="1" ht="16.5" customHeight="1">
      <c r="A611" s="122"/>
      <c r="B611" s="122"/>
      <c r="C611" s="131"/>
      <c r="D611" s="119"/>
      <c r="E611" s="224"/>
      <c r="F611" s="224"/>
      <c r="G611" s="140"/>
      <c r="H611" s="446"/>
      <c r="J611" s="117"/>
      <c r="K611" s="117"/>
    </row>
    <row r="612" spans="1:11" s="56" customFormat="1" ht="16.5" customHeight="1">
      <c r="A612" s="447"/>
      <c r="B612" s="448"/>
      <c r="C612" s="299"/>
      <c r="D612" s="364"/>
      <c r="E612" s="415"/>
      <c r="F612" s="303"/>
      <c r="G612" s="304"/>
      <c r="H612" s="449"/>
      <c r="J612" s="117"/>
      <c r="K612" s="117"/>
    </row>
    <row r="613" spans="1:11" s="56" customFormat="1" ht="16.5" customHeight="1">
      <c r="A613" s="122"/>
      <c r="B613" s="122"/>
      <c r="C613" s="131"/>
      <c r="D613" s="119"/>
      <c r="E613" s="224"/>
      <c r="F613" s="224"/>
      <c r="G613" s="140"/>
      <c r="H613" s="446"/>
      <c r="J613" s="117"/>
      <c r="K613" s="117"/>
    </row>
    <row r="614" spans="1:11" s="56" customFormat="1" ht="16.5" customHeight="1">
      <c r="A614" s="447"/>
      <c r="B614" s="448"/>
      <c r="C614" s="299"/>
      <c r="D614" s="364"/>
      <c r="E614" s="415"/>
      <c r="F614" s="303"/>
      <c r="G614" s="304"/>
      <c r="H614" s="449"/>
      <c r="J614" s="117"/>
      <c r="K614" s="117"/>
    </row>
    <row r="615" spans="1:11" s="56" customFormat="1" ht="16.5" customHeight="1">
      <c r="A615" s="122"/>
      <c r="B615" s="122"/>
      <c r="C615" s="131"/>
      <c r="D615" s="119"/>
      <c r="E615" s="224"/>
      <c r="F615" s="224"/>
      <c r="G615" s="140"/>
      <c r="H615" s="446"/>
      <c r="J615" s="117"/>
      <c r="K615" s="117"/>
    </row>
    <row r="616" spans="1:11" s="56" customFormat="1" ht="16.5" customHeight="1">
      <c r="A616" s="447"/>
      <c r="B616" s="448"/>
      <c r="C616" s="299"/>
      <c r="D616" s="364"/>
      <c r="E616" s="415"/>
      <c r="F616" s="303"/>
      <c r="G616" s="304"/>
      <c r="H616" s="449"/>
      <c r="J616" s="117"/>
      <c r="K616" s="117"/>
    </row>
    <row r="617" spans="1:11" s="56" customFormat="1" ht="16.5" customHeight="1">
      <c r="A617" s="122"/>
      <c r="B617" s="122"/>
      <c r="C617" s="131"/>
      <c r="D617" s="119"/>
      <c r="E617" s="224"/>
      <c r="F617" s="224"/>
      <c r="G617" s="140"/>
      <c r="H617" s="446"/>
      <c r="J617" s="117"/>
      <c r="K617" s="117"/>
    </row>
    <row r="618" spans="1:11" s="56" customFormat="1" ht="16.5" customHeight="1">
      <c r="A618" s="447"/>
      <c r="B618" s="448"/>
      <c r="C618" s="299"/>
      <c r="D618" s="364"/>
      <c r="E618" s="415"/>
      <c r="F618" s="303"/>
      <c r="G618" s="304"/>
      <c r="H618" s="449"/>
      <c r="J618" s="117"/>
      <c r="K618" s="117"/>
    </row>
    <row r="619" spans="1:11" s="56" customFormat="1" ht="16.5" customHeight="1">
      <c r="A619" s="122"/>
      <c r="B619" s="122"/>
      <c r="C619" s="131"/>
      <c r="D619" s="119"/>
      <c r="E619" s="224"/>
      <c r="F619" s="224"/>
      <c r="G619" s="140"/>
      <c r="H619" s="446"/>
      <c r="J619" s="117"/>
      <c r="K619" s="117"/>
    </row>
    <row r="620" spans="1:11" s="56" customFormat="1" ht="16.5" customHeight="1">
      <c r="A620" s="447"/>
      <c r="B620" s="448"/>
      <c r="C620" s="299"/>
      <c r="D620" s="364"/>
      <c r="E620" s="415"/>
      <c r="F620" s="303"/>
      <c r="G620" s="304"/>
      <c r="H620" s="449"/>
      <c r="J620" s="117"/>
      <c r="K620" s="117"/>
    </row>
    <row r="621" spans="1:11" s="56" customFormat="1" ht="16.5" customHeight="1">
      <c r="A621" s="122"/>
      <c r="B621" s="122"/>
      <c r="C621" s="131"/>
      <c r="D621" s="119"/>
      <c r="E621" s="222"/>
      <c r="F621" s="222"/>
      <c r="G621" s="140"/>
      <c r="H621" s="446"/>
      <c r="J621" s="117"/>
      <c r="K621" s="117"/>
    </row>
    <row r="622" spans="1:11" s="56" customFormat="1" ht="16.5" customHeight="1">
      <c r="A622" s="447"/>
      <c r="B622" s="448"/>
      <c r="C622" s="299"/>
      <c r="D622" s="364"/>
      <c r="E622" s="415"/>
      <c r="F622" s="303"/>
      <c r="G622" s="304"/>
      <c r="H622" s="449"/>
      <c r="J622" s="117"/>
      <c r="K622" s="117"/>
    </row>
    <row r="623" spans="1:11" s="56" customFormat="1" ht="16.5" customHeight="1">
      <c r="A623" s="122"/>
      <c r="B623" s="122"/>
      <c r="C623" s="131"/>
      <c r="D623" s="119"/>
      <c r="E623" s="224"/>
      <c r="F623" s="224"/>
      <c r="G623" s="140"/>
      <c r="H623" s="446"/>
      <c r="J623" s="117"/>
      <c r="K623" s="117"/>
    </row>
    <row r="624" spans="1:11" s="56" customFormat="1" ht="16.5" customHeight="1">
      <c r="A624" s="447"/>
      <c r="B624" s="448"/>
      <c r="C624" s="299"/>
      <c r="D624" s="364"/>
      <c r="E624" s="415"/>
      <c r="F624" s="303"/>
      <c r="G624" s="304"/>
      <c r="H624" s="449"/>
      <c r="J624" s="117"/>
      <c r="K624" s="117"/>
    </row>
    <row r="625" spans="1:11" s="56" customFormat="1" ht="16.5" customHeight="1">
      <c r="A625" s="122"/>
      <c r="B625" s="122"/>
      <c r="C625" s="131"/>
      <c r="D625" s="119"/>
      <c r="E625" s="224"/>
      <c r="F625" s="224"/>
      <c r="G625" s="140"/>
      <c r="H625" s="446"/>
      <c r="J625" s="117"/>
      <c r="K625" s="117"/>
    </row>
    <row r="626" spans="1:11" s="56" customFormat="1" ht="16.5" customHeight="1">
      <c r="A626" s="447"/>
      <c r="B626" s="448"/>
      <c r="C626" s="299"/>
      <c r="D626" s="364"/>
      <c r="E626" s="415"/>
      <c r="F626" s="303"/>
      <c r="G626" s="304"/>
      <c r="H626" s="449"/>
      <c r="J626" s="117"/>
      <c r="K626" s="117"/>
    </row>
    <row r="627" spans="1:11" s="56" customFormat="1" ht="16.5" customHeight="1">
      <c r="A627" s="122"/>
      <c r="B627" s="122"/>
      <c r="C627" s="131"/>
      <c r="D627" s="119"/>
      <c r="E627" s="224"/>
      <c r="F627" s="224"/>
      <c r="G627" s="140"/>
      <c r="H627" s="446"/>
      <c r="J627" s="117"/>
      <c r="K627" s="117"/>
    </row>
    <row r="628" spans="1:11" s="56" customFormat="1" ht="16.5" customHeight="1">
      <c r="A628" s="447"/>
      <c r="B628" s="448"/>
      <c r="C628" s="299"/>
      <c r="D628" s="364"/>
      <c r="E628" s="415"/>
      <c r="F628" s="303"/>
      <c r="G628" s="304"/>
      <c r="H628" s="449"/>
      <c r="J628" s="117"/>
      <c r="K628" s="117"/>
    </row>
    <row r="629" spans="1:11" s="56" customFormat="1" ht="16.5" customHeight="1">
      <c r="A629" s="122"/>
      <c r="B629" s="122"/>
      <c r="C629" s="131"/>
      <c r="D629" s="119"/>
      <c r="E629" s="224"/>
      <c r="F629" s="224"/>
      <c r="G629" s="140"/>
      <c r="H629" s="446"/>
      <c r="J629" s="117"/>
      <c r="K629" s="117"/>
    </row>
    <row r="630" spans="1:11" s="56" customFormat="1" ht="16.5" customHeight="1">
      <c r="A630" s="447"/>
      <c r="B630" s="448"/>
      <c r="C630" s="299"/>
      <c r="D630" s="364"/>
      <c r="E630" s="415"/>
      <c r="F630" s="303"/>
      <c r="G630" s="304"/>
      <c r="H630" s="449"/>
      <c r="J630" s="117"/>
      <c r="K630" s="117"/>
    </row>
    <row r="631" spans="1:11" s="56" customFormat="1" ht="16.5" customHeight="1">
      <c r="A631" s="122"/>
      <c r="B631" s="122"/>
      <c r="C631" s="131"/>
      <c r="D631" s="119"/>
      <c r="E631" s="224"/>
      <c r="F631" s="224"/>
      <c r="G631" s="140"/>
      <c r="H631" s="446"/>
      <c r="J631" s="117"/>
      <c r="K631" s="117"/>
    </row>
    <row r="632" spans="1:11" s="56" customFormat="1" ht="16.5" customHeight="1">
      <c r="A632" s="447"/>
      <c r="B632" s="448"/>
      <c r="C632" s="299"/>
      <c r="D632" s="364"/>
      <c r="E632" s="415"/>
      <c r="F632" s="303"/>
      <c r="G632" s="304"/>
      <c r="H632" s="449"/>
      <c r="J632" s="117"/>
      <c r="K632" s="117"/>
    </row>
    <row r="633" spans="1:11" s="56" customFormat="1" ht="16.5" customHeight="1">
      <c r="A633" s="122"/>
      <c r="B633" s="122"/>
      <c r="C633" s="131"/>
      <c r="D633" s="119"/>
      <c r="E633" s="224"/>
      <c r="F633" s="224"/>
      <c r="G633" s="140"/>
      <c r="H633" s="446"/>
      <c r="J633" s="117"/>
      <c r="K633" s="117"/>
    </row>
    <row r="634" spans="1:11" s="56" customFormat="1" ht="16.5" customHeight="1">
      <c r="A634" s="447" t="s">
        <v>279</v>
      </c>
      <c r="B634" s="448"/>
      <c r="C634" s="299"/>
      <c r="D634" s="364"/>
      <c r="E634" s="415"/>
      <c r="F634" s="303"/>
      <c r="G634" s="304"/>
      <c r="H634" s="449"/>
      <c r="J634" s="117"/>
      <c r="K634" s="117"/>
    </row>
    <row r="635" spans="1:11" s="56" customFormat="1" ht="16.5" customHeight="1">
      <c r="A635" s="394"/>
      <c r="B635" s="394" t="s">
        <v>280</v>
      </c>
      <c r="C635" s="131"/>
      <c r="D635" s="245"/>
      <c r="E635" s="245"/>
      <c r="F635" s="246"/>
      <c r="G635" s="140"/>
      <c r="H635" s="450"/>
      <c r="J635" s="117"/>
      <c r="K635" s="117"/>
    </row>
    <row r="636" spans="1:11" s="56" customFormat="1" ht="16.5" customHeight="1">
      <c r="A636" s="396" t="s">
        <v>281</v>
      </c>
      <c r="B636" s="396" t="s">
        <v>282</v>
      </c>
      <c r="C636" s="301" t="s">
        <v>83</v>
      </c>
      <c r="D636" s="302">
        <v>1</v>
      </c>
      <c r="E636" s="302"/>
      <c r="F636" s="303"/>
      <c r="G636" s="304"/>
      <c r="H636" s="449"/>
      <c r="J636" s="117"/>
      <c r="K636" s="117"/>
    </row>
    <row r="637" spans="1:11" s="56" customFormat="1" ht="16.5" customHeight="1">
      <c r="A637" s="122"/>
      <c r="B637" s="394"/>
      <c r="C637" s="155"/>
      <c r="D637" s="245"/>
      <c r="E637" s="246"/>
      <c r="F637" s="224"/>
      <c r="G637" s="381"/>
      <c r="H637" s="393"/>
      <c r="J637" s="117"/>
      <c r="K637" s="117"/>
    </row>
    <row r="638" spans="1:11" s="56" customFormat="1" ht="16.5" customHeight="1">
      <c r="A638" s="433" t="s">
        <v>231</v>
      </c>
      <c r="B638" s="396" t="s">
        <v>283</v>
      </c>
      <c r="C638" s="301" t="s">
        <v>130</v>
      </c>
      <c r="D638" s="434">
        <v>2763</v>
      </c>
      <c r="E638" s="359"/>
      <c r="F638" s="303"/>
      <c r="G638" s="383"/>
      <c r="H638" s="392"/>
      <c r="J638" s="117"/>
      <c r="K638" s="117"/>
    </row>
    <row r="639" spans="1:11" s="56" customFormat="1" ht="16.5" customHeight="1">
      <c r="A639" s="394"/>
      <c r="B639" s="394" t="s">
        <v>284</v>
      </c>
      <c r="C639" s="155"/>
      <c r="D639" s="245"/>
      <c r="E639" s="246"/>
      <c r="F639" s="224"/>
      <c r="G639" s="419"/>
      <c r="H639" s="432"/>
      <c r="J639" s="117"/>
      <c r="K639" s="117"/>
    </row>
    <row r="640" spans="1:11" s="56" customFormat="1" ht="16.5" customHeight="1">
      <c r="A640" s="396" t="s">
        <v>160</v>
      </c>
      <c r="B640" s="396" t="s">
        <v>285</v>
      </c>
      <c r="C640" s="301" t="s">
        <v>130</v>
      </c>
      <c r="D640" s="434">
        <v>2763</v>
      </c>
      <c r="E640" s="318"/>
      <c r="F640" s="303"/>
      <c r="G640" s="411"/>
      <c r="H640" s="412"/>
      <c r="J640" s="117"/>
      <c r="K640" s="117"/>
    </row>
    <row r="641" spans="1:11" s="56" customFormat="1" ht="16.5" customHeight="1">
      <c r="A641" s="146"/>
      <c r="B641" s="146"/>
      <c r="C641" s="155"/>
      <c r="D641" s="245"/>
      <c r="E641" s="246"/>
      <c r="F641" s="224"/>
      <c r="G641" s="419"/>
      <c r="H641" s="408"/>
      <c r="J641" s="117"/>
      <c r="K641" s="117"/>
    </row>
    <row r="642" spans="1:11" s="56" customFormat="1" ht="16.5" customHeight="1">
      <c r="A642" s="300" t="s">
        <v>236</v>
      </c>
      <c r="B642" s="300"/>
      <c r="C642" s="301" t="s">
        <v>83</v>
      </c>
      <c r="D642" s="302">
        <v>1</v>
      </c>
      <c r="E642" s="359"/>
      <c r="F642" s="303"/>
      <c r="G642" s="411"/>
      <c r="H642" s="412"/>
      <c r="J642" s="117"/>
      <c r="K642" s="117"/>
    </row>
    <row r="643" spans="1:11" s="56" customFormat="1" ht="16.5" customHeight="1">
      <c r="A643" s="146"/>
      <c r="B643" s="146"/>
      <c r="C643" s="155"/>
      <c r="D643" s="245"/>
      <c r="E643" s="246"/>
      <c r="F643" s="224"/>
      <c r="G643" s="419"/>
      <c r="H643" s="408"/>
      <c r="J643" s="117"/>
      <c r="K643" s="117"/>
    </row>
    <row r="644" spans="1:11" s="56" customFormat="1" ht="16.5" customHeight="1">
      <c r="A644" s="300" t="s">
        <v>237</v>
      </c>
      <c r="B644" s="300"/>
      <c r="C644" s="301" t="s">
        <v>83</v>
      </c>
      <c r="D644" s="302">
        <v>1</v>
      </c>
      <c r="E644" s="359"/>
      <c r="F644" s="303"/>
      <c r="G644" s="411"/>
      <c r="H644" s="412"/>
      <c r="J644" s="117"/>
      <c r="K644" s="117"/>
    </row>
    <row r="645" spans="1:11" s="56" customFormat="1" ht="16.5" customHeight="1">
      <c r="A645" s="146"/>
      <c r="B645" s="146"/>
      <c r="C645" s="155"/>
      <c r="D645" s="245"/>
      <c r="E645" s="246"/>
      <c r="F645" s="224"/>
      <c r="G645" s="419"/>
      <c r="H645" s="408"/>
      <c r="J645" s="117"/>
      <c r="K645" s="117"/>
    </row>
    <row r="646" spans="1:11" s="56" customFormat="1" ht="16.5" customHeight="1">
      <c r="A646" s="300" t="s">
        <v>238</v>
      </c>
      <c r="B646" s="300"/>
      <c r="C646" s="301" t="s">
        <v>83</v>
      </c>
      <c r="D646" s="302">
        <v>1</v>
      </c>
      <c r="E646" s="359"/>
      <c r="F646" s="303"/>
      <c r="G646" s="411"/>
      <c r="H646" s="412"/>
      <c r="J646" s="117"/>
      <c r="K646" s="117"/>
    </row>
    <row r="647" spans="1:11" s="56" customFormat="1" ht="16.5" customHeight="1">
      <c r="A647" s="146"/>
      <c r="B647" s="146"/>
      <c r="C647" s="155"/>
      <c r="D647" s="245"/>
      <c r="E647" s="246"/>
      <c r="F647" s="246"/>
      <c r="G647" s="419"/>
      <c r="H647" s="408"/>
      <c r="J647" s="117"/>
      <c r="K647" s="117"/>
    </row>
    <row r="648" spans="1:11" s="56" customFormat="1" ht="16.5" customHeight="1">
      <c r="A648" s="300" t="s">
        <v>93</v>
      </c>
      <c r="B648" s="300"/>
      <c r="C648" s="301"/>
      <c r="D648" s="302"/>
      <c r="E648" s="359"/>
      <c r="F648" s="314"/>
      <c r="G648" s="304"/>
      <c r="H648" s="449"/>
      <c r="J648" s="117"/>
      <c r="K648" s="117"/>
    </row>
    <row r="649" spans="1:11" s="56" customFormat="1" ht="16.5" customHeight="1">
      <c r="A649" s="122"/>
      <c r="B649" s="122"/>
      <c r="C649" s="131"/>
      <c r="D649" s="119"/>
      <c r="E649" s="224"/>
      <c r="F649" s="224"/>
      <c r="G649" s="140"/>
      <c r="H649" s="446"/>
      <c r="J649" s="117"/>
      <c r="K649" s="117"/>
    </row>
    <row r="650" spans="1:11" s="56" customFormat="1" ht="16.5" customHeight="1">
      <c r="A650" s="447"/>
      <c r="B650" s="448"/>
      <c r="C650" s="299"/>
      <c r="D650" s="364"/>
      <c r="E650" s="415"/>
      <c r="F650" s="303"/>
      <c r="G650" s="304"/>
      <c r="H650" s="449"/>
      <c r="J650" s="117"/>
      <c r="K650" s="117"/>
    </row>
    <row r="651" spans="1:11" s="56" customFormat="1" ht="16.5" customHeight="1">
      <c r="A651" s="122"/>
      <c r="B651" s="122"/>
      <c r="C651" s="131"/>
      <c r="D651" s="119"/>
      <c r="E651" s="224"/>
      <c r="F651" s="224"/>
      <c r="G651" s="140"/>
      <c r="H651" s="446"/>
      <c r="J651" s="117"/>
      <c r="K651" s="117"/>
    </row>
    <row r="652" spans="1:11" s="56" customFormat="1" ht="16.5" customHeight="1">
      <c r="A652" s="447"/>
      <c r="B652" s="448"/>
      <c r="C652" s="299"/>
      <c r="D652" s="364"/>
      <c r="E652" s="415"/>
      <c r="F652" s="303"/>
      <c r="G652" s="304"/>
      <c r="H652" s="449"/>
      <c r="J652" s="117"/>
      <c r="K652" s="117"/>
    </row>
    <row r="653" spans="1:11" s="56" customFormat="1" ht="16.5" customHeight="1">
      <c r="A653" s="122"/>
      <c r="B653" s="122"/>
      <c r="C653" s="131"/>
      <c r="D653" s="119"/>
      <c r="E653" s="224"/>
      <c r="F653" s="224"/>
      <c r="G653" s="140"/>
      <c r="H653" s="446"/>
      <c r="J653" s="117"/>
      <c r="K653" s="117"/>
    </row>
    <row r="654" spans="1:11" s="56" customFormat="1" ht="16.5" customHeight="1">
      <c r="A654" s="447"/>
      <c r="B654" s="448"/>
      <c r="C654" s="299"/>
      <c r="D654" s="364"/>
      <c r="E654" s="415"/>
      <c r="F654" s="303"/>
      <c r="G654" s="304"/>
      <c r="H654" s="449"/>
      <c r="J654" s="117"/>
      <c r="K654" s="117"/>
    </row>
    <row r="655" spans="1:11" s="56" customFormat="1" ht="16.5" customHeight="1">
      <c r="A655" s="122"/>
      <c r="B655" s="122"/>
      <c r="C655" s="131"/>
      <c r="D655" s="119"/>
      <c r="E655" s="224"/>
      <c r="F655" s="224"/>
      <c r="G655" s="140"/>
      <c r="H655" s="446"/>
      <c r="J655" s="117"/>
      <c r="K655" s="117"/>
    </row>
    <row r="656" spans="1:11" s="56" customFormat="1" ht="16.5" customHeight="1">
      <c r="A656" s="447"/>
      <c r="B656" s="448"/>
      <c r="C656" s="299"/>
      <c r="D656" s="364"/>
      <c r="E656" s="415"/>
      <c r="F656" s="303"/>
      <c r="G656" s="304"/>
      <c r="H656" s="449"/>
      <c r="J656" s="117"/>
      <c r="K656" s="117"/>
    </row>
    <row r="657" spans="1:11" s="56" customFormat="1" ht="16.5" customHeight="1">
      <c r="A657" s="122"/>
      <c r="B657" s="122"/>
      <c r="C657" s="131"/>
      <c r="D657" s="119"/>
      <c r="E657" s="224"/>
      <c r="F657" s="224"/>
      <c r="G657" s="140"/>
      <c r="H657" s="446"/>
      <c r="J657" s="117"/>
      <c r="K657" s="117"/>
    </row>
    <row r="658" spans="1:11" s="56" customFormat="1" ht="16.5" customHeight="1">
      <c r="A658" s="447"/>
      <c r="B658" s="448"/>
      <c r="C658" s="299"/>
      <c r="D658" s="364"/>
      <c r="E658" s="415"/>
      <c r="F658" s="303"/>
      <c r="G658" s="304"/>
      <c r="H658" s="449"/>
      <c r="J658" s="117"/>
      <c r="K658" s="117"/>
    </row>
    <row r="659" spans="1:11" s="56" customFormat="1" ht="16.5" customHeight="1">
      <c r="A659" s="122"/>
      <c r="B659" s="122"/>
      <c r="C659" s="131"/>
      <c r="D659" s="119"/>
      <c r="E659" s="224"/>
      <c r="F659" s="224"/>
      <c r="G659" s="140"/>
      <c r="H659" s="446"/>
      <c r="J659" s="117"/>
      <c r="K659" s="117"/>
    </row>
    <row r="660" spans="1:11" s="56" customFormat="1" ht="16.5" customHeight="1">
      <c r="A660" s="447"/>
      <c r="B660" s="448"/>
      <c r="C660" s="299"/>
      <c r="D660" s="364"/>
      <c r="E660" s="415"/>
      <c r="F660" s="303"/>
      <c r="G660" s="304"/>
      <c r="H660" s="449"/>
      <c r="J660" s="117"/>
      <c r="K660" s="117"/>
    </row>
    <row r="661" spans="1:11" s="56" customFormat="1" ht="16.5" customHeight="1">
      <c r="A661" s="122"/>
      <c r="B661" s="122"/>
      <c r="C661" s="131"/>
      <c r="D661" s="119"/>
      <c r="E661" s="224"/>
      <c r="F661" s="224"/>
      <c r="G661" s="140"/>
      <c r="H661" s="446"/>
      <c r="J661" s="117"/>
      <c r="K661" s="117"/>
    </row>
    <row r="662" spans="1:11" s="56" customFormat="1" ht="16.5" customHeight="1">
      <c r="A662" s="447"/>
      <c r="B662" s="448"/>
      <c r="C662" s="299"/>
      <c r="D662" s="364"/>
      <c r="E662" s="415"/>
      <c r="F662" s="303"/>
      <c r="G662" s="304"/>
      <c r="H662" s="449"/>
      <c r="J662" s="117"/>
      <c r="K662" s="117"/>
    </row>
    <row r="663" spans="1:11" s="56" customFormat="1" ht="16.5" customHeight="1">
      <c r="A663" s="130" t="s">
        <v>32</v>
      </c>
      <c r="B663" s="130"/>
      <c r="C663" s="131"/>
      <c r="D663" s="119"/>
      <c r="E663" s="222"/>
      <c r="F663" s="224"/>
      <c r="G663" s="438"/>
      <c r="H663" s="439"/>
      <c r="J663" s="117"/>
      <c r="K663" s="117"/>
    </row>
    <row r="664" spans="1:11" s="56" customFormat="1" ht="16.5" customHeight="1">
      <c r="A664" s="433" t="s">
        <v>286</v>
      </c>
      <c r="B664" s="305"/>
      <c r="C664" s="299"/>
      <c r="D664" s="364"/>
      <c r="E664" s="445"/>
      <c r="F664" s="445"/>
      <c r="G664" s="411"/>
      <c r="H664" s="431"/>
      <c r="J664" s="117"/>
      <c r="K664" s="117"/>
    </row>
    <row r="665" spans="1:11" s="56" customFormat="1" ht="16.5" customHeight="1">
      <c r="A665" s="394"/>
      <c r="B665" s="451" t="s">
        <v>287</v>
      </c>
      <c r="C665" s="131"/>
      <c r="D665" s="245"/>
      <c r="E665" s="245"/>
      <c r="F665" s="246"/>
      <c r="G665" s="419"/>
      <c r="H665" s="408"/>
      <c r="J665" s="117"/>
      <c r="K665" s="117"/>
    </row>
    <row r="666" spans="1:11" s="56" customFormat="1" ht="16.5" customHeight="1">
      <c r="A666" s="396" t="s">
        <v>288</v>
      </c>
      <c r="B666" s="396"/>
      <c r="C666" s="301" t="s">
        <v>83</v>
      </c>
      <c r="D666" s="301"/>
      <c r="E666" s="302"/>
      <c r="F666" s="452"/>
      <c r="G666" s="411"/>
      <c r="H666" s="412"/>
      <c r="J666" s="117"/>
      <c r="K666" s="117"/>
    </row>
    <row r="667" spans="1:11" s="56" customFormat="1" ht="16.5" customHeight="1">
      <c r="A667" s="122"/>
      <c r="B667" s="453"/>
      <c r="C667" s="143"/>
      <c r="D667" s="245"/>
      <c r="E667" s="246"/>
      <c r="F667" s="222"/>
      <c r="G667" s="454"/>
      <c r="H667" s="455"/>
      <c r="J667" s="117"/>
      <c r="K667" s="117"/>
    </row>
    <row r="668" spans="1:11" s="56" customFormat="1" ht="16.5" customHeight="1">
      <c r="A668" s="433" t="s">
        <v>231</v>
      </c>
      <c r="B668" s="396" t="s">
        <v>283</v>
      </c>
      <c r="C668" s="301" t="s">
        <v>130</v>
      </c>
      <c r="D668" s="302">
        <v>66.8</v>
      </c>
      <c r="E668" s="359"/>
      <c r="F668" s="303"/>
      <c r="G668" s="456"/>
      <c r="H668" s="457"/>
      <c r="J668" s="117"/>
      <c r="K668" s="117"/>
    </row>
    <row r="669" spans="1:11" s="56" customFormat="1" ht="16.5" customHeight="1">
      <c r="A669" s="394"/>
      <c r="B669" s="394" t="s">
        <v>284</v>
      </c>
      <c r="C669" s="155"/>
      <c r="D669" s="245"/>
      <c r="E669" s="246"/>
      <c r="F669" s="224"/>
      <c r="G669" s="419"/>
      <c r="H669" s="432"/>
      <c r="J669" s="117"/>
      <c r="K669" s="117"/>
    </row>
    <row r="670" spans="1:11" s="56" customFormat="1" ht="16.5" customHeight="1">
      <c r="A670" s="396" t="s">
        <v>160</v>
      </c>
      <c r="B670" s="396" t="s">
        <v>285</v>
      </c>
      <c r="C670" s="301" t="s">
        <v>130</v>
      </c>
      <c r="D670" s="302">
        <v>66.8</v>
      </c>
      <c r="E670" s="359"/>
      <c r="F670" s="303"/>
      <c r="G670" s="411"/>
      <c r="H670" s="412"/>
      <c r="J670" s="117"/>
      <c r="K670" s="117"/>
    </row>
    <row r="671" spans="1:11" s="56" customFormat="1" ht="16.5" customHeight="1">
      <c r="A671" s="146"/>
      <c r="B671" s="146"/>
      <c r="C671" s="155"/>
      <c r="D671" s="245"/>
      <c r="E671" s="246"/>
      <c r="F671" s="224"/>
      <c r="G671" s="419"/>
      <c r="H671" s="408"/>
      <c r="J671" s="117"/>
      <c r="K671" s="117"/>
    </row>
    <row r="672" spans="1:11" s="56" customFormat="1" ht="16.5" customHeight="1">
      <c r="A672" s="300" t="s">
        <v>236</v>
      </c>
      <c r="B672" s="300"/>
      <c r="C672" s="301" t="s">
        <v>83</v>
      </c>
      <c r="D672" s="302">
        <v>1</v>
      </c>
      <c r="E672" s="359"/>
      <c r="F672" s="303"/>
      <c r="G672" s="411"/>
      <c r="H672" s="412"/>
      <c r="J672" s="117"/>
      <c r="K672" s="117"/>
    </row>
    <row r="673" spans="1:11" s="56" customFormat="1" ht="16.5" customHeight="1">
      <c r="A673" s="146"/>
      <c r="B673" s="146"/>
      <c r="C673" s="155"/>
      <c r="D673" s="245"/>
      <c r="E673" s="246"/>
      <c r="F673" s="224"/>
      <c r="G673" s="419"/>
      <c r="H673" s="408"/>
      <c r="J673" s="117"/>
      <c r="K673" s="117"/>
    </row>
    <row r="674" spans="1:11" s="56" customFormat="1" ht="16.5" customHeight="1">
      <c r="A674" s="300" t="s">
        <v>237</v>
      </c>
      <c r="B674" s="300"/>
      <c r="C674" s="301" t="s">
        <v>83</v>
      </c>
      <c r="D674" s="302">
        <v>1</v>
      </c>
      <c r="E674" s="359"/>
      <c r="F674" s="303"/>
      <c r="G674" s="411"/>
      <c r="H674" s="412"/>
      <c r="J674" s="117"/>
      <c r="K674" s="117"/>
    </row>
    <row r="675" spans="1:11" s="56" customFormat="1" ht="16.5" customHeight="1">
      <c r="A675" s="146"/>
      <c r="B675" s="146"/>
      <c r="C675" s="155"/>
      <c r="D675" s="245"/>
      <c r="E675" s="246"/>
      <c r="F675" s="224"/>
      <c r="G675" s="419"/>
      <c r="H675" s="408"/>
      <c r="J675" s="117"/>
      <c r="K675" s="117"/>
    </row>
    <row r="676" spans="1:11" s="56" customFormat="1" ht="16.5" customHeight="1">
      <c r="A676" s="300" t="s">
        <v>238</v>
      </c>
      <c r="B676" s="300"/>
      <c r="C676" s="301" t="s">
        <v>83</v>
      </c>
      <c r="D676" s="302">
        <v>1</v>
      </c>
      <c r="E676" s="359"/>
      <c r="F676" s="303"/>
      <c r="G676" s="411"/>
      <c r="H676" s="412"/>
      <c r="J676" s="117"/>
      <c r="K676" s="117"/>
    </row>
    <row r="677" spans="1:11" s="56" customFormat="1" ht="16.5" customHeight="1">
      <c r="A677" s="146"/>
      <c r="B677" s="146"/>
      <c r="C677" s="155"/>
      <c r="D677" s="245"/>
      <c r="E677" s="246"/>
      <c r="F677" s="246"/>
      <c r="G677" s="419"/>
      <c r="H677" s="408"/>
      <c r="J677" s="117"/>
      <c r="K677" s="117"/>
    </row>
    <row r="678" spans="1:11" s="56" customFormat="1" ht="16.5" customHeight="1">
      <c r="A678" s="300" t="s">
        <v>93</v>
      </c>
      <c r="B678" s="300"/>
      <c r="C678" s="301"/>
      <c r="D678" s="302"/>
      <c r="E678" s="359"/>
      <c r="F678" s="314"/>
      <c r="G678" s="411"/>
      <c r="H678" s="412"/>
      <c r="J678" s="117"/>
      <c r="K678" s="117"/>
    </row>
    <row r="679" spans="1:11" s="56" customFormat="1" ht="16.5" customHeight="1">
      <c r="A679" s="122"/>
      <c r="B679" s="122"/>
      <c r="C679" s="131"/>
      <c r="D679" s="119"/>
      <c r="E679" s="224"/>
      <c r="F679" s="224"/>
      <c r="G679" s="419"/>
      <c r="H679" s="408"/>
      <c r="J679" s="117"/>
      <c r="K679" s="117"/>
    </row>
    <row r="680" spans="1:11" s="56" customFormat="1" ht="16.5" customHeight="1">
      <c r="A680" s="447"/>
      <c r="B680" s="448"/>
      <c r="C680" s="299"/>
      <c r="D680" s="364"/>
      <c r="E680" s="415"/>
      <c r="F680" s="303"/>
      <c r="G680" s="304"/>
      <c r="H680" s="449"/>
      <c r="J680" s="117"/>
      <c r="K680" s="117"/>
    </row>
    <row r="681" spans="1:11" s="56" customFormat="1" ht="16.5" customHeight="1">
      <c r="A681" s="122"/>
      <c r="B681" s="122"/>
      <c r="C681" s="131"/>
      <c r="D681" s="119"/>
      <c r="E681" s="224"/>
      <c r="F681" s="224"/>
      <c r="G681" s="140"/>
      <c r="H681" s="446"/>
      <c r="J681" s="117"/>
      <c r="K681" s="117"/>
    </row>
    <row r="682" spans="1:11" s="56" customFormat="1" ht="16.5" customHeight="1">
      <c r="A682" s="447"/>
      <c r="B682" s="448"/>
      <c r="C682" s="299"/>
      <c r="D682" s="364"/>
      <c r="E682" s="415"/>
      <c r="F682" s="303"/>
      <c r="G682" s="304"/>
      <c r="H682" s="449"/>
      <c r="J682" s="117"/>
      <c r="K682" s="117"/>
    </row>
    <row r="683" spans="1:11" s="56" customFormat="1" ht="16.5" customHeight="1">
      <c r="A683" s="122"/>
      <c r="B683" s="122"/>
      <c r="C683" s="131"/>
      <c r="D683" s="119"/>
      <c r="E683" s="224"/>
      <c r="F683" s="224"/>
      <c r="G683" s="140"/>
      <c r="H683" s="446"/>
      <c r="J683" s="117"/>
      <c r="K683" s="117"/>
    </row>
    <row r="684" spans="1:11" s="56" customFormat="1" ht="16.5" customHeight="1">
      <c r="A684" s="447"/>
      <c r="B684" s="448"/>
      <c r="C684" s="299"/>
      <c r="D684" s="364"/>
      <c r="E684" s="415"/>
      <c r="F684" s="303"/>
      <c r="G684" s="304"/>
      <c r="H684" s="449"/>
      <c r="J684" s="117"/>
      <c r="K684" s="117"/>
    </row>
    <row r="685" spans="1:11" s="56" customFormat="1" ht="16.5" customHeight="1">
      <c r="A685" s="122"/>
      <c r="B685" s="122"/>
      <c r="C685" s="131"/>
      <c r="D685" s="119"/>
      <c r="E685" s="224"/>
      <c r="F685" s="224"/>
      <c r="G685" s="140"/>
      <c r="H685" s="446"/>
      <c r="J685" s="117"/>
      <c r="K685" s="117"/>
    </row>
    <row r="686" spans="1:11" s="56" customFormat="1" ht="16.5" customHeight="1">
      <c r="A686" s="447"/>
      <c r="B686" s="448"/>
      <c r="C686" s="299"/>
      <c r="D686" s="364"/>
      <c r="E686" s="415"/>
      <c r="F686" s="303"/>
      <c r="G686" s="304"/>
      <c r="H686" s="449"/>
      <c r="J686" s="117"/>
      <c r="K686" s="117"/>
    </row>
    <row r="687" spans="1:11" s="56" customFormat="1" ht="16.5" customHeight="1">
      <c r="A687" s="122"/>
      <c r="B687" s="122"/>
      <c r="C687" s="131"/>
      <c r="D687" s="119"/>
      <c r="E687" s="224"/>
      <c r="F687" s="224"/>
      <c r="G687" s="140"/>
      <c r="H687" s="446"/>
      <c r="J687" s="117"/>
      <c r="K687" s="117"/>
    </row>
    <row r="688" spans="1:11" s="56" customFormat="1" ht="16.5" customHeight="1">
      <c r="A688" s="447"/>
      <c r="B688" s="448"/>
      <c r="C688" s="299"/>
      <c r="D688" s="364"/>
      <c r="E688" s="415"/>
      <c r="F688" s="303"/>
      <c r="G688" s="304"/>
      <c r="H688" s="449"/>
      <c r="J688" s="117"/>
      <c r="K688" s="117"/>
    </row>
    <row r="689" spans="1:11" s="56" customFormat="1" ht="16.5" customHeight="1">
      <c r="A689" s="122"/>
      <c r="B689" s="122"/>
      <c r="C689" s="131"/>
      <c r="D689" s="119"/>
      <c r="E689" s="224"/>
      <c r="F689" s="224"/>
      <c r="G689" s="140"/>
      <c r="H689" s="446"/>
      <c r="J689" s="117"/>
      <c r="K689" s="117"/>
    </row>
    <row r="690" spans="1:11" s="56" customFormat="1" ht="16.5" customHeight="1">
      <c r="A690" s="447"/>
      <c r="B690" s="448"/>
      <c r="C690" s="299"/>
      <c r="D690" s="364"/>
      <c r="E690" s="415"/>
      <c r="F690" s="303"/>
      <c r="G690" s="304"/>
      <c r="H690" s="449"/>
      <c r="J690" s="117"/>
      <c r="K690" s="117"/>
    </row>
    <row r="691" spans="1:11" s="56" customFormat="1" ht="16.5" customHeight="1">
      <c r="A691" s="122"/>
      <c r="B691" s="122"/>
      <c r="C691" s="131"/>
      <c r="D691" s="119"/>
      <c r="E691" s="224"/>
      <c r="F691" s="224"/>
      <c r="G691" s="140"/>
      <c r="H691" s="446"/>
      <c r="J691" s="117"/>
      <c r="K691" s="117"/>
    </row>
    <row r="692" spans="1:11" s="56" customFormat="1" ht="16.5" customHeight="1">
      <c r="A692" s="447"/>
      <c r="B692" s="448"/>
      <c r="C692" s="299"/>
      <c r="D692" s="364"/>
      <c r="E692" s="415"/>
      <c r="F692" s="303"/>
      <c r="G692" s="304"/>
      <c r="H692" s="449"/>
      <c r="J692" s="117"/>
      <c r="K692" s="117"/>
    </row>
    <row r="693" spans="1:11" s="56" customFormat="1" ht="16.5" customHeight="1">
      <c r="A693" s="458" t="s">
        <v>32</v>
      </c>
      <c r="B693" s="458"/>
      <c r="C693" s="459"/>
      <c r="D693" s="250"/>
      <c r="E693" s="224"/>
      <c r="F693" s="224"/>
      <c r="G693" s="438"/>
      <c r="H693" s="439"/>
      <c r="J693" s="117"/>
      <c r="K693" s="117"/>
    </row>
    <row r="694" spans="1:11" s="56" customFormat="1" ht="16.5" customHeight="1">
      <c r="A694" s="444" t="s">
        <v>289</v>
      </c>
      <c r="B694" s="305"/>
      <c r="C694" s="299"/>
      <c r="D694" s="364"/>
      <c r="E694" s="445"/>
      <c r="F694" s="445"/>
      <c r="G694" s="411"/>
      <c r="H694" s="431"/>
      <c r="J694" s="117"/>
      <c r="K694" s="117"/>
    </row>
    <row r="695" spans="1:11" s="56" customFormat="1" ht="16.5" customHeight="1">
      <c r="A695" s="146"/>
      <c r="B695" s="146"/>
      <c r="C695" s="155"/>
      <c r="D695" s="55"/>
      <c r="E695" s="218"/>
      <c r="F695" s="233"/>
      <c r="G695" s="460"/>
      <c r="H695" s="461"/>
      <c r="J695" s="117"/>
      <c r="K695" s="117"/>
    </row>
    <row r="696" spans="1:11" s="56" customFormat="1" ht="16.5" customHeight="1">
      <c r="A696" s="355" t="s">
        <v>290</v>
      </c>
      <c r="B696" s="300" t="s">
        <v>291</v>
      </c>
      <c r="C696" s="301" t="s">
        <v>292</v>
      </c>
      <c r="D696" s="302">
        <v>1</v>
      </c>
      <c r="E696" s="318"/>
      <c r="F696" s="314"/>
      <c r="G696" s="462"/>
      <c r="H696" s="463"/>
      <c r="J696" s="117"/>
      <c r="K696" s="117"/>
    </row>
    <row r="697" spans="1:11" s="56" customFormat="1" ht="16.5" customHeight="1">
      <c r="A697" s="146"/>
      <c r="B697" s="221"/>
      <c r="C697" s="143"/>
      <c r="D697" s="51"/>
      <c r="E697" s="218"/>
      <c r="F697" s="233"/>
      <c r="G697" s="460"/>
      <c r="H697" s="461"/>
      <c r="J697" s="117"/>
      <c r="K697" s="117"/>
    </row>
    <row r="698" spans="1:11" s="56" customFormat="1" ht="16.5" customHeight="1">
      <c r="A698" s="355" t="s">
        <v>293</v>
      </c>
      <c r="B698" s="300" t="s">
        <v>294</v>
      </c>
      <c r="C698" s="357" t="s">
        <v>292</v>
      </c>
      <c r="D698" s="302">
        <v>1</v>
      </c>
      <c r="E698" s="318"/>
      <c r="F698" s="314"/>
      <c r="G698" s="462"/>
      <c r="H698" s="463"/>
      <c r="J698" s="117"/>
      <c r="K698" s="117"/>
    </row>
    <row r="699" spans="1:11" s="56" customFormat="1" ht="16.5" customHeight="1">
      <c r="A699" s="294"/>
      <c r="B699" s="146"/>
      <c r="C699" s="464"/>
      <c r="D699" s="55"/>
      <c r="E699" s="218"/>
      <c r="F699" s="233"/>
      <c r="G699" s="460"/>
      <c r="H699" s="461"/>
      <c r="J699" s="117"/>
      <c r="K699" s="117"/>
    </row>
    <row r="700" spans="1:11" s="56" customFormat="1" ht="16.5" customHeight="1">
      <c r="A700" s="355" t="s">
        <v>295</v>
      </c>
      <c r="B700" s="300" t="s">
        <v>296</v>
      </c>
      <c r="C700" s="357" t="s">
        <v>292</v>
      </c>
      <c r="D700" s="302">
        <v>1</v>
      </c>
      <c r="E700" s="318"/>
      <c r="F700" s="314"/>
      <c r="G700" s="462"/>
      <c r="H700" s="463"/>
      <c r="J700" s="117"/>
      <c r="K700" s="117"/>
    </row>
    <row r="701" spans="1:11" s="56" customFormat="1" ht="16.5" customHeight="1">
      <c r="A701" s="150"/>
      <c r="B701" s="150"/>
      <c r="C701" s="154"/>
      <c r="D701" s="55"/>
      <c r="E701" s="218"/>
      <c r="F701" s="234"/>
      <c r="G701" s="460"/>
      <c r="H701" s="461"/>
      <c r="J701" s="117"/>
      <c r="K701" s="117"/>
    </row>
    <row r="702" spans="1:11" s="56" customFormat="1" ht="16.5" customHeight="1">
      <c r="A702" s="298" t="s">
        <v>297</v>
      </c>
      <c r="B702" s="321"/>
      <c r="C702" s="465" t="s">
        <v>298</v>
      </c>
      <c r="D702" s="302">
        <v>1</v>
      </c>
      <c r="E702" s="318"/>
      <c r="F702" s="314"/>
      <c r="G702" s="462"/>
      <c r="H702" s="463"/>
      <c r="J702" s="117"/>
      <c r="K702" s="117"/>
    </row>
    <row r="703" spans="1:11" s="56" customFormat="1" ht="16.5" customHeight="1">
      <c r="A703" s="146"/>
      <c r="B703" s="146"/>
      <c r="C703" s="155"/>
      <c r="D703" s="55"/>
      <c r="E703" s="218"/>
      <c r="F703" s="234"/>
      <c r="G703" s="460"/>
      <c r="H703" s="461"/>
      <c r="J703" s="117"/>
      <c r="K703" s="117"/>
    </row>
    <row r="704" spans="1:11" s="56" customFormat="1" ht="16.5" customHeight="1">
      <c r="A704" s="355" t="s">
        <v>299</v>
      </c>
      <c r="B704" s="300"/>
      <c r="C704" s="301" t="s">
        <v>300</v>
      </c>
      <c r="D704" s="302">
        <v>1</v>
      </c>
      <c r="E704" s="318"/>
      <c r="F704" s="314"/>
      <c r="G704" s="462"/>
      <c r="H704" s="463"/>
      <c r="J704" s="117"/>
      <c r="K704" s="117"/>
    </row>
    <row r="705" spans="1:11" s="56" customFormat="1" ht="16.5" customHeight="1">
      <c r="A705" s="146"/>
      <c r="B705" s="146"/>
      <c r="C705" s="155"/>
      <c r="D705" s="245"/>
      <c r="E705" s="246"/>
      <c r="F705" s="224"/>
      <c r="G705" s="419"/>
      <c r="H705" s="408"/>
      <c r="J705" s="117"/>
      <c r="K705" s="117"/>
    </row>
    <row r="706" spans="1:11" s="56" customFormat="1" ht="16.5" customHeight="1">
      <c r="A706" s="300" t="s">
        <v>236</v>
      </c>
      <c r="B706" s="300"/>
      <c r="C706" s="301" t="s">
        <v>83</v>
      </c>
      <c r="D706" s="302">
        <v>1</v>
      </c>
      <c r="E706" s="359"/>
      <c r="F706" s="303"/>
      <c r="G706" s="411"/>
      <c r="H706" s="412"/>
      <c r="J706" s="117"/>
      <c r="K706" s="117"/>
    </row>
    <row r="707" spans="1:11" s="56" customFormat="1" ht="16.5" customHeight="1">
      <c r="A707" s="146"/>
      <c r="B707" s="146"/>
      <c r="C707" s="155"/>
      <c r="D707" s="245"/>
      <c r="E707" s="246"/>
      <c r="F707" s="224"/>
      <c r="G707" s="419"/>
      <c r="H707" s="408"/>
      <c r="J707" s="117"/>
      <c r="K707" s="117"/>
    </row>
    <row r="708" spans="1:11" s="56" customFormat="1" ht="16.5" customHeight="1">
      <c r="A708" s="300" t="s">
        <v>237</v>
      </c>
      <c r="B708" s="300"/>
      <c r="C708" s="301" t="s">
        <v>83</v>
      </c>
      <c r="D708" s="302">
        <v>1</v>
      </c>
      <c r="E708" s="359"/>
      <c r="F708" s="303"/>
      <c r="G708" s="411"/>
      <c r="H708" s="412"/>
      <c r="J708" s="117"/>
      <c r="K708" s="117"/>
    </row>
    <row r="709" spans="1:11" s="56" customFormat="1" ht="16.5" customHeight="1">
      <c r="A709" s="146"/>
      <c r="B709" s="146"/>
      <c r="C709" s="155"/>
      <c r="D709" s="245"/>
      <c r="E709" s="246"/>
      <c r="F709" s="224"/>
      <c r="G709" s="419"/>
      <c r="H709" s="408"/>
      <c r="J709" s="117"/>
      <c r="K709" s="117"/>
    </row>
    <row r="710" spans="1:11" s="56" customFormat="1" ht="16.5" customHeight="1">
      <c r="A710" s="300" t="s">
        <v>301</v>
      </c>
      <c r="B710" s="300"/>
      <c r="C710" s="301" t="s">
        <v>83</v>
      </c>
      <c r="D710" s="302">
        <v>1</v>
      </c>
      <c r="E710" s="359"/>
      <c r="F710" s="303"/>
      <c r="G710" s="411"/>
      <c r="H710" s="412"/>
      <c r="J710" s="117"/>
      <c r="K710" s="117"/>
    </row>
    <row r="711" spans="1:11" s="56" customFormat="1" ht="16.5" customHeight="1">
      <c r="A711" s="142"/>
      <c r="B711" s="142"/>
      <c r="C711" s="143"/>
      <c r="D711" s="245"/>
      <c r="E711" s="246"/>
      <c r="F711" s="246"/>
      <c r="G711" s="419"/>
      <c r="H711" s="408"/>
      <c r="J711" s="117"/>
      <c r="K711" s="117"/>
    </row>
    <row r="712" spans="1:11" s="56" customFormat="1" ht="16.5" customHeight="1">
      <c r="A712" s="300" t="s">
        <v>93</v>
      </c>
      <c r="B712" s="300"/>
      <c r="C712" s="301"/>
      <c r="D712" s="302"/>
      <c r="E712" s="359"/>
      <c r="F712" s="314"/>
      <c r="G712" s="411"/>
      <c r="H712" s="412"/>
      <c r="J712" s="117"/>
      <c r="K712" s="117"/>
    </row>
    <row r="713" spans="1:11" s="56" customFormat="1" ht="16.5" customHeight="1">
      <c r="A713" s="146"/>
      <c r="B713" s="146"/>
      <c r="C713" s="155"/>
      <c r="D713" s="55"/>
      <c r="E713" s="218"/>
      <c r="F713" s="234"/>
      <c r="G713" s="460"/>
      <c r="H713" s="466"/>
      <c r="J713" s="117"/>
      <c r="K713" s="117"/>
    </row>
    <row r="714" spans="1:11" s="56" customFormat="1" ht="16.5" customHeight="1">
      <c r="A714" s="355"/>
      <c r="B714" s="300"/>
      <c r="C714" s="301"/>
      <c r="D714" s="302"/>
      <c r="E714" s="318"/>
      <c r="F714" s="314"/>
      <c r="G714" s="462"/>
      <c r="H714" s="463"/>
      <c r="J714" s="117"/>
      <c r="K714" s="117"/>
    </row>
    <row r="715" spans="1:11" s="56" customFormat="1" ht="16.5" customHeight="1">
      <c r="A715" s="146"/>
      <c r="B715" s="146"/>
      <c r="C715" s="155"/>
      <c r="D715" s="245"/>
      <c r="E715" s="246"/>
      <c r="F715" s="224"/>
      <c r="G715" s="419"/>
      <c r="H715" s="408"/>
      <c r="J715" s="117"/>
      <c r="K715" s="117"/>
    </row>
    <row r="716" spans="1:11" s="56" customFormat="1" ht="16.5" customHeight="1">
      <c r="A716" s="300"/>
      <c r="B716" s="300"/>
      <c r="C716" s="301"/>
      <c r="D716" s="302"/>
      <c r="E716" s="359"/>
      <c r="F716" s="303"/>
      <c r="G716" s="411"/>
      <c r="H716" s="412"/>
      <c r="J716" s="117"/>
      <c r="K716" s="117"/>
    </row>
    <row r="717" spans="1:11" s="56" customFormat="1" ht="16.5" customHeight="1">
      <c r="A717" s="146"/>
      <c r="B717" s="146"/>
      <c r="C717" s="155"/>
      <c r="D717" s="245"/>
      <c r="E717" s="246"/>
      <c r="F717" s="224"/>
      <c r="G717" s="419"/>
      <c r="H717" s="408"/>
      <c r="J717" s="117"/>
      <c r="K717" s="117"/>
    </row>
    <row r="718" spans="1:11" s="56" customFormat="1" ht="16.5" customHeight="1">
      <c r="A718" s="300"/>
      <c r="B718" s="300"/>
      <c r="C718" s="301"/>
      <c r="D718" s="302"/>
      <c r="E718" s="359"/>
      <c r="F718" s="303"/>
      <c r="G718" s="411"/>
      <c r="H718" s="412"/>
      <c r="J718" s="117"/>
      <c r="K718" s="117"/>
    </row>
    <row r="719" spans="1:11" s="56" customFormat="1" ht="16.5" customHeight="1">
      <c r="A719" s="146"/>
      <c r="B719" s="146"/>
      <c r="C719" s="155"/>
      <c r="D719" s="245"/>
      <c r="E719" s="246"/>
      <c r="F719" s="224"/>
      <c r="G719" s="419"/>
      <c r="H719" s="408"/>
      <c r="J719" s="117"/>
      <c r="K719" s="117"/>
    </row>
    <row r="720" spans="1:11" s="56" customFormat="1" ht="16.5" customHeight="1">
      <c r="A720" s="300"/>
      <c r="B720" s="300"/>
      <c r="C720" s="301"/>
      <c r="D720" s="302"/>
      <c r="E720" s="359"/>
      <c r="F720" s="303"/>
      <c r="G720" s="411"/>
      <c r="H720" s="412"/>
      <c r="J720" s="117"/>
      <c r="K720" s="117"/>
    </row>
    <row r="721" spans="1:11" s="56" customFormat="1" ht="16.5" customHeight="1">
      <c r="A721" s="146"/>
      <c r="B721" s="146"/>
      <c r="C721" s="155"/>
      <c r="D721" s="245"/>
      <c r="E721" s="246"/>
      <c r="F721" s="246"/>
      <c r="G721" s="419"/>
      <c r="H721" s="408"/>
      <c r="J721" s="117"/>
      <c r="K721" s="117"/>
    </row>
    <row r="722" spans="1:11" s="56" customFormat="1" ht="16.5" customHeight="1">
      <c r="A722" s="300"/>
      <c r="B722" s="300"/>
      <c r="C722" s="301"/>
      <c r="D722" s="302"/>
      <c r="E722" s="359"/>
      <c r="F722" s="314"/>
      <c r="G722" s="411"/>
      <c r="H722" s="412"/>
      <c r="J722" s="117"/>
      <c r="K722" s="117"/>
    </row>
    <row r="723" spans="1:11" s="56" customFormat="1" ht="16.5" customHeight="1">
      <c r="A723" s="117"/>
      <c r="B723" s="117"/>
      <c r="C723" s="81"/>
      <c r="D723" s="79"/>
      <c r="E723" s="236"/>
      <c r="F723" s="236"/>
      <c r="G723" s="125"/>
      <c r="J723" s="117"/>
      <c r="K723" s="117"/>
    </row>
    <row r="724" spans="1:11" s="56" customFormat="1" ht="16.5" customHeight="1">
      <c r="A724" s="117"/>
      <c r="B724" s="117"/>
      <c r="C724" s="81"/>
      <c r="D724" s="79"/>
      <c r="E724" s="236"/>
      <c r="F724" s="236"/>
      <c r="G724" s="125"/>
      <c r="J724" s="117"/>
      <c r="K724" s="117"/>
    </row>
    <row r="725" spans="1:11" s="56" customFormat="1" ht="16.5" customHeight="1">
      <c r="A725" s="117"/>
      <c r="B725" s="117"/>
      <c r="C725" s="81"/>
      <c r="D725" s="79"/>
      <c r="E725" s="236"/>
      <c r="F725" s="236"/>
      <c r="G725" s="125"/>
      <c r="J725" s="117"/>
      <c r="K725" s="117"/>
    </row>
    <row r="726" spans="1:11" s="56" customFormat="1" ht="16.5" customHeight="1">
      <c r="A726" s="117"/>
      <c r="B726" s="117"/>
      <c r="C726" s="81"/>
      <c r="D726" s="79"/>
      <c r="E726" s="236"/>
      <c r="F726" s="236"/>
      <c r="G726" s="125"/>
      <c r="J726" s="117"/>
      <c r="K726" s="117"/>
    </row>
    <row r="727" spans="1:11" s="56" customFormat="1" ht="16.5" customHeight="1">
      <c r="A727" s="117"/>
      <c r="B727" s="117"/>
      <c r="C727" s="81"/>
      <c r="D727" s="79"/>
      <c r="E727" s="236"/>
      <c r="F727" s="236"/>
      <c r="G727" s="125"/>
      <c r="J727" s="117"/>
      <c r="K727" s="117"/>
    </row>
    <row r="728" spans="1:11" s="56" customFormat="1" ht="16.5" customHeight="1">
      <c r="A728" s="117"/>
      <c r="B728" s="117"/>
      <c r="C728" s="81"/>
      <c r="D728" s="79"/>
      <c r="E728" s="236"/>
      <c r="F728" s="236"/>
      <c r="G728" s="125"/>
      <c r="J728" s="117"/>
      <c r="K728" s="117"/>
    </row>
    <row r="729" spans="1:11" s="56" customFormat="1" ht="16.5" customHeight="1">
      <c r="A729" s="117"/>
      <c r="B729" s="117"/>
      <c r="C729" s="81"/>
      <c r="D729" s="79"/>
      <c r="E729" s="236"/>
      <c r="F729" s="236"/>
      <c r="G729" s="125"/>
      <c r="J729" s="117"/>
      <c r="K729" s="117"/>
    </row>
    <row r="730" spans="1:11" s="56" customFormat="1" ht="16.5" customHeight="1">
      <c r="A730" s="117"/>
      <c r="B730" s="117"/>
      <c r="C730" s="81"/>
      <c r="D730" s="79"/>
      <c r="E730" s="236"/>
      <c r="F730" s="236"/>
      <c r="G730" s="125"/>
      <c r="J730" s="117"/>
      <c r="K730" s="117"/>
    </row>
    <row r="731" spans="1:11" s="56" customFormat="1" ht="16.5" customHeight="1">
      <c r="A731" s="117"/>
      <c r="B731" s="117"/>
      <c r="C731" s="81"/>
      <c r="D731" s="79"/>
      <c r="E731" s="236"/>
      <c r="F731" s="236"/>
      <c r="G731" s="125"/>
      <c r="J731" s="117"/>
      <c r="K731" s="117"/>
    </row>
    <row r="732" spans="1:11" s="56" customFormat="1" ht="16.5" customHeight="1">
      <c r="A732" s="117"/>
      <c r="B732" s="117"/>
      <c r="C732" s="81"/>
      <c r="D732" s="79"/>
      <c r="E732" s="236"/>
      <c r="F732" s="236"/>
      <c r="G732" s="125"/>
      <c r="J732" s="117"/>
      <c r="K732" s="117"/>
    </row>
    <row r="733" spans="1:11" s="56" customFormat="1" ht="16.5" customHeight="1">
      <c r="A733" s="117"/>
      <c r="B733" s="117"/>
      <c r="C733" s="81"/>
      <c r="D733" s="79"/>
      <c r="E733" s="236"/>
      <c r="F733" s="236"/>
      <c r="G733" s="125"/>
      <c r="J733" s="117"/>
      <c r="K733" s="117"/>
    </row>
    <row r="734" spans="1:11" s="56" customFormat="1" ht="16.5" customHeight="1">
      <c r="A734" s="117"/>
      <c r="B734" s="117"/>
      <c r="C734" s="81"/>
      <c r="D734" s="79"/>
      <c r="E734" s="236"/>
      <c r="F734" s="236"/>
      <c r="G734" s="125"/>
      <c r="J734" s="117"/>
      <c r="K734" s="117"/>
    </row>
    <row r="735" spans="1:11" s="56" customFormat="1" ht="16.5" customHeight="1">
      <c r="A735" s="117"/>
      <c r="B735" s="117"/>
      <c r="C735" s="81"/>
      <c r="D735" s="79"/>
      <c r="E735" s="236"/>
      <c r="F735" s="236"/>
      <c r="G735" s="125"/>
      <c r="J735" s="117"/>
      <c r="K735" s="117"/>
    </row>
    <row r="736" spans="1:11" s="56" customFormat="1" ht="16.5" customHeight="1">
      <c r="A736" s="117"/>
      <c r="B736" s="117"/>
      <c r="C736" s="81"/>
      <c r="D736" s="79"/>
      <c r="E736" s="236"/>
      <c r="F736" s="236"/>
      <c r="G736" s="125"/>
      <c r="J736" s="117"/>
      <c r="K736" s="117"/>
    </row>
    <row r="737" spans="1:11" s="56" customFormat="1" ht="16.5" customHeight="1">
      <c r="A737" s="117"/>
      <c r="B737" s="117"/>
      <c r="C737" s="81"/>
      <c r="D737" s="79"/>
      <c r="E737" s="236"/>
      <c r="F737" s="236"/>
      <c r="G737" s="125"/>
      <c r="J737" s="117"/>
      <c r="K737" s="117"/>
    </row>
    <row r="738" spans="1:11" s="56" customFormat="1" ht="16.5" customHeight="1">
      <c r="A738" s="117"/>
      <c r="B738" s="117"/>
      <c r="C738" s="81"/>
      <c r="D738" s="79"/>
      <c r="E738" s="236"/>
      <c r="F738" s="236"/>
      <c r="G738" s="125"/>
      <c r="J738" s="117"/>
      <c r="K738" s="117"/>
    </row>
    <row r="739" spans="1:11" s="56" customFormat="1" ht="16.5" customHeight="1">
      <c r="A739" s="117"/>
      <c r="B739" s="117"/>
      <c r="C739" s="81"/>
      <c r="D739" s="79"/>
      <c r="E739" s="236"/>
      <c r="F739" s="236"/>
      <c r="G739" s="125"/>
      <c r="J739" s="117"/>
      <c r="K739" s="117"/>
    </row>
    <row r="740" spans="1:11" s="56" customFormat="1" ht="16.5" customHeight="1">
      <c r="A740" s="117"/>
      <c r="B740" s="117"/>
      <c r="C740" s="81"/>
      <c r="D740" s="79"/>
      <c r="E740" s="236"/>
      <c r="F740" s="236"/>
      <c r="G740" s="125"/>
      <c r="J740" s="117"/>
      <c r="K740" s="117"/>
    </row>
    <row r="741" spans="1:11" s="56" customFormat="1" ht="16.5" customHeight="1">
      <c r="A741" s="117"/>
      <c r="B741" s="117"/>
      <c r="C741" s="81"/>
      <c r="D741" s="79"/>
      <c r="E741" s="236"/>
      <c r="F741" s="236"/>
      <c r="G741" s="125"/>
      <c r="J741" s="117"/>
      <c r="K741" s="117"/>
    </row>
    <row r="742" spans="1:11" s="56" customFormat="1" ht="16.5" customHeight="1">
      <c r="A742" s="117"/>
      <c r="B742" s="117"/>
      <c r="C742" s="81"/>
      <c r="D742" s="79"/>
      <c r="E742" s="236"/>
      <c r="F742" s="236"/>
      <c r="G742" s="125"/>
      <c r="J742" s="117"/>
      <c r="K742" s="117"/>
    </row>
    <row r="743" spans="1:11" s="56" customFormat="1" ht="16.5" customHeight="1">
      <c r="A743" s="117"/>
      <c r="B743" s="117"/>
      <c r="C743" s="81"/>
      <c r="D743" s="79"/>
      <c r="E743" s="236"/>
      <c r="F743" s="236"/>
      <c r="G743" s="125"/>
      <c r="J743" s="117"/>
      <c r="K743" s="117"/>
    </row>
    <row r="744" spans="1:11" s="56" customFormat="1" ht="16.5" customHeight="1">
      <c r="A744" s="117"/>
      <c r="B744" s="117"/>
      <c r="C744" s="81"/>
      <c r="D744" s="79"/>
      <c r="E744" s="236"/>
      <c r="F744" s="236"/>
      <c r="G744" s="125"/>
      <c r="J744" s="117"/>
      <c r="K744" s="117"/>
    </row>
    <row r="745" spans="1:11" s="56" customFormat="1" ht="16.5" customHeight="1">
      <c r="A745" s="117"/>
      <c r="B745" s="117"/>
      <c r="C745" s="81"/>
      <c r="D745" s="79"/>
      <c r="E745" s="236"/>
      <c r="F745" s="236"/>
      <c r="G745" s="125"/>
      <c r="J745" s="117"/>
      <c r="K745" s="117"/>
    </row>
    <row r="746" spans="1:11" s="56" customFormat="1" ht="16.5" customHeight="1">
      <c r="A746" s="117"/>
      <c r="B746" s="117"/>
      <c r="C746" s="81"/>
      <c r="D746" s="79"/>
      <c r="E746" s="236"/>
      <c r="F746" s="236"/>
      <c r="G746" s="125"/>
      <c r="J746" s="117"/>
      <c r="K746" s="117"/>
    </row>
    <row r="747" spans="1:11" s="56" customFormat="1" ht="16.5" customHeight="1">
      <c r="A747" s="117"/>
      <c r="B747" s="117"/>
      <c r="C747" s="81"/>
      <c r="D747" s="79"/>
      <c r="E747" s="236"/>
      <c r="F747" s="236"/>
      <c r="G747" s="125"/>
      <c r="J747" s="117"/>
      <c r="K747" s="117"/>
    </row>
    <row r="748" spans="1:11" s="56" customFormat="1" ht="16.5" customHeight="1">
      <c r="A748" s="117"/>
      <c r="B748" s="117"/>
      <c r="C748" s="81"/>
      <c r="D748" s="79"/>
      <c r="E748" s="236"/>
      <c r="F748" s="236"/>
      <c r="G748" s="125"/>
      <c r="J748" s="117"/>
      <c r="K748" s="117"/>
    </row>
    <row r="749" spans="1:11" s="56" customFormat="1" ht="16.5" customHeight="1">
      <c r="A749" s="117"/>
      <c r="B749" s="117"/>
      <c r="C749" s="81"/>
      <c r="D749" s="79"/>
      <c r="E749" s="236"/>
      <c r="F749" s="236"/>
      <c r="G749" s="125"/>
      <c r="J749" s="117"/>
      <c r="K749" s="117"/>
    </row>
    <row r="750" spans="1:11" s="56" customFormat="1" ht="16.5" customHeight="1">
      <c r="A750" s="117"/>
      <c r="B750" s="117"/>
      <c r="C750" s="81"/>
      <c r="D750" s="79"/>
      <c r="E750" s="236"/>
      <c r="F750" s="236"/>
      <c r="G750" s="125"/>
      <c r="J750" s="117"/>
      <c r="K750" s="117"/>
    </row>
    <row r="751" spans="1:11" s="56" customFormat="1" ht="16.5" customHeight="1">
      <c r="A751" s="117"/>
      <c r="B751" s="117"/>
      <c r="C751" s="81"/>
      <c r="D751" s="79"/>
      <c r="E751" s="236"/>
      <c r="F751" s="236"/>
      <c r="G751" s="125"/>
      <c r="J751" s="117"/>
      <c r="K751" s="117"/>
    </row>
    <row r="752" spans="1:11" s="56" customFormat="1" ht="16.5" customHeight="1">
      <c r="A752" s="117"/>
      <c r="B752" s="117"/>
      <c r="C752" s="81"/>
      <c r="D752" s="79"/>
      <c r="E752" s="236"/>
      <c r="F752" s="236"/>
      <c r="G752" s="125"/>
      <c r="J752" s="117"/>
      <c r="K752" s="117"/>
    </row>
    <row r="753" spans="1:11" s="56" customFormat="1" ht="16.5" customHeight="1">
      <c r="A753" s="117"/>
      <c r="B753" s="117"/>
      <c r="C753" s="81"/>
      <c r="D753" s="79"/>
      <c r="E753" s="236"/>
      <c r="F753" s="236"/>
      <c r="G753" s="125"/>
      <c r="J753" s="117"/>
      <c r="K753" s="117"/>
    </row>
    <row r="754" spans="1:11" s="56" customFormat="1" ht="16.5" customHeight="1">
      <c r="A754" s="117"/>
      <c r="B754" s="117"/>
      <c r="C754" s="81"/>
      <c r="D754" s="79"/>
      <c r="E754" s="236"/>
      <c r="F754" s="236"/>
      <c r="G754" s="125"/>
      <c r="J754" s="117"/>
      <c r="K754" s="117"/>
    </row>
    <row r="755" spans="1:11" s="56" customFormat="1" ht="16.5" customHeight="1">
      <c r="A755" s="117"/>
      <c r="B755" s="117"/>
      <c r="C755" s="81"/>
      <c r="D755" s="79"/>
      <c r="E755" s="236"/>
      <c r="F755" s="236"/>
      <c r="G755" s="125"/>
      <c r="J755" s="117"/>
      <c r="K755" s="117"/>
    </row>
    <row r="756" spans="1:11" s="56" customFormat="1" ht="16.5" customHeight="1">
      <c r="A756" s="117"/>
      <c r="B756" s="117"/>
      <c r="C756" s="81"/>
      <c r="D756" s="79"/>
      <c r="E756" s="236"/>
      <c r="F756" s="236"/>
      <c r="G756" s="125"/>
      <c r="J756" s="117"/>
      <c r="K756" s="117"/>
    </row>
    <row r="757" spans="1:11" s="56" customFormat="1" ht="16.5" customHeight="1">
      <c r="A757" s="117"/>
      <c r="B757" s="117"/>
      <c r="C757" s="81"/>
      <c r="D757" s="79"/>
      <c r="E757" s="236"/>
      <c r="F757" s="236"/>
      <c r="G757" s="125"/>
      <c r="J757" s="117"/>
      <c r="K757" s="117"/>
    </row>
    <row r="758" spans="1:11" s="56" customFormat="1" ht="16.5" customHeight="1">
      <c r="A758" s="117"/>
      <c r="B758" s="117"/>
      <c r="C758" s="81"/>
      <c r="D758" s="79"/>
      <c r="E758" s="236"/>
      <c r="F758" s="236"/>
      <c r="G758" s="125"/>
      <c r="J758" s="117"/>
      <c r="K758" s="117"/>
    </row>
    <row r="759" spans="1:11" s="56" customFormat="1" ht="16.5" customHeight="1">
      <c r="A759" s="117"/>
      <c r="B759" s="117"/>
      <c r="C759" s="81"/>
      <c r="D759" s="79"/>
      <c r="E759" s="236"/>
      <c r="F759" s="236"/>
      <c r="G759" s="125"/>
      <c r="J759" s="117"/>
      <c r="K759" s="117"/>
    </row>
    <row r="760" spans="1:11" s="56" customFormat="1" ht="16.5" customHeight="1">
      <c r="A760" s="117"/>
      <c r="B760" s="117"/>
      <c r="C760" s="81"/>
      <c r="D760" s="79"/>
      <c r="E760" s="236"/>
      <c r="F760" s="236"/>
      <c r="G760" s="125"/>
      <c r="J760" s="117"/>
      <c r="K760" s="117"/>
    </row>
    <row r="761" spans="1:11" s="56" customFormat="1" ht="16.5" customHeight="1">
      <c r="A761" s="117"/>
      <c r="B761" s="117"/>
      <c r="C761" s="81"/>
      <c r="D761" s="79"/>
      <c r="E761" s="236"/>
      <c r="F761" s="236"/>
      <c r="G761" s="125"/>
      <c r="J761" s="117"/>
      <c r="K761" s="117"/>
    </row>
    <row r="762" spans="1:11" s="56" customFormat="1" ht="16.5" customHeight="1">
      <c r="A762" s="117"/>
      <c r="B762" s="117"/>
      <c r="C762" s="81"/>
      <c r="D762" s="79"/>
      <c r="E762" s="236"/>
      <c r="F762" s="236"/>
      <c r="G762" s="125"/>
      <c r="J762" s="117"/>
      <c r="K762" s="117"/>
    </row>
    <row r="763" spans="1:11" s="56" customFormat="1" ht="16.5" customHeight="1">
      <c r="A763" s="117"/>
      <c r="B763" s="117"/>
      <c r="C763" s="81"/>
      <c r="D763" s="79"/>
      <c r="E763" s="236"/>
      <c r="F763" s="236"/>
      <c r="G763" s="125"/>
      <c r="J763" s="117"/>
      <c r="K763" s="117"/>
    </row>
    <row r="764" spans="1:11" s="56" customFormat="1" ht="16.5" customHeight="1">
      <c r="A764" s="117"/>
      <c r="B764" s="117"/>
      <c r="C764" s="81"/>
      <c r="D764" s="79"/>
      <c r="E764" s="236"/>
      <c r="F764" s="236"/>
      <c r="G764" s="125"/>
      <c r="J764" s="117"/>
      <c r="K764" s="117"/>
    </row>
    <row r="765" spans="1:11" s="56" customFormat="1" ht="16.5" customHeight="1">
      <c r="A765" s="117"/>
      <c r="B765" s="117"/>
      <c r="C765" s="81"/>
      <c r="D765" s="79"/>
      <c r="E765" s="236"/>
      <c r="F765" s="236"/>
      <c r="G765" s="125"/>
      <c r="J765" s="117"/>
      <c r="K765" s="117"/>
    </row>
    <row r="766" spans="1:11" s="56" customFormat="1" ht="16.5" customHeight="1">
      <c r="A766" s="117"/>
      <c r="B766" s="117"/>
      <c r="C766" s="81"/>
      <c r="D766" s="79"/>
      <c r="E766" s="236"/>
      <c r="F766" s="236"/>
      <c r="G766" s="125"/>
      <c r="J766" s="117"/>
      <c r="K766" s="117"/>
    </row>
    <row r="767" spans="1:11" s="56" customFormat="1" ht="16.5" customHeight="1">
      <c r="A767" s="117"/>
      <c r="B767" s="117"/>
      <c r="C767" s="81"/>
      <c r="D767" s="79"/>
      <c r="E767" s="236"/>
      <c r="F767" s="236"/>
      <c r="G767" s="125"/>
      <c r="J767" s="117"/>
      <c r="K767" s="117"/>
    </row>
    <row r="768" spans="1:11" s="56" customFormat="1" ht="16.5" customHeight="1">
      <c r="A768" s="117"/>
      <c r="B768" s="117"/>
      <c r="C768" s="81"/>
      <c r="D768" s="79"/>
      <c r="E768" s="236"/>
      <c r="F768" s="236"/>
      <c r="G768" s="125"/>
      <c r="J768" s="117"/>
      <c r="K768" s="117"/>
    </row>
    <row r="769" spans="1:11" s="56" customFormat="1" ht="16.5" customHeight="1">
      <c r="A769" s="117"/>
      <c r="B769" s="117"/>
      <c r="C769" s="81"/>
      <c r="D769" s="79"/>
      <c r="E769" s="236"/>
      <c r="F769" s="236"/>
      <c r="G769" s="125"/>
      <c r="J769" s="117"/>
      <c r="K769" s="117"/>
    </row>
    <row r="770" spans="1:11" s="56" customFormat="1" ht="16.5" customHeight="1">
      <c r="A770" s="117"/>
      <c r="B770" s="117"/>
      <c r="C770" s="81"/>
      <c r="D770" s="79"/>
      <c r="E770" s="236"/>
      <c r="F770" s="236"/>
      <c r="G770" s="125"/>
      <c r="J770" s="117"/>
      <c r="K770" s="117"/>
    </row>
    <row r="771" spans="1:11" s="56" customFormat="1" ht="16.5" customHeight="1">
      <c r="A771" s="117"/>
      <c r="B771" s="117"/>
      <c r="C771" s="81"/>
      <c r="D771" s="79"/>
      <c r="E771" s="236"/>
      <c r="F771" s="236"/>
      <c r="G771" s="125"/>
      <c r="J771" s="117"/>
      <c r="K771" s="117"/>
    </row>
    <row r="772" spans="1:11" s="56" customFormat="1" ht="16.5" customHeight="1">
      <c r="A772" s="117"/>
      <c r="B772" s="117"/>
      <c r="C772" s="81"/>
      <c r="D772" s="79"/>
      <c r="E772" s="236"/>
      <c r="F772" s="236"/>
      <c r="G772" s="125"/>
      <c r="J772" s="117"/>
      <c r="K772" s="117"/>
    </row>
    <row r="773" spans="1:11" s="56" customFormat="1" ht="16.5" customHeight="1">
      <c r="A773" s="117"/>
      <c r="B773" s="117"/>
      <c r="C773" s="81"/>
      <c r="D773" s="79"/>
      <c r="E773" s="236"/>
      <c r="F773" s="236"/>
      <c r="G773" s="125"/>
      <c r="J773" s="117"/>
      <c r="K773" s="117"/>
    </row>
    <row r="774" spans="1:11" s="56" customFormat="1" ht="16.5" customHeight="1">
      <c r="A774" s="117"/>
      <c r="B774" s="117"/>
      <c r="C774" s="81"/>
      <c r="D774" s="79"/>
      <c r="E774" s="236"/>
      <c r="F774" s="236"/>
      <c r="G774" s="125"/>
      <c r="J774" s="117"/>
      <c r="K774" s="117"/>
    </row>
    <row r="775" spans="1:11" s="56" customFormat="1" ht="16.5" customHeight="1">
      <c r="A775" s="117"/>
      <c r="B775" s="117"/>
      <c r="C775" s="81"/>
      <c r="D775" s="79"/>
      <c r="E775" s="236"/>
      <c r="F775" s="236"/>
      <c r="G775" s="125"/>
      <c r="J775" s="117"/>
      <c r="K775" s="117"/>
    </row>
    <row r="776" spans="1:11" s="56" customFormat="1" ht="16.5" customHeight="1">
      <c r="A776" s="117"/>
      <c r="B776" s="117"/>
      <c r="C776" s="81"/>
      <c r="D776" s="79"/>
      <c r="E776" s="236"/>
      <c r="F776" s="236"/>
      <c r="G776" s="125"/>
      <c r="J776" s="117"/>
      <c r="K776" s="117"/>
    </row>
    <row r="777" spans="1:11" s="56" customFormat="1" ht="16.5" customHeight="1">
      <c r="A777" s="117"/>
      <c r="B777" s="117"/>
      <c r="C777" s="81"/>
      <c r="D777" s="79"/>
      <c r="E777" s="236"/>
      <c r="F777" s="236"/>
      <c r="G777" s="125"/>
      <c r="J777" s="117"/>
      <c r="K777" s="117"/>
    </row>
    <row r="778" spans="1:11" s="56" customFormat="1" ht="16.5" customHeight="1">
      <c r="A778" s="117"/>
      <c r="B778" s="117"/>
      <c r="C778" s="81"/>
      <c r="D778" s="79"/>
      <c r="E778" s="236"/>
      <c r="F778" s="236"/>
      <c r="G778" s="125"/>
      <c r="J778" s="117"/>
      <c r="K778" s="117"/>
    </row>
    <row r="779" spans="1:11" s="56" customFormat="1" ht="16.5" customHeight="1">
      <c r="A779" s="117"/>
      <c r="B779" s="117"/>
      <c r="C779" s="81"/>
      <c r="D779" s="79"/>
      <c r="E779" s="236"/>
      <c r="F779" s="236"/>
      <c r="G779" s="125"/>
      <c r="J779" s="117"/>
      <c r="K779" s="117"/>
    </row>
    <row r="780" spans="1:11" s="56" customFormat="1" ht="16.5" customHeight="1">
      <c r="A780" s="117"/>
      <c r="B780" s="117"/>
      <c r="C780" s="81"/>
      <c r="D780" s="79"/>
      <c r="E780" s="236"/>
      <c r="F780" s="236"/>
      <c r="G780" s="125"/>
      <c r="J780" s="117"/>
      <c r="K780" s="117"/>
    </row>
    <row r="781" spans="1:11" s="56" customFormat="1" ht="16.5" customHeight="1">
      <c r="A781" s="117"/>
      <c r="B781" s="117"/>
      <c r="C781" s="81"/>
      <c r="D781" s="79"/>
      <c r="E781" s="236"/>
      <c r="F781" s="236"/>
      <c r="G781" s="125"/>
      <c r="J781" s="117"/>
      <c r="K781" s="117"/>
    </row>
    <row r="782" spans="1:11" s="56" customFormat="1" ht="16.5" customHeight="1">
      <c r="A782" s="117"/>
      <c r="B782" s="117"/>
      <c r="C782" s="81"/>
      <c r="D782" s="79"/>
      <c r="E782" s="236"/>
      <c r="F782" s="236"/>
      <c r="G782" s="125"/>
      <c r="J782" s="117"/>
      <c r="K782" s="117"/>
    </row>
    <row r="783" spans="1:11" s="56" customFormat="1" ht="16.5" customHeight="1">
      <c r="A783" s="117"/>
      <c r="B783" s="117"/>
      <c r="C783" s="81"/>
      <c r="D783" s="79"/>
      <c r="E783" s="236"/>
      <c r="F783" s="236"/>
      <c r="G783" s="125"/>
      <c r="J783" s="117"/>
      <c r="K783" s="117"/>
    </row>
    <row r="784" spans="1:11" s="56" customFormat="1" ht="16.5" customHeight="1">
      <c r="A784" s="117"/>
      <c r="B784" s="117"/>
      <c r="C784" s="81"/>
      <c r="D784" s="79"/>
      <c r="E784" s="236"/>
      <c r="F784" s="236"/>
      <c r="G784" s="125"/>
      <c r="J784" s="117"/>
      <c r="K784" s="117"/>
    </row>
    <row r="785" spans="1:11" s="56" customFormat="1" ht="16.5" customHeight="1">
      <c r="A785" s="117"/>
      <c r="B785" s="117"/>
      <c r="C785" s="81"/>
      <c r="D785" s="79"/>
      <c r="E785" s="236"/>
      <c r="F785" s="236"/>
      <c r="G785" s="125"/>
      <c r="J785" s="117"/>
      <c r="K785" s="117"/>
    </row>
    <row r="786" spans="1:11" s="56" customFormat="1" ht="16.5" customHeight="1">
      <c r="A786" s="117"/>
      <c r="B786" s="117"/>
      <c r="C786" s="81"/>
      <c r="D786" s="79"/>
      <c r="E786" s="236"/>
      <c r="F786" s="236"/>
      <c r="G786" s="125"/>
      <c r="J786" s="117"/>
      <c r="K786" s="117"/>
    </row>
    <row r="787" spans="1:11" s="56" customFormat="1" ht="16.5" customHeight="1">
      <c r="A787" s="117"/>
      <c r="B787" s="117"/>
      <c r="C787" s="81"/>
      <c r="D787" s="79"/>
      <c r="E787" s="236"/>
      <c r="F787" s="236"/>
      <c r="G787" s="125"/>
      <c r="J787" s="117"/>
      <c r="K787" s="117"/>
    </row>
    <row r="788" spans="1:11" s="56" customFormat="1" ht="16.5" customHeight="1">
      <c r="A788" s="117"/>
      <c r="B788" s="117"/>
      <c r="C788" s="81"/>
      <c r="D788" s="79"/>
      <c r="E788" s="236"/>
      <c r="F788" s="236"/>
      <c r="G788" s="125"/>
      <c r="J788" s="117"/>
      <c r="K788" s="117"/>
    </row>
    <row r="789" spans="1:11" s="56" customFormat="1" ht="16.5" customHeight="1">
      <c r="A789" s="117"/>
      <c r="B789" s="117"/>
      <c r="C789" s="81"/>
      <c r="D789" s="79"/>
      <c r="E789" s="236"/>
      <c r="F789" s="236"/>
      <c r="G789" s="125"/>
      <c r="J789" s="117"/>
      <c r="K789" s="117"/>
    </row>
    <row r="790" spans="1:11" s="56" customFormat="1" ht="16.5" customHeight="1">
      <c r="A790" s="117"/>
      <c r="B790" s="117"/>
      <c r="C790" s="81"/>
      <c r="D790" s="79"/>
      <c r="E790" s="236"/>
      <c r="F790" s="236"/>
      <c r="G790" s="125"/>
      <c r="J790" s="117"/>
      <c r="K790" s="117"/>
    </row>
    <row r="791" spans="1:11" s="56" customFormat="1" ht="16.5" customHeight="1">
      <c r="A791" s="117"/>
      <c r="B791" s="117"/>
      <c r="C791" s="81"/>
      <c r="D791" s="79"/>
      <c r="E791" s="236"/>
      <c r="F791" s="236"/>
      <c r="G791" s="125"/>
      <c r="J791" s="117"/>
      <c r="K791" s="117"/>
    </row>
    <row r="792" spans="1:11" s="56" customFormat="1" ht="16.5" customHeight="1">
      <c r="A792" s="117"/>
      <c r="B792" s="117"/>
      <c r="C792" s="81"/>
      <c r="D792" s="79"/>
      <c r="E792" s="236"/>
      <c r="F792" s="236"/>
      <c r="G792" s="125"/>
      <c r="J792" s="117"/>
      <c r="K792" s="117"/>
    </row>
    <row r="793" spans="1:11" s="56" customFormat="1" ht="16.5" customHeight="1">
      <c r="A793" s="117"/>
      <c r="B793" s="117"/>
      <c r="C793" s="81"/>
      <c r="D793" s="79"/>
      <c r="E793" s="236"/>
      <c r="F793" s="236"/>
      <c r="G793" s="125"/>
      <c r="J793" s="117"/>
      <c r="K793" s="117"/>
    </row>
    <row r="794" spans="1:11" s="56" customFormat="1" ht="16.5" customHeight="1">
      <c r="A794" s="117"/>
      <c r="B794" s="117"/>
      <c r="C794" s="81"/>
      <c r="D794" s="79"/>
      <c r="E794" s="236"/>
      <c r="F794" s="236"/>
      <c r="G794" s="125"/>
      <c r="J794" s="117"/>
      <c r="K794" s="117"/>
    </row>
    <row r="795" spans="1:11" s="56" customFormat="1" ht="16.5" customHeight="1">
      <c r="A795" s="117"/>
      <c r="B795" s="117"/>
      <c r="C795" s="81"/>
      <c r="D795" s="79"/>
      <c r="E795" s="236"/>
      <c r="F795" s="236"/>
      <c r="G795" s="125"/>
      <c r="J795" s="117"/>
      <c r="K795" s="117"/>
    </row>
    <row r="796" spans="1:11" s="56" customFormat="1" ht="16.5" customHeight="1">
      <c r="A796" s="117"/>
      <c r="B796" s="117"/>
      <c r="C796" s="81"/>
      <c r="D796" s="79"/>
      <c r="E796" s="236"/>
      <c r="F796" s="236"/>
      <c r="G796" s="125"/>
      <c r="J796" s="117"/>
      <c r="K796" s="117"/>
    </row>
    <row r="797" spans="1:11" s="56" customFormat="1" ht="16.5" customHeight="1">
      <c r="A797" s="117"/>
      <c r="B797" s="117"/>
      <c r="C797" s="81"/>
      <c r="D797" s="79"/>
      <c r="E797" s="236"/>
      <c r="F797" s="236"/>
      <c r="G797" s="125"/>
      <c r="J797" s="117"/>
      <c r="K797" s="117"/>
    </row>
    <row r="798" spans="1:11" s="56" customFormat="1" ht="16.5" customHeight="1">
      <c r="A798" s="117"/>
      <c r="B798" s="117"/>
      <c r="C798" s="81"/>
      <c r="D798" s="79"/>
      <c r="E798" s="236"/>
      <c r="F798" s="236"/>
      <c r="G798" s="125"/>
      <c r="J798" s="117"/>
      <c r="K798" s="117"/>
    </row>
    <row r="799" spans="1:11" s="56" customFormat="1" ht="16.5" customHeight="1">
      <c r="A799" s="117"/>
      <c r="B799" s="117"/>
      <c r="C799" s="81"/>
      <c r="D799" s="79"/>
      <c r="E799" s="236"/>
      <c r="F799" s="236"/>
      <c r="G799" s="125"/>
      <c r="J799" s="117"/>
      <c r="K799" s="117"/>
    </row>
    <row r="800" spans="1:11" s="56" customFormat="1" ht="16.5" customHeight="1">
      <c r="A800" s="117"/>
      <c r="B800" s="117"/>
      <c r="C800" s="81"/>
      <c r="D800" s="79"/>
      <c r="E800" s="236"/>
      <c r="F800" s="236"/>
      <c r="G800" s="125"/>
      <c r="J800" s="117"/>
      <c r="K800" s="117"/>
    </row>
    <row r="801" spans="1:11" s="56" customFormat="1" ht="16.5" customHeight="1">
      <c r="A801" s="117"/>
      <c r="B801" s="117"/>
      <c r="C801" s="81"/>
      <c r="D801" s="79"/>
      <c r="E801" s="236"/>
      <c r="F801" s="236"/>
      <c r="G801" s="125"/>
      <c r="J801" s="117"/>
      <c r="K801" s="117"/>
    </row>
    <row r="802" spans="1:11" s="56" customFormat="1" ht="16.5" customHeight="1">
      <c r="A802" s="117"/>
      <c r="B802" s="117"/>
      <c r="C802" s="81"/>
      <c r="D802" s="79"/>
      <c r="E802" s="236"/>
      <c r="F802" s="236"/>
      <c r="G802" s="125"/>
      <c r="J802" s="117"/>
      <c r="K802" s="117"/>
    </row>
    <row r="803" spans="1:11" s="56" customFormat="1" ht="16.5" customHeight="1">
      <c r="A803" s="117"/>
      <c r="B803" s="117"/>
      <c r="C803" s="81"/>
      <c r="D803" s="79"/>
      <c r="E803" s="236"/>
      <c r="F803" s="236"/>
      <c r="G803" s="125"/>
      <c r="J803" s="117"/>
      <c r="K803" s="117"/>
    </row>
    <row r="804" spans="1:11" s="56" customFormat="1" ht="16.5" customHeight="1">
      <c r="A804" s="117"/>
      <c r="B804" s="117"/>
      <c r="C804" s="81"/>
      <c r="D804" s="79"/>
      <c r="E804" s="236"/>
      <c r="F804" s="236"/>
      <c r="G804" s="125"/>
      <c r="J804" s="117"/>
      <c r="K804" s="117"/>
    </row>
    <row r="805" spans="1:11" s="56" customFormat="1" ht="16.5" customHeight="1">
      <c r="A805" s="117"/>
      <c r="B805" s="117"/>
      <c r="C805" s="81"/>
      <c r="D805" s="79"/>
      <c r="E805" s="236"/>
      <c r="F805" s="236"/>
      <c r="G805" s="125"/>
      <c r="J805" s="117"/>
      <c r="K805" s="117"/>
    </row>
    <row r="806" spans="1:11" s="56" customFormat="1" ht="16.5" customHeight="1">
      <c r="A806" s="117"/>
      <c r="B806" s="117"/>
      <c r="C806" s="81"/>
      <c r="D806" s="79"/>
      <c r="E806" s="236"/>
      <c r="F806" s="236"/>
      <c r="G806" s="125"/>
      <c r="J806" s="117"/>
      <c r="K806" s="117"/>
    </row>
    <row r="807" spans="1:11" s="56" customFormat="1" ht="16.5" customHeight="1">
      <c r="A807" s="117"/>
      <c r="B807" s="117"/>
      <c r="C807" s="81"/>
      <c r="D807" s="79"/>
      <c r="E807" s="236"/>
      <c r="F807" s="236"/>
      <c r="G807" s="125"/>
      <c r="J807" s="117"/>
      <c r="K807" s="117"/>
    </row>
    <row r="808" spans="1:11" s="56" customFormat="1" ht="16.5" customHeight="1">
      <c r="A808" s="117"/>
      <c r="B808" s="117"/>
      <c r="C808" s="81"/>
      <c r="D808" s="79"/>
      <c r="E808" s="236"/>
      <c r="F808" s="236"/>
      <c r="G808" s="125"/>
      <c r="J808" s="117"/>
      <c r="K808" s="117"/>
    </row>
    <row r="809" spans="1:11" s="56" customFormat="1" ht="16.5" customHeight="1">
      <c r="A809" s="117"/>
      <c r="B809" s="117"/>
      <c r="C809" s="81"/>
      <c r="D809" s="79"/>
      <c r="E809" s="236"/>
      <c r="F809" s="236"/>
      <c r="G809" s="125"/>
      <c r="J809" s="117"/>
      <c r="K809" s="117"/>
    </row>
    <row r="810" spans="1:11" s="56" customFormat="1" ht="16.5" customHeight="1">
      <c r="A810" s="117"/>
      <c r="B810" s="117"/>
      <c r="C810" s="81"/>
      <c r="D810" s="79"/>
      <c r="E810" s="236"/>
      <c r="F810" s="236"/>
      <c r="G810" s="125"/>
      <c r="J810" s="117"/>
      <c r="K810" s="117"/>
    </row>
    <row r="811" spans="1:11" s="56" customFormat="1" ht="16.5" customHeight="1">
      <c r="A811" s="117"/>
      <c r="B811" s="117"/>
      <c r="C811" s="81"/>
      <c r="D811" s="79"/>
      <c r="E811" s="236"/>
      <c r="F811" s="236"/>
      <c r="G811" s="125"/>
      <c r="J811" s="117"/>
      <c r="K811" s="117"/>
    </row>
    <row r="812" spans="1:11" s="56" customFormat="1" ht="16.5" customHeight="1">
      <c r="A812" s="117"/>
      <c r="B812" s="117"/>
      <c r="C812" s="81"/>
      <c r="D812" s="79"/>
      <c r="E812" s="236"/>
      <c r="F812" s="236"/>
      <c r="G812" s="125"/>
      <c r="J812" s="117"/>
      <c r="K812" s="117"/>
    </row>
    <row r="813" spans="1:11" s="56" customFormat="1" ht="16.5" customHeight="1">
      <c r="A813" s="117"/>
      <c r="B813" s="117"/>
      <c r="C813" s="81"/>
      <c r="D813" s="79"/>
      <c r="E813" s="236"/>
      <c r="F813" s="236"/>
      <c r="G813" s="125"/>
      <c r="J813" s="117"/>
      <c r="K813" s="117"/>
    </row>
    <row r="814" spans="1:11" s="56" customFormat="1" ht="16.5" customHeight="1">
      <c r="A814" s="117"/>
      <c r="B814" s="117"/>
      <c r="C814" s="81"/>
      <c r="D814" s="79"/>
      <c r="E814" s="236"/>
      <c r="F814" s="236"/>
      <c r="G814" s="125"/>
      <c r="J814" s="117"/>
      <c r="K814" s="117"/>
    </row>
    <row r="815" spans="1:11" s="56" customFormat="1" ht="16.5" customHeight="1">
      <c r="A815" s="117"/>
      <c r="B815" s="117"/>
      <c r="C815" s="81"/>
      <c r="D815" s="79"/>
      <c r="E815" s="236"/>
      <c r="F815" s="236"/>
      <c r="G815" s="125"/>
      <c r="J815" s="117"/>
      <c r="K815" s="117"/>
    </row>
    <row r="816" spans="1:11" s="56" customFormat="1" ht="16.5" customHeight="1">
      <c r="A816" s="117"/>
      <c r="B816" s="117"/>
      <c r="C816" s="81"/>
      <c r="D816" s="79"/>
      <c r="E816" s="236"/>
      <c r="F816" s="236"/>
      <c r="G816" s="125"/>
      <c r="J816" s="117"/>
      <c r="K816" s="117"/>
    </row>
    <row r="817" spans="1:11" s="56" customFormat="1" ht="16.5" customHeight="1">
      <c r="A817" s="117"/>
      <c r="B817" s="117"/>
      <c r="C817" s="81"/>
      <c r="D817" s="79"/>
      <c r="E817" s="236"/>
      <c r="F817" s="236"/>
      <c r="G817" s="125"/>
      <c r="J817" s="117"/>
      <c r="K817" s="117"/>
    </row>
    <row r="818" spans="1:11" s="56" customFormat="1" ht="16.5" customHeight="1">
      <c r="A818" s="117"/>
      <c r="B818" s="117"/>
      <c r="C818" s="81"/>
      <c r="D818" s="79"/>
      <c r="E818" s="236"/>
      <c r="F818" s="236"/>
      <c r="G818" s="125"/>
      <c r="J818" s="117"/>
      <c r="K818" s="117"/>
    </row>
    <row r="819" spans="1:11" s="56" customFormat="1" ht="16.5" customHeight="1">
      <c r="A819" s="117"/>
      <c r="B819" s="117"/>
      <c r="C819" s="81"/>
      <c r="D819" s="79"/>
      <c r="E819" s="236"/>
      <c r="F819" s="236"/>
      <c r="G819" s="125"/>
      <c r="J819" s="117"/>
      <c r="K819" s="117"/>
    </row>
    <row r="820" spans="1:11" s="56" customFormat="1" ht="16.5" customHeight="1">
      <c r="A820" s="117"/>
      <c r="B820" s="117"/>
      <c r="C820" s="81"/>
      <c r="D820" s="79"/>
      <c r="E820" s="236"/>
      <c r="F820" s="236"/>
      <c r="G820" s="125"/>
      <c r="J820" s="117"/>
      <c r="K820" s="117"/>
    </row>
    <row r="821" spans="1:11" s="56" customFormat="1" ht="16.5" customHeight="1">
      <c r="A821" s="117"/>
      <c r="B821" s="117"/>
      <c r="C821" s="81"/>
      <c r="D821" s="79"/>
      <c r="E821" s="236"/>
      <c r="F821" s="236"/>
      <c r="G821" s="125"/>
      <c r="J821" s="117"/>
      <c r="K821" s="117"/>
    </row>
    <row r="822" spans="1:11" s="56" customFormat="1" ht="16.5" customHeight="1">
      <c r="A822" s="117"/>
      <c r="B822" s="117"/>
      <c r="C822" s="81"/>
      <c r="D822" s="79"/>
      <c r="E822" s="236"/>
      <c r="F822" s="236"/>
      <c r="G822" s="125"/>
      <c r="J822" s="117"/>
      <c r="K822" s="117"/>
    </row>
    <row r="823" spans="1:11" s="56" customFormat="1" ht="16.5" customHeight="1">
      <c r="A823" s="117"/>
      <c r="B823" s="117"/>
      <c r="C823" s="81"/>
      <c r="D823" s="79"/>
      <c r="E823" s="236"/>
      <c r="F823" s="236"/>
      <c r="G823" s="125"/>
      <c r="J823" s="117"/>
      <c r="K823" s="117"/>
    </row>
    <row r="824" spans="1:11" s="56" customFormat="1" ht="16.5" customHeight="1">
      <c r="A824" s="117"/>
      <c r="B824" s="117"/>
      <c r="C824" s="81"/>
      <c r="D824" s="79"/>
      <c r="E824" s="236"/>
      <c r="F824" s="236"/>
      <c r="G824" s="125"/>
      <c r="J824" s="117"/>
      <c r="K824" s="117"/>
    </row>
    <row r="825" spans="1:11" s="56" customFormat="1" ht="16.5" customHeight="1">
      <c r="A825" s="117"/>
      <c r="B825" s="117"/>
      <c r="C825" s="81"/>
      <c r="D825" s="79"/>
      <c r="E825" s="236"/>
      <c r="F825" s="236"/>
      <c r="G825" s="125"/>
      <c r="J825" s="117"/>
      <c r="K825" s="117"/>
    </row>
    <row r="826" spans="1:11" s="56" customFormat="1" ht="16.5" customHeight="1">
      <c r="A826" s="117"/>
      <c r="B826" s="117"/>
      <c r="C826" s="81"/>
      <c r="D826" s="79"/>
      <c r="E826" s="236"/>
      <c r="F826" s="236"/>
      <c r="G826" s="125"/>
      <c r="J826" s="117"/>
      <c r="K826" s="117"/>
    </row>
    <row r="827" spans="1:11" s="56" customFormat="1" ht="16.5" customHeight="1">
      <c r="A827" s="117"/>
      <c r="B827" s="117"/>
      <c r="C827" s="81"/>
      <c r="D827" s="79"/>
      <c r="E827" s="236"/>
      <c r="F827" s="236"/>
      <c r="G827" s="125"/>
      <c r="J827" s="117"/>
      <c r="K827" s="117"/>
    </row>
    <row r="828" spans="1:11" s="56" customFormat="1" ht="16.5" customHeight="1">
      <c r="A828" s="117"/>
      <c r="B828" s="117"/>
      <c r="C828" s="81"/>
      <c r="D828" s="79"/>
      <c r="E828" s="236"/>
      <c r="F828" s="236"/>
      <c r="G828" s="125"/>
      <c r="J828" s="117"/>
      <c r="K828" s="117"/>
    </row>
    <row r="829" spans="1:11" s="56" customFormat="1" ht="16.5" customHeight="1">
      <c r="A829" s="117"/>
      <c r="B829" s="117"/>
      <c r="C829" s="81"/>
      <c r="D829" s="79"/>
      <c r="E829" s="236"/>
      <c r="F829" s="236"/>
      <c r="G829" s="125"/>
      <c r="J829" s="117"/>
      <c r="K829" s="117"/>
    </row>
    <row r="830" spans="1:11" s="56" customFormat="1" ht="16.5" customHeight="1">
      <c r="A830" s="117"/>
      <c r="B830" s="117"/>
      <c r="C830" s="81"/>
      <c r="D830" s="79"/>
      <c r="E830" s="236"/>
      <c r="F830" s="236"/>
      <c r="G830" s="125"/>
      <c r="J830" s="117"/>
      <c r="K830" s="117"/>
    </row>
    <row r="831" spans="1:11" s="56" customFormat="1" ht="16.5" customHeight="1">
      <c r="A831" s="117"/>
      <c r="B831" s="117"/>
      <c r="C831" s="81"/>
      <c r="D831" s="79"/>
      <c r="E831" s="236"/>
      <c r="F831" s="236"/>
      <c r="G831" s="125"/>
      <c r="J831" s="117"/>
      <c r="K831" s="117"/>
    </row>
    <row r="832" spans="1:11" s="56" customFormat="1" ht="16.5" customHeight="1">
      <c r="A832" s="117"/>
      <c r="B832" s="117"/>
      <c r="C832" s="81"/>
      <c r="D832" s="79"/>
      <c r="E832" s="236"/>
      <c r="F832" s="236"/>
      <c r="G832" s="125"/>
      <c r="J832" s="117"/>
      <c r="K832" s="117"/>
    </row>
    <row r="833" spans="1:11" s="56" customFormat="1" ht="16.5" customHeight="1">
      <c r="A833" s="117"/>
      <c r="B833" s="117"/>
      <c r="C833" s="81"/>
      <c r="D833" s="79"/>
      <c r="E833" s="236"/>
      <c r="F833" s="236"/>
      <c r="G833" s="125"/>
      <c r="J833" s="117"/>
      <c r="K833" s="117"/>
    </row>
    <row r="834" spans="1:11" s="56" customFormat="1" ht="16.5" customHeight="1">
      <c r="A834" s="117"/>
      <c r="B834" s="117"/>
      <c r="C834" s="81"/>
      <c r="D834" s="79"/>
      <c r="E834" s="236"/>
      <c r="F834" s="236"/>
      <c r="G834" s="125"/>
      <c r="J834" s="117"/>
      <c r="K834" s="117"/>
    </row>
    <row r="835" spans="1:11" s="56" customFormat="1" ht="16.5" customHeight="1">
      <c r="A835" s="117"/>
      <c r="B835" s="117"/>
      <c r="C835" s="81"/>
      <c r="D835" s="79"/>
      <c r="E835" s="236"/>
      <c r="F835" s="236"/>
      <c r="G835" s="125"/>
      <c r="J835" s="117"/>
      <c r="K835" s="117"/>
    </row>
    <row r="836" spans="1:11" s="56" customFormat="1" ht="16.5" customHeight="1">
      <c r="A836" s="117"/>
      <c r="B836" s="117"/>
      <c r="C836" s="81"/>
      <c r="D836" s="79"/>
      <c r="E836" s="236"/>
      <c r="F836" s="236"/>
      <c r="G836" s="125"/>
      <c r="J836" s="117"/>
      <c r="K836" s="117"/>
    </row>
    <row r="837" spans="1:11" s="56" customFormat="1" ht="16.5" customHeight="1">
      <c r="A837" s="117"/>
      <c r="B837" s="117"/>
      <c r="C837" s="81"/>
      <c r="D837" s="79"/>
      <c r="E837" s="236"/>
      <c r="F837" s="236"/>
      <c r="G837" s="125"/>
      <c r="J837" s="117"/>
      <c r="K837" s="117"/>
    </row>
    <row r="838" spans="1:11" s="56" customFormat="1" ht="16.5" customHeight="1">
      <c r="A838" s="117"/>
      <c r="B838" s="117"/>
      <c r="C838" s="81"/>
      <c r="D838" s="79"/>
      <c r="E838" s="236"/>
      <c r="F838" s="236"/>
      <c r="G838" s="125"/>
      <c r="J838" s="117"/>
      <c r="K838" s="117"/>
    </row>
    <row r="839" spans="1:11" s="56" customFormat="1" ht="16.5" customHeight="1">
      <c r="A839" s="117"/>
      <c r="B839" s="117"/>
      <c r="C839" s="81"/>
      <c r="D839" s="79"/>
      <c r="E839" s="236"/>
      <c r="F839" s="236"/>
      <c r="G839" s="125"/>
      <c r="J839" s="117"/>
      <c r="K839" s="117"/>
    </row>
    <row r="840" spans="1:11" s="56" customFormat="1" ht="16.5" customHeight="1">
      <c r="A840" s="117"/>
      <c r="B840" s="117"/>
      <c r="C840" s="81"/>
      <c r="D840" s="79"/>
      <c r="E840" s="236"/>
      <c r="F840" s="236"/>
      <c r="G840" s="125"/>
      <c r="J840" s="117"/>
      <c r="K840" s="117"/>
    </row>
    <row r="841" spans="1:11" s="56" customFormat="1" ht="16.5" customHeight="1">
      <c r="A841" s="117"/>
      <c r="B841" s="117"/>
      <c r="C841" s="81"/>
      <c r="D841" s="79"/>
      <c r="E841" s="236"/>
      <c r="F841" s="236"/>
      <c r="G841" s="125"/>
      <c r="J841" s="117"/>
      <c r="K841" s="117"/>
    </row>
    <row r="842" spans="1:11" s="56" customFormat="1" ht="16.5" customHeight="1">
      <c r="A842" s="117"/>
      <c r="B842" s="117"/>
      <c r="C842" s="81"/>
      <c r="D842" s="79"/>
      <c r="E842" s="236"/>
      <c r="F842" s="236"/>
      <c r="G842" s="125"/>
      <c r="J842" s="117"/>
      <c r="K842" s="117"/>
    </row>
    <row r="843" spans="1:11" s="56" customFormat="1" ht="16.5" customHeight="1">
      <c r="A843" s="117"/>
      <c r="B843" s="117"/>
      <c r="C843" s="81"/>
      <c r="D843" s="79"/>
      <c r="E843" s="236"/>
      <c r="F843" s="236"/>
      <c r="G843" s="125"/>
      <c r="J843" s="117"/>
      <c r="K843" s="117"/>
    </row>
    <row r="844" spans="1:11" s="56" customFormat="1" ht="16.5" customHeight="1">
      <c r="A844" s="117"/>
      <c r="B844" s="117"/>
      <c r="C844" s="81"/>
      <c r="D844" s="79"/>
      <c r="E844" s="236"/>
      <c r="F844" s="236"/>
      <c r="G844" s="125"/>
      <c r="J844" s="117"/>
      <c r="K844" s="117"/>
    </row>
    <row r="845" spans="1:11" s="56" customFormat="1" ht="16.5" customHeight="1">
      <c r="A845" s="117"/>
      <c r="B845" s="117"/>
      <c r="C845" s="81"/>
      <c r="D845" s="79"/>
      <c r="E845" s="236"/>
      <c r="F845" s="236"/>
      <c r="G845" s="125"/>
      <c r="J845" s="117"/>
      <c r="K845" s="117"/>
    </row>
    <row r="846" spans="1:11" s="56" customFormat="1" ht="16.5" customHeight="1">
      <c r="A846" s="117"/>
      <c r="B846" s="117"/>
      <c r="C846" s="81"/>
      <c r="D846" s="79"/>
      <c r="E846" s="236"/>
      <c r="F846" s="236"/>
      <c r="G846" s="125"/>
      <c r="J846" s="117"/>
      <c r="K846" s="117"/>
    </row>
    <row r="847" spans="1:11" s="56" customFormat="1" ht="16.5" customHeight="1">
      <c r="A847" s="117"/>
      <c r="B847" s="117"/>
      <c r="C847" s="81"/>
      <c r="D847" s="79"/>
      <c r="E847" s="236"/>
      <c r="F847" s="236"/>
      <c r="G847" s="125"/>
      <c r="J847" s="117"/>
      <c r="K847" s="117"/>
    </row>
    <row r="848" spans="1:11" s="56" customFormat="1" ht="16.5" customHeight="1">
      <c r="A848" s="117"/>
      <c r="B848" s="117"/>
      <c r="C848" s="81"/>
      <c r="D848" s="79"/>
      <c r="E848" s="236"/>
      <c r="F848" s="236"/>
      <c r="G848" s="125"/>
      <c r="J848" s="117"/>
      <c r="K848" s="117"/>
    </row>
    <row r="849" spans="1:11" s="56" customFormat="1" ht="16.5" customHeight="1">
      <c r="A849" s="117"/>
      <c r="B849" s="117"/>
      <c r="C849" s="81"/>
      <c r="D849" s="79"/>
      <c r="E849" s="236"/>
      <c r="F849" s="236"/>
      <c r="G849" s="125"/>
      <c r="J849" s="117"/>
      <c r="K849" s="117"/>
    </row>
    <row r="850" spans="1:11" s="56" customFormat="1" ht="16.5" customHeight="1">
      <c r="A850" s="117"/>
      <c r="B850" s="117"/>
      <c r="C850" s="81"/>
      <c r="D850" s="79"/>
      <c r="E850" s="236"/>
      <c r="F850" s="236"/>
      <c r="G850" s="125"/>
      <c r="J850" s="117"/>
      <c r="K850" s="117"/>
    </row>
    <row r="851" spans="1:11" s="56" customFormat="1" ht="16.5" customHeight="1">
      <c r="A851" s="117"/>
      <c r="B851" s="117"/>
      <c r="C851" s="81"/>
      <c r="D851" s="79"/>
      <c r="E851" s="236"/>
      <c r="F851" s="236"/>
      <c r="G851" s="125"/>
      <c r="J851" s="117"/>
      <c r="K851" s="117"/>
    </row>
    <row r="852" spans="1:11" s="56" customFormat="1" ht="16.5" customHeight="1">
      <c r="A852" s="117"/>
      <c r="B852" s="117"/>
      <c r="C852" s="81"/>
      <c r="D852" s="79"/>
      <c r="E852" s="236"/>
      <c r="F852" s="236"/>
      <c r="G852" s="125"/>
      <c r="J852" s="117"/>
      <c r="K852" s="117"/>
    </row>
    <row r="853" spans="1:11" s="56" customFormat="1" ht="16.5" customHeight="1">
      <c r="A853" s="117"/>
      <c r="B853" s="117"/>
      <c r="C853" s="81"/>
      <c r="D853" s="79"/>
      <c r="E853" s="236"/>
      <c r="F853" s="236"/>
      <c r="G853" s="125"/>
      <c r="J853" s="117"/>
      <c r="K853" s="117"/>
    </row>
    <row r="854" spans="1:11" s="56" customFormat="1" ht="16.5" customHeight="1">
      <c r="A854" s="117"/>
      <c r="B854" s="117"/>
      <c r="C854" s="81"/>
      <c r="D854" s="79"/>
      <c r="E854" s="236"/>
      <c r="F854" s="236"/>
      <c r="G854" s="125"/>
      <c r="J854" s="117"/>
      <c r="K854" s="117"/>
    </row>
    <row r="855" spans="1:11" s="56" customFormat="1" ht="16.5" customHeight="1">
      <c r="A855" s="117"/>
      <c r="B855" s="117"/>
      <c r="C855" s="81"/>
      <c r="D855" s="79"/>
      <c r="E855" s="236"/>
      <c r="F855" s="236"/>
      <c r="G855" s="125"/>
      <c r="J855" s="117"/>
      <c r="K855" s="117"/>
    </row>
    <row r="856" spans="1:11" s="56" customFormat="1" ht="16.5" customHeight="1">
      <c r="A856" s="117"/>
      <c r="B856" s="117"/>
      <c r="C856" s="81"/>
      <c r="D856" s="79"/>
      <c r="E856" s="236"/>
      <c r="F856" s="236"/>
      <c r="G856" s="125"/>
      <c r="J856" s="117"/>
      <c r="K856" s="117"/>
    </row>
    <row r="857" spans="1:11" s="56" customFormat="1" ht="16.5" customHeight="1">
      <c r="A857" s="117"/>
      <c r="B857" s="117"/>
      <c r="C857" s="81"/>
      <c r="D857" s="79"/>
      <c r="E857" s="236"/>
      <c r="F857" s="236"/>
      <c r="G857" s="125"/>
      <c r="J857" s="117"/>
      <c r="K857" s="117"/>
    </row>
    <row r="858" spans="1:11" s="56" customFormat="1" ht="16.5" customHeight="1">
      <c r="A858" s="117"/>
      <c r="B858" s="117"/>
      <c r="C858" s="81"/>
      <c r="D858" s="79"/>
      <c r="E858" s="236"/>
      <c r="F858" s="236"/>
      <c r="G858" s="125"/>
      <c r="J858" s="117"/>
      <c r="K858" s="117"/>
    </row>
    <row r="859" spans="1:11" s="56" customFormat="1" ht="16.5" customHeight="1">
      <c r="A859" s="117"/>
      <c r="B859" s="117"/>
      <c r="C859" s="81"/>
      <c r="D859" s="79"/>
      <c r="E859" s="236"/>
      <c r="F859" s="236"/>
      <c r="G859" s="125"/>
      <c r="J859" s="117"/>
      <c r="K859" s="117"/>
    </row>
    <row r="860" spans="1:11" s="56" customFormat="1" ht="16.5" customHeight="1">
      <c r="A860" s="117"/>
      <c r="B860" s="117"/>
      <c r="C860" s="81"/>
      <c r="D860" s="79"/>
      <c r="E860" s="236"/>
      <c r="F860" s="236"/>
      <c r="G860" s="125"/>
      <c r="J860" s="117"/>
      <c r="K860" s="117"/>
    </row>
    <row r="861" spans="1:11" s="56" customFormat="1" ht="16.5" customHeight="1">
      <c r="A861" s="117"/>
      <c r="B861" s="117"/>
      <c r="C861" s="81"/>
      <c r="D861" s="79"/>
      <c r="E861" s="236"/>
      <c r="F861" s="236"/>
      <c r="G861" s="125"/>
      <c r="J861" s="117"/>
      <c r="K861" s="117"/>
    </row>
    <row r="862" spans="1:11" s="56" customFormat="1" ht="16.5" customHeight="1">
      <c r="A862" s="117"/>
      <c r="B862" s="117"/>
      <c r="C862" s="81"/>
      <c r="D862" s="79"/>
      <c r="E862" s="236"/>
      <c r="F862" s="236"/>
      <c r="G862" s="125"/>
      <c r="J862" s="117"/>
      <c r="K862" s="117"/>
    </row>
    <row r="863" spans="1:11" s="56" customFormat="1" ht="16.5" customHeight="1">
      <c r="A863" s="117"/>
      <c r="B863" s="117"/>
      <c r="C863" s="81"/>
      <c r="D863" s="79"/>
      <c r="E863" s="236"/>
      <c r="F863" s="236"/>
      <c r="G863" s="125"/>
      <c r="J863" s="117"/>
      <c r="K863" s="117"/>
    </row>
    <row r="864" spans="1:11" s="56" customFormat="1" ht="16.5" customHeight="1">
      <c r="A864" s="117"/>
      <c r="B864" s="117"/>
      <c r="C864" s="81"/>
      <c r="D864" s="79"/>
      <c r="E864" s="236"/>
      <c r="F864" s="236"/>
      <c r="G864" s="125"/>
      <c r="J864" s="117"/>
      <c r="K864" s="117"/>
    </row>
    <row r="865" spans="1:11" s="56" customFormat="1" ht="16.5" customHeight="1">
      <c r="A865" s="117"/>
      <c r="B865" s="117"/>
      <c r="C865" s="81"/>
      <c r="D865" s="79"/>
      <c r="E865" s="236"/>
      <c r="F865" s="236"/>
      <c r="G865" s="125"/>
      <c r="J865" s="117"/>
      <c r="K865" s="117"/>
    </row>
    <row r="866" spans="1:11" s="56" customFormat="1" ht="16.5" customHeight="1">
      <c r="A866" s="117"/>
      <c r="B866" s="117"/>
      <c r="C866" s="81"/>
      <c r="D866" s="79"/>
      <c r="E866" s="236"/>
      <c r="F866" s="236"/>
      <c r="G866" s="125"/>
      <c r="J866" s="117"/>
      <c r="K866" s="117"/>
    </row>
    <row r="867" spans="1:11" s="56" customFormat="1" ht="16.5" customHeight="1">
      <c r="A867" s="117"/>
      <c r="B867" s="117"/>
      <c r="C867" s="81"/>
      <c r="D867" s="79"/>
      <c r="E867" s="236"/>
      <c r="F867" s="236"/>
      <c r="G867" s="125"/>
      <c r="J867" s="117"/>
      <c r="K867" s="117"/>
    </row>
    <row r="868" spans="1:11" s="56" customFormat="1" ht="16.5" customHeight="1">
      <c r="A868" s="117"/>
      <c r="B868" s="117"/>
      <c r="C868" s="81"/>
      <c r="D868" s="79"/>
      <c r="E868" s="236"/>
      <c r="F868" s="236"/>
      <c r="G868" s="125"/>
      <c r="J868" s="117"/>
      <c r="K868" s="117"/>
    </row>
    <row r="869" spans="1:11" s="56" customFormat="1" ht="16.5" customHeight="1">
      <c r="A869" s="117"/>
      <c r="B869" s="117"/>
      <c r="C869" s="81"/>
      <c r="D869" s="79"/>
      <c r="E869" s="236"/>
      <c r="F869" s="236"/>
      <c r="G869" s="125"/>
      <c r="J869" s="117"/>
      <c r="K869" s="117"/>
    </row>
    <row r="870" spans="1:11" s="56" customFormat="1" ht="16.5" customHeight="1">
      <c r="A870" s="117"/>
      <c r="B870" s="117"/>
      <c r="C870" s="81"/>
      <c r="D870" s="79"/>
      <c r="E870" s="236"/>
      <c r="F870" s="236"/>
      <c r="G870" s="125"/>
      <c r="J870" s="117"/>
      <c r="K870" s="117"/>
    </row>
    <row r="871" spans="1:11" s="56" customFormat="1" ht="16.5" customHeight="1">
      <c r="A871" s="117"/>
      <c r="B871" s="117"/>
      <c r="C871" s="81"/>
      <c r="D871" s="79"/>
      <c r="E871" s="236"/>
      <c r="F871" s="236"/>
      <c r="G871" s="125"/>
      <c r="J871" s="117"/>
      <c r="K871" s="117"/>
    </row>
    <row r="872" spans="1:11" s="56" customFormat="1" ht="16.5" customHeight="1">
      <c r="A872" s="117"/>
      <c r="B872" s="117"/>
      <c r="C872" s="81"/>
      <c r="D872" s="79"/>
      <c r="E872" s="236"/>
      <c r="F872" s="236"/>
      <c r="G872" s="125"/>
      <c r="J872" s="117"/>
      <c r="K872" s="117"/>
    </row>
    <row r="873" spans="1:11" s="56" customFormat="1" ht="16.5" customHeight="1">
      <c r="A873" s="117"/>
      <c r="B873" s="117"/>
      <c r="C873" s="81"/>
      <c r="D873" s="79"/>
      <c r="E873" s="236"/>
      <c r="F873" s="236"/>
      <c r="G873" s="125"/>
      <c r="J873" s="117"/>
      <c r="K873" s="117"/>
    </row>
    <row r="874" spans="1:11" s="56" customFormat="1" ht="16.5" customHeight="1">
      <c r="A874" s="117"/>
      <c r="B874" s="117"/>
      <c r="C874" s="81"/>
      <c r="D874" s="79"/>
      <c r="E874" s="236"/>
      <c r="F874" s="236"/>
      <c r="G874" s="125"/>
      <c r="J874" s="117"/>
      <c r="K874" s="117"/>
    </row>
    <row r="875" spans="1:11" s="56" customFormat="1" ht="16.5" customHeight="1">
      <c r="A875" s="117"/>
      <c r="B875" s="117"/>
      <c r="C875" s="81"/>
      <c r="D875" s="79"/>
      <c r="E875" s="236"/>
      <c r="F875" s="236"/>
      <c r="G875" s="125"/>
      <c r="J875" s="117"/>
      <c r="K875" s="117"/>
    </row>
    <row r="876" spans="1:11" s="56" customFormat="1" ht="16.5" customHeight="1">
      <c r="A876" s="117"/>
      <c r="B876" s="117"/>
      <c r="C876" s="81"/>
      <c r="D876" s="79"/>
      <c r="E876" s="236"/>
      <c r="F876" s="236"/>
      <c r="G876" s="125"/>
      <c r="J876" s="117"/>
      <c r="K876" s="117"/>
    </row>
    <row r="877" spans="1:11" s="56" customFormat="1" ht="16.5" customHeight="1">
      <c r="A877" s="117"/>
      <c r="B877" s="117"/>
      <c r="C877" s="81"/>
      <c r="D877" s="79"/>
      <c r="E877" s="236"/>
      <c r="F877" s="236"/>
      <c r="G877" s="125"/>
      <c r="J877" s="117"/>
      <c r="K877" s="117"/>
    </row>
    <row r="878" spans="1:11" s="56" customFormat="1" ht="16.5" customHeight="1">
      <c r="A878" s="117"/>
      <c r="B878" s="117"/>
      <c r="C878" s="81"/>
      <c r="D878" s="79"/>
      <c r="E878" s="236"/>
      <c r="F878" s="236"/>
      <c r="G878" s="125"/>
      <c r="J878" s="117"/>
      <c r="K878" s="117"/>
    </row>
    <row r="879" spans="1:11" s="56" customFormat="1" ht="16.5" customHeight="1">
      <c r="A879" s="117"/>
      <c r="B879" s="117"/>
      <c r="C879" s="81"/>
      <c r="D879" s="79"/>
      <c r="E879" s="236"/>
      <c r="F879" s="236"/>
      <c r="G879" s="125"/>
      <c r="J879" s="117"/>
      <c r="K879" s="117"/>
    </row>
    <row r="880" spans="1:11" s="56" customFormat="1" ht="16.5" customHeight="1">
      <c r="A880" s="117"/>
      <c r="B880" s="117"/>
      <c r="C880" s="81"/>
      <c r="D880" s="79"/>
      <c r="E880" s="236"/>
      <c r="F880" s="236"/>
      <c r="G880" s="125"/>
      <c r="J880" s="117"/>
      <c r="K880" s="117"/>
    </row>
    <row r="881" spans="1:11" s="56" customFormat="1" ht="16.5" customHeight="1">
      <c r="A881" s="117"/>
      <c r="B881" s="117"/>
      <c r="C881" s="81"/>
      <c r="D881" s="79"/>
      <c r="E881" s="236"/>
      <c r="F881" s="236"/>
      <c r="G881" s="125"/>
      <c r="J881" s="117"/>
      <c r="K881" s="117"/>
    </row>
    <row r="882" spans="1:11" s="56" customFormat="1" ht="16.5" customHeight="1">
      <c r="A882" s="117"/>
      <c r="B882" s="117"/>
      <c r="C882" s="81"/>
      <c r="D882" s="79"/>
      <c r="E882" s="236"/>
      <c r="F882" s="236"/>
      <c r="G882" s="125"/>
      <c r="J882" s="117"/>
      <c r="K882" s="117"/>
    </row>
    <row r="883" spans="1:11" s="56" customFormat="1" ht="16.5" customHeight="1">
      <c r="A883" s="117"/>
      <c r="B883" s="117"/>
      <c r="C883" s="81"/>
      <c r="D883" s="79"/>
      <c r="E883" s="236"/>
      <c r="F883" s="236"/>
      <c r="G883" s="125"/>
      <c r="J883" s="117"/>
      <c r="K883" s="117"/>
    </row>
    <row r="884" spans="1:11" s="56" customFormat="1" ht="16.5" customHeight="1">
      <c r="A884" s="117"/>
      <c r="B884" s="117"/>
      <c r="C884" s="81"/>
      <c r="D884" s="79"/>
      <c r="E884" s="236"/>
      <c r="F884" s="236"/>
      <c r="G884" s="125"/>
      <c r="J884" s="117"/>
      <c r="K884" s="117"/>
    </row>
    <row r="885" spans="1:11" s="56" customFormat="1" ht="16.5" customHeight="1">
      <c r="A885" s="117"/>
      <c r="B885" s="117"/>
      <c r="C885" s="81"/>
      <c r="D885" s="79"/>
      <c r="E885" s="236"/>
      <c r="F885" s="236"/>
      <c r="G885" s="125"/>
      <c r="J885" s="117"/>
      <c r="K885" s="117"/>
    </row>
    <row r="886" spans="1:11" s="56" customFormat="1" ht="16.5" customHeight="1">
      <c r="A886" s="117"/>
      <c r="B886" s="117"/>
      <c r="C886" s="81"/>
      <c r="D886" s="79"/>
      <c r="E886" s="236"/>
      <c r="F886" s="236"/>
      <c r="G886" s="125"/>
      <c r="J886" s="117"/>
      <c r="K886" s="117"/>
    </row>
    <row r="887" spans="1:11" s="56" customFormat="1" ht="16.5" customHeight="1">
      <c r="A887" s="117"/>
      <c r="B887" s="117"/>
      <c r="C887" s="81"/>
      <c r="D887" s="79"/>
      <c r="E887" s="236"/>
      <c r="F887" s="236"/>
      <c r="G887" s="125"/>
      <c r="J887" s="117"/>
      <c r="K887" s="117"/>
    </row>
    <row r="888" spans="1:11" s="56" customFormat="1" ht="16.5" customHeight="1">
      <c r="A888" s="117"/>
      <c r="B888" s="117"/>
      <c r="C888" s="81"/>
      <c r="D888" s="79"/>
      <c r="E888" s="236"/>
      <c r="F888" s="236"/>
      <c r="G888" s="125"/>
      <c r="J888" s="117"/>
      <c r="K888" s="117"/>
    </row>
    <row r="889" spans="1:11" s="56" customFormat="1" ht="16.5" customHeight="1">
      <c r="A889" s="117"/>
      <c r="B889" s="117"/>
      <c r="C889" s="81"/>
      <c r="D889" s="79"/>
      <c r="E889" s="236"/>
      <c r="F889" s="236"/>
      <c r="G889" s="125"/>
      <c r="J889" s="117"/>
      <c r="K889" s="117"/>
    </row>
    <row r="890" spans="1:11" s="56" customFormat="1" ht="16.5" customHeight="1">
      <c r="A890" s="117"/>
      <c r="B890" s="117"/>
      <c r="C890" s="81"/>
      <c r="D890" s="79"/>
      <c r="E890" s="236"/>
      <c r="F890" s="236"/>
      <c r="G890" s="125"/>
      <c r="J890" s="117"/>
      <c r="K890" s="117"/>
    </row>
    <row r="891" spans="1:11" s="56" customFormat="1" ht="16.5" customHeight="1">
      <c r="A891" s="117"/>
      <c r="B891" s="117"/>
      <c r="C891" s="81"/>
      <c r="D891" s="79"/>
      <c r="E891" s="236"/>
      <c r="F891" s="236"/>
      <c r="G891" s="125"/>
      <c r="J891" s="117"/>
      <c r="K891" s="117"/>
    </row>
    <row r="892" spans="1:11" s="56" customFormat="1" ht="16.5" customHeight="1">
      <c r="A892" s="117"/>
      <c r="B892" s="117"/>
      <c r="C892" s="81"/>
      <c r="D892" s="79"/>
      <c r="E892" s="236"/>
      <c r="F892" s="236"/>
      <c r="G892" s="125"/>
      <c r="J892" s="117"/>
      <c r="K892" s="117"/>
    </row>
    <row r="893" spans="1:11" s="56" customFormat="1" ht="16.5" customHeight="1">
      <c r="A893" s="117"/>
      <c r="B893" s="117"/>
      <c r="C893" s="81"/>
      <c r="D893" s="79"/>
      <c r="E893" s="236"/>
      <c r="F893" s="236"/>
      <c r="G893" s="125"/>
      <c r="J893" s="117"/>
      <c r="K893" s="117"/>
    </row>
    <row r="894" spans="1:11" s="56" customFormat="1" ht="16.5" customHeight="1">
      <c r="A894" s="117"/>
      <c r="B894" s="117"/>
      <c r="C894" s="81"/>
      <c r="D894" s="79"/>
      <c r="E894" s="236"/>
      <c r="F894" s="236"/>
      <c r="G894" s="125"/>
      <c r="J894" s="117"/>
      <c r="K894" s="117"/>
    </row>
    <row r="895" spans="1:11" s="56" customFormat="1" ht="16.5" customHeight="1">
      <c r="A895" s="117"/>
      <c r="B895" s="117"/>
      <c r="C895" s="81"/>
      <c r="D895" s="79"/>
      <c r="E895" s="236"/>
      <c r="F895" s="236"/>
      <c r="G895" s="125"/>
      <c r="J895" s="117"/>
      <c r="K895" s="117"/>
    </row>
    <row r="896" spans="1:11" s="56" customFormat="1" ht="16.5" customHeight="1">
      <c r="A896" s="117"/>
      <c r="B896" s="117"/>
      <c r="C896" s="81"/>
      <c r="D896" s="79"/>
      <c r="E896" s="236"/>
      <c r="F896" s="236"/>
      <c r="G896" s="125"/>
      <c r="J896" s="117"/>
      <c r="K896" s="117"/>
    </row>
    <row r="897" spans="1:11" s="56" customFormat="1" ht="16.5" customHeight="1">
      <c r="A897" s="117"/>
      <c r="B897" s="117"/>
      <c r="C897" s="81"/>
      <c r="D897" s="79"/>
      <c r="E897" s="236"/>
      <c r="F897" s="236"/>
      <c r="G897" s="125"/>
      <c r="J897" s="117"/>
      <c r="K897" s="117"/>
    </row>
    <row r="898" spans="1:11" s="56" customFormat="1" ht="16.5" customHeight="1">
      <c r="A898" s="117"/>
      <c r="B898" s="117"/>
      <c r="C898" s="81"/>
      <c r="D898" s="79"/>
      <c r="E898" s="236"/>
      <c r="F898" s="236"/>
      <c r="G898" s="125"/>
      <c r="J898" s="117"/>
      <c r="K898" s="117"/>
    </row>
    <row r="899" spans="1:11" s="56" customFormat="1" ht="16.5" customHeight="1">
      <c r="A899" s="117"/>
      <c r="B899" s="117"/>
      <c r="C899" s="81"/>
      <c r="D899" s="79"/>
      <c r="E899" s="236"/>
      <c r="F899" s="236"/>
      <c r="G899" s="125"/>
      <c r="J899" s="117"/>
      <c r="K899" s="117"/>
    </row>
    <row r="900" spans="1:11" s="56" customFormat="1" ht="16.5" customHeight="1">
      <c r="A900" s="117"/>
      <c r="B900" s="117"/>
      <c r="C900" s="81"/>
      <c r="D900" s="79"/>
      <c r="E900" s="236"/>
      <c r="F900" s="236"/>
      <c r="G900" s="125"/>
      <c r="J900" s="117"/>
      <c r="K900" s="117"/>
    </row>
    <row r="901" spans="1:11" s="56" customFormat="1" ht="16.5" customHeight="1">
      <c r="A901" s="117"/>
      <c r="B901" s="117"/>
      <c r="C901" s="81"/>
      <c r="D901" s="79"/>
      <c r="E901" s="236"/>
      <c r="F901" s="236"/>
      <c r="G901" s="125"/>
      <c r="J901" s="117"/>
      <c r="K901" s="117"/>
    </row>
    <row r="902" spans="1:11" s="56" customFormat="1" ht="16.5" customHeight="1">
      <c r="A902" s="117"/>
      <c r="B902" s="117"/>
      <c r="C902" s="81"/>
      <c r="D902" s="79"/>
      <c r="E902" s="236"/>
      <c r="F902" s="236"/>
      <c r="G902" s="125"/>
      <c r="J902" s="117"/>
      <c r="K902" s="117"/>
    </row>
    <row r="903" spans="1:11" s="56" customFormat="1" ht="16.5" customHeight="1">
      <c r="A903" s="117"/>
      <c r="B903" s="117"/>
      <c r="C903" s="81"/>
      <c r="D903" s="79"/>
      <c r="E903" s="236"/>
      <c r="F903" s="236"/>
      <c r="G903" s="125"/>
      <c r="J903" s="117"/>
      <c r="K903" s="117"/>
    </row>
    <row r="904" spans="1:11" s="56" customFormat="1" ht="16.5" customHeight="1">
      <c r="A904" s="117"/>
      <c r="B904" s="117"/>
      <c r="C904" s="81"/>
      <c r="D904" s="79"/>
      <c r="E904" s="236"/>
      <c r="F904" s="236"/>
      <c r="G904" s="125"/>
      <c r="J904" s="117"/>
      <c r="K904" s="117"/>
    </row>
    <row r="905" spans="1:11" s="56" customFormat="1" ht="16.5" customHeight="1">
      <c r="A905" s="117"/>
      <c r="B905" s="117"/>
      <c r="C905" s="81"/>
      <c r="D905" s="79"/>
      <c r="E905" s="236"/>
      <c r="F905" s="236"/>
      <c r="G905" s="125"/>
      <c r="J905" s="117"/>
      <c r="K905" s="117"/>
    </row>
    <row r="906" spans="1:11" s="56" customFormat="1" ht="16.5" customHeight="1">
      <c r="A906" s="117"/>
      <c r="B906" s="117"/>
      <c r="C906" s="81"/>
      <c r="D906" s="79"/>
      <c r="E906" s="236"/>
      <c r="F906" s="236"/>
      <c r="G906" s="125"/>
      <c r="J906" s="117"/>
      <c r="K906" s="117"/>
    </row>
    <row r="907" spans="1:11" s="56" customFormat="1" ht="16.5" customHeight="1">
      <c r="A907" s="117"/>
      <c r="B907" s="117"/>
      <c r="C907" s="81"/>
      <c r="D907" s="79"/>
      <c r="E907" s="236"/>
      <c r="F907" s="236"/>
      <c r="G907" s="125"/>
      <c r="J907" s="117"/>
      <c r="K907" s="117"/>
    </row>
    <row r="908" spans="1:11" s="56" customFormat="1" ht="16.5" customHeight="1">
      <c r="A908" s="117"/>
      <c r="B908" s="117"/>
      <c r="C908" s="81"/>
      <c r="D908" s="79"/>
      <c r="E908" s="236"/>
      <c r="F908" s="236"/>
      <c r="G908" s="125"/>
      <c r="J908" s="117"/>
      <c r="K908" s="117"/>
    </row>
    <row r="909" spans="1:11" s="56" customFormat="1" ht="16.5" customHeight="1">
      <c r="A909" s="117"/>
      <c r="B909" s="117"/>
      <c r="C909" s="81"/>
      <c r="D909" s="79"/>
      <c r="E909" s="236"/>
      <c r="F909" s="236"/>
      <c r="G909" s="125"/>
      <c r="J909" s="117"/>
      <c r="K909" s="117"/>
    </row>
    <row r="910" spans="1:11" s="56" customFormat="1" ht="16.5" customHeight="1">
      <c r="A910" s="117"/>
      <c r="B910" s="117"/>
      <c r="C910" s="81"/>
      <c r="D910" s="79"/>
      <c r="E910" s="236"/>
      <c r="F910" s="236"/>
      <c r="G910" s="125"/>
      <c r="J910" s="117"/>
      <c r="K910" s="117"/>
    </row>
    <row r="911" spans="1:11" s="56" customFormat="1" ht="16.5" customHeight="1">
      <c r="A911" s="117"/>
      <c r="B911" s="117"/>
      <c r="C911" s="81"/>
      <c r="D911" s="79"/>
      <c r="E911" s="236"/>
      <c r="F911" s="236"/>
      <c r="G911" s="125"/>
      <c r="J911" s="117"/>
      <c r="K911" s="117"/>
    </row>
    <row r="912" spans="1:11" s="56" customFormat="1" ht="16.5" customHeight="1">
      <c r="A912" s="117"/>
      <c r="B912" s="117"/>
      <c r="C912" s="81"/>
      <c r="D912" s="79"/>
      <c r="E912" s="236"/>
      <c r="F912" s="236"/>
      <c r="G912" s="125"/>
      <c r="J912" s="117"/>
      <c r="K912" s="117"/>
    </row>
    <row r="913" spans="1:11" s="56" customFormat="1" ht="16.5" customHeight="1">
      <c r="A913" s="117"/>
      <c r="B913" s="117"/>
      <c r="C913" s="81"/>
      <c r="D913" s="79"/>
      <c r="E913" s="236"/>
      <c r="F913" s="236"/>
      <c r="G913" s="125"/>
      <c r="J913" s="117"/>
      <c r="K913" s="117"/>
    </row>
    <row r="914" spans="1:11" s="56" customFormat="1" ht="16.5" customHeight="1">
      <c r="A914" s="117"/>
      <c r="B914" s="117"/>
      <c r="C914" s="81"/>
      <c r="D914" s="79"/>
      <c r="E914" s="236"/>
      <c r="F914" s="236"/>
      <c r="G914" s="125"/>
      <c r="J914" s="117"/>
      <c r="K914" s="117"/>
    </row>
    <row r="915" spans="1:11" s="56" customFormat="1" ht="16.5" customHeight="1">
      <c r="A915" s="117"/>
      <c r="B915" s="117"/>
      <c r="C915" s="81"/>
      <c r="D915" s="79"/>
      <c r="E915" s="236"/>
      <c r="F915" s="236"/>
      <c r="G915" s="125"/>
      <c r="J915" s="117"/>
      <c r="K915" s="117"/>
    </row>
    <row r="916" spans="1:11" s="56" customFormat="1" ht="16.5" customHeight="1">
      <c r="A916" s="117"/>
      <c r="B916" s="117"/>
      <c r="C916" s="81"/>
      <c r="D916" s="79"/>
      <c r="E916" s="236"/>
      <c r="F916" s="236"/>
      <c r="G916" s="125"/>
      <c r="J916" s="117"/>
      <c r="K916" s="117"/>
    </row>
    <row r="917" spans="1:11" s="56" customFormat="1" ht="16.5" customHeight="1">
      <c r="A917" s="117"/>
      <c r="B917" s="117"/>
      <c r="C917" s="81"/>
      <c r="D917" s="79"/>
      <c r="E917" s="236"/>
      <c r="F917" s="236"/>
      <c r="G917" s="125"/>
      <c r="J917" s="117"/>
      <c r="K917" s="117"/>
    </row>
    <row r="918" spans="1:11" s="56" customFormat="1" ht="16.5" customHeight="1">
      <c r="A918" s="117"/>
      <c r="B918" s="117"/>
      <c r="C918" s="81"/>
      <c r="D918" s="79"/>
      <c r="E918" s="236"/>
      <c r="F918" s="236"/>
      <c r="G918" s="125"/>
      <c r="J918" s="117"/>
      <c r="K918" s="117"/>
    </row>
    <row r="919" spans="1:11" s="56" customFormat="1" ht="16.5" customHeight="1">
      <c r="A919" s="117"/>
      <c r="B919" s="117"/>
      <c r="C919" s="81"/>
      <c r="D919" s="79"/>
      <c r="E919" s="236"/>
      <c r="F919" s="236"/>
      <c r="G919" s="125"/>
      <c r="J919" s="117"/>
      <c r="K919" s="117"/>
    </row>
    <row r="920" spans="1:11" s="56" customFormat="1" ht="16.5" customHeight="1">
      <c r="A920" s="117"/>
      <c r="B920" s="117"/>
      <c r="C920" s="81"/>
      <c r="D920" s="79"/>
      <c r="E920" s="236"/>
      <c r="F920" s="236"/>
      <c r="G920" s="125"/>
      <c r="J920" s="117"/>
      <c r="K920" s="117"/>
    </row>
    <row r="921" spans="1:11" s="56" customFormat="1" ht="16.5" customHeight="1">
      <c r="A921" s="117"/>
      <c r="B921" s="117"/>
      <c r="C921" s="81"/>
      <c r="D921" s="79"/>
      <c r="E921" s="236"/>
      <c r="F921" s="236"/>
      <c r="G921" s="125"/>
      <c r="J921" s="117"/>
      <c r="K921" s="117"/>
    </row>
    <row r="922" spans="1:11" s="56" customFormat="1" ht="16.5" customHeight="1">
      <c r="A922" s="117"/>
      <c r="B922" s="117"/>
      <c r="C922" s="81"/>
      <c r="D922" s="79"/>
      <c r="E922" s="236"/>
      <c r="F922" s="236"/>
      <c r="G922" s="125"/>
      <c r="J922" s="117"/>
      <c r="K922" s="117"/>
    </row>
    <row r="923" spans="1:11" s="56" customFormat="1" ht="16.5" customHeight="1">
      <c r="A923" s="117"/>
      <c r="B923" s="117"/>
      <c r="C923" s="81"/>
      <c r="D923" s="79"/>
      <c r="E923" s="236"/>
      <c r="F923" s="236"/>
      <c r="G923" s="125"/>
      <c r="J923" s="117"/>
      <c r="K923" s="117"/>
    </row>
    <row r="924" spans="1:11" s="56" customFormat="1" ht="16.5" customHeight="1">
      <c r="A924" s="117"/>
      <c r="B924" s="117"/>
      <c r="C924" s="81"/>
      <c r="D924" s="79"/>
      <c r="E924" s="236"/>
      <c r="F924" s="236"/>
      <c r="G924" s="125"/>
      <c r="J924" s="117"/>
      <c r="K924" s="117"/>
    </row>
    <row r="925" spans="1:11" s="56" customFormat="1" ht="16.5" customHeight="1">
      <c r="A925" s="117"/>
      <c r="B925" s="117"/>
      <c r="C925" s="81"/>
      <c r="D925" s="79"/>
      <c r="E925" s="236"/>
      <c r="F925" s="236"/>
      <c r="G925" s="125"/>
      <c r="J925" s="117"/>
      <c r="K925" s="117"/>
    </row>
    <row r="926" spans="1:11" s="56" customFormat="1" ht="16.5" customHeight="1">
      <c r="A926" s="117"/>
      <c r="B926" s="117"/>
      <c r="C926" s="81"/>
      <c r="D926" s="79"/>
      <c r="E926" s="236"/>
      <c r="F926" s="236"/>
      <c r="G926" s="125"/>
      <c r="J926" s="117"/>
      <c r="K926" s="117"/>
    </row>
    <row r="927" spans="1:11" s="56" customFormat="1" ht="16.5" customHeight="1">
      <c r="A927" s="117"/>
      <c r="B927" s="117"/>
      <c r="C927" s="81"/>
      <c r="D927" s="79"/>
      <c r="E927" s="236"/>
      <c r="F927" s="236"/>
      <c r="G927" s="125"/>
      <c r="J927" s="117"/>
      <c r="K927" s="117"/>
    </row>
    <row r="928" spans="1:11" s="56" customFormat="1" ht="16.5" customHeight="1">
      <c r="A928" s="117"/>
      <c r="B928" s="117"/>
      <c r="C928" s="81"/>
      <c r="D928" s="79"/>
      <c r="E928" s="236"/>
      <c r="F928" s="236"/>
      <c r="G928" s="125"/>
      <c r="J928" s="117"/>
      <c r="K928" s="117"/>
    </row>
    <row r="929" spans="1:11" s="56" customFormat="1" ht="16.5" customHeight="1">
      <c r="A929" s="117"/>
      <c r="B929" s="117"/>
      <c r="C929" s="81"/>
      <c r="D929" s="79"/>
      <c r="E929" s="236"/>
      <c r="F929" s="236"/>
      <c r="G929" s="125"/>
      <c r="J929" s="117"/>
      <c r="K929" s="117"/>
    </row>
    <row r="930" spans="1:11" s="56" customFormat="1" ht="16.5" customHeight="1">
      <c r="A930" s="117"/>
      <c r="B930" s="117"/>
      <c r="C930" s="81"/>
      <c r="D930" s="79"/>
      <c r="E930" s="236"/>
      <c r="F930" s="236"/>
      <c r="G930" s="125"/>
      <c r="J930" s="117"/>
      <c r="K930" s="117"/>
    </row>
    <row r="931" spans="1:11" s="56" customFormat="1" ht="16.5" customHeight="1">
      <c r="A931" s="117"/>
      <c r="B931" s="117"/>
      <c r="C931" s="81"/>
      <c r="D931" s="79"/>
      <c r="E931" s="236"/>
      <c r="F931" s="236"/>
      <c r="G931" s="125"/>
      <c r="J931" s="117"/>
      <c r="K931" s="117"/>
    </row>
    <row r="932" spans="1:11" s="56" customFormat="1" ht="16.5" customHeight="1">
      <c r="A932" s="117"/>
      <c r="B932" s="117"/>
      <c r="C932" s="81"/>
      <c r="D932" s="79"/>
      <c r="E932" s="236"/>
      <c r="F932" s="236"/>
      <c r="G932" s="125"/>
      <c r="J932" s="117"/>
      <c r="K932" s="117"/>
    </row>
    <row r="933" spans="1:11" s="56" customFormat="1" ht="16.5" customHeight="1">
      <c r="A933" s="117"/>
      <c r="B933" s="117"/>
      <c r="C933" s="81"/>
      <c r="D933" s="79"/>
      <c r="E933" s="236"/>
      <c r="F933" s="236"/>
      <c r="G933" s="125"/>
      <c r="J933" s="117"/>
      <c r="K933" s="117"/>
    </row>
    <row r="934" spans="1:11" s="56" customFormat="1" ht="16.5" customHeight="1">
      <c r="A934" s="117"/>
      <c r="B934" s="117"/>
      <c r="C934" s="81"/>
      <c r="D934" s="79"/>
      <c r="E934" s="236"/>
      <c r="F934" s="236"/>
      <c r="G934" s="125"/>
      <c r="J934" s="117"/>
      <c r="K934" s="117"/>
    </row>
    <row r="935" spans="1:11" s="56" customFormat="1" ht="16.5" customHeight="1">
      <c r="A935" s="117"/>
      <c r="B935" s="117"/>
      <c r="C935" s="81"/>
      <c r="D935" s="79"/>
      <c r="E935" s="236"/>
      <c r="F935" s="236"/>
      <c r="G935" s="125"/>
      <c r="J935" s="117"/>
      <c r="K935" s="117"/>
    </row>
    <row r="936" spans="1:11" s="56" customFormat="1" ht="16.5" customHeight="1">
      <c r="A936" s="117"/>
      <c r="B936" s="117"/>
      <c r="C936" s="81"/>
      <c r="D936" s="79"/>
      <c r="E936" s="236"/>
      <c r="F936" s="236"/>
      <c r="G936" s="125"/>
      <c r="J936" s="117"/>
      <c r="K936" s="117"/>
    </row>
    <row r="937" spans="1:11" s="56" customFormat="1" ht="16.5" customHeight="1">
      <c r="A937" s="117"/>
      <c r="B937" s="117"/>
      <c r="C937" s="81"/>
      <c r="D937" s="79"/>
      <c r="E937" s="236"/>
      <c r="F937" s="236"/>
      <c r="G937" s="125"/>
      <c r="J937" s="117"/>
      <c r="K937" s="117"/>
    </row>
    <row r="938" spans="1:11" s="56" customFormat="1" ht="16.5" customHeight="1">
      <c r="A938" s="117"/>
      <c r="B938" s="117"/>
      <c r="C938" s="81"/>
      <c r="D938" s="79"/>
      <c r="E938" s="236"/>
      <c r="F938" s="236"/>
      <c r="G938" s="125"/>
      <c r="J938" s="117"/>
      <c r="K938" s="117"/>
    </row>
    <row r="939" spans="1:11" s="56" customFormat="1" ht="16.5" customHeight="1">
      <c r="A939" s="117"/>
      <c r="B939" s="117"/>
      <c r="C939" s="81"/>
      <c r="D939" s="79"/>
      <c r="E939" s="236"/>
      <c r="F939" s="236"/>
      <c r="G939" s="125"/>
      <c r="J939" s="117"/>
      <c r="K939" s="117"/>
    </row>
    <row r="940" spans="1:11" s="56" customFormat="1" ht="16.5" customHeight="1">
      <c r="A940" s="117"/>
      <c r="B940" s="117"/>
      <c r="C940" s="81"/>
      <c r="D940" s="79"/>
      <c r="E940" s="236"/>
      <c r="F940" s="236"/>
      <c r="G940" s="125"/>
      <c r="J940" s="117"/>
      <c r="K940" s="117"/>
    </row>
    <row r="941" spans="1:11" s="56" customFormat="1" ht="16.5" customHeight="1">
      <c r="A941" s="117"/>
      <c r="B941" s="117"/>
      <c r="C941" s="81"/>
      <c r="D941" s="79"/>
      <c r="E941" s="236"/>
      <c r="F941" s="236"/>
      <c r="G941" s="125"/>
      <c r="J941" s="117"/>
      <c r="K941" s="117"/>
    </row>
    <row r="942" spans="1:11" s="56" customFormat="1" ht="16.5" customHeight="1">
      <c r="A942" s="117"/>
      <c r="B942" s="117"/>
      <c r="C942" s="81"/>
      <c r="D942" s="79"/>
      <c r="E942" s="236"/>
      <c r="F942" s="236"/>
      <c r="G942" s="125"/>
      <c r="J942" s="117"/>
      <c r="K942" s="117"/>
    </row>
    <row r="943" spans="1:11" s="56" customFormat="1" ht="16.5" customHeight="1">
      <c r="A943" s="117"/>
      <c r="B943" s="117"/>
      <c r="C943" s="81"/>
      <c r="D943" s="79"/>
      <c r="E943" s="236"/>
      <c r="F943" s="236"/>
      <c r="G943" s="125"/>
      <c r="J943" s="117"/>
      <c r="K943" s="117"/>
    </row>
    <row r="944" spans="1:11" s="56" customFormat="1" ht="16.5" customHeight="1">
      <c r="A944" s="117"/>
      <c r="B944" s="117"/>
      <c r="C944" s="81"/>
      <c r="D944" s="79"/>
      <c r="E944" s="236"/>
      <c r="F944" s="236"/>
      <c r="G944" s="125"/>
      <c r="J944" s="117"/>
      <c r="K944" s="117"/>
    </row>
    <row r="945" spans="1:11" s="56" customFormat="1" ht="16.5" customHeight="1">
      <c r="A945" s="117"/>
      <c r="B945" s="117"/>
      <c r="C945" s="81"/>
      <c r="D945" s="79"/>
      <c r="E945" s="236"/>
      <c r="F945" s="236"/>
      <c r="G945" s="125"/>
      <c r="J945" s="117"/>
      <c r="K945" s="117"/>
    </row>
    <row r="946" spans="1:11" s="56" customFormat="1" ht="16.5" customHeight="1">
      <c r="A946" s="117"/>
      <c r="B946" s="117"/>
      <c r="C946" s="81"/>
      <c r="D946" s="79"/>
      <c r="E946" s="236"/>
      <c r="F946" s="236"/>
      <c r="G946" s="125"/>
      <c r="J946" s="117"/>
      <c r="K946" s="117"/>
    </row>
    <row r="947" spans="1:11" s="56" customFormat="1" ht="16.5" customHeight="1">
      <c r="A947" s="117"/>
      <c r="B947" s="117"/>
      <c r="C947" s="81"/>
      <c r="D947" s="79"/>
      <c r="E947" s="236"/>
      <c r="F947" s="236"/>
      <c r="G947" s="125"/>
      <c r="J947" s="117"/>
      <c r="K947" s="117"/>
    </row>
    <row r="948" spans="1:11" s="56" customFormat="1" ht="16.5" customHeight="1">
      <c r="A948" s="117"/>
      <c r="B948" s="117"/>
      <c r="C948" s="81"/>
      <c r="D948" s="79"/>
      <c r="E948" s="236"/>
      <c r="F948" s="236"/>
      <c r="G948" s="125"/>
      <c r="J948" s="117"/>
      <c r="K948" s="117"/>
    </row>
    <row r="949" spans="1:11" s="56" customFormat="1" ht="16.5" customHeight="1">
      <c r="A949" s="117"/>
      <c r="B949" s="117"/>
      <c r="C949" s="81"/>
      <c r="D949" s="79"/>
      <c r="E949" s="236"/>
      <c r="F949" s="236"/>
      <c r="G949" s="125"/>
      <c r="J949" s="117"/>
      <c r="K949" s="117"/>
    </row>
    <row r="950" spans="1:11" s="56" customFormat="1" ht="16.5" customHeight="1">
      <c r="A950" s="117"/>
      <c r="B950" s="117"/>
      <c r="C950" s="81"/>
      <c r="D950" s="79"/>
      <c r="E950" s="236"/>
      <c r="F950" s="236"/>
      <c r="G950" s="125"/>
      <c r="J950" s="117"/>
      <c r="K950" s="117"/>
    </row>
    <row r="951" spans="1:11" s="56" customFormat="1" ht="16.5" customHeight="1">
      <c r="A951" s="117"/>
      <c r="B951" s="117"/>
      <c r="C951" s="81"/>
      <c r="D951" s="79"/>
      <c r="E951" s="236"/>
      <c r="F951" s="236"/>
      <c r="G951" s="125"/>
      <c r="J951" s="117"/>
      <c r="K951" s="117"/>
    </row>
    <row r="952" spans="1:11" s="56" customFormat="1" ht="16.5" customHeight="1">
      <c r="A952" s="117"/>
      <c r="B952" s="117"/>
      <c r="C952" s="81"/>
      <c r="D952" s="79"/>
      <c r="E952" s="236"/>
      <c r="F952" s="236"/>
      <c r="G952" s="125"/>
      <c r="J952" s="117"/>
      <c r="K952" s="117"/>
    </row>
    <row r="953" spans="1:11" s="56" customFormat="1" ht="16.5" customHeight="1">
      <c r="A953" s="117"/>
      <c r="B953" s="117"/>
      <c r="C953" s="81"/>
      <c r="D953" s="79"/>
      <c r="E953" s="236"/>
      <c r="F953" s="236"/>
      <c r="G953" s="125"/>
      <c r="J953" s="117"/>
      <c r="K953" s="117"/>
    </row>
    <row r="954" spans="1:11" s="56" customFormat="1" ht="16.5" customHeight="1">
      <c r="A954" s="117"/>
      <c r="B954" s="117"/>
      <c r="C954" s="81"/>
      <c r="D954" s="79"/>
      <c r="E954" s="236"/>
      <c r="F954" s="236"/>
      <c r="G954" s="125"/>
      <c r="J954" s="117"/>
      <c r="K954" s="117"/>
    </row>
    <row r="955" spans="1:11" s="56" customFormat="1" ht="16.5" customHeight="1">
      <c r="A955" s="117"/>
      <c r="B955" s="117"/>
      <c r="C955" s="81"/>
      <c r="D955" s="79"/>
      <c r="E955" s="236"/>
      <c r="F955" s="236"/>
      <c r="G955" s="125"/>
      <c r="J955" s="117"/>
      <c r="K955" s="117"/>
    </row>
    <row r="956" spans="1:11" s="56" customFormat="1" ht="16.5" customHeight="1">
      <c r="A956" s="117"/>
      <c r="B956" s="117"/>
      <c r="C956" s="81"/>
      <c r="D956" s="79"/>
      <c r="E956" s="236"/>
      <c r="F956" s="236"/>
      <c r="G956" s="125"/>
      <c r="J956" s="117"/>
      <c r="K956" s="117"/>
    </row>
    <row r="957" spans="1:11" s="56" customFormat="1" ht="16.5" customHeight="1">
      <c r="A957" s="117"/>
      <c r="B957" s="117"/>
      <c r="C957" s="81"/>
      <c r="D957" s="79"/>
      <c r="E957" s="236"/>
      <c r="F957" s="236"/>
      <c r="G957" s="125"/>
      <c r="J957" s="117"/>
      <c r="K957" s="117"/>
    </row>
    <row r="958" spans="1:11" s="56" customFormat="1" ht="16.5" customHeight="1">
      <c r="A958" s="117"/>
      <c r="B958" s="117"/>
      <c r="C958" s="81"/>
      <c r="D958" s="79"/>
      <c r="E958" s="236"/>
      <c r="F958" s="236"/>
      <c r="G958" s="125"/>
      <c r="J958" s="117"/>
      <c r="K958" s="117"/>
    </row>
    <row r="959" spans="1:11" s="56" customFormat="1" ht="16.5" customHeight="1">
      <c r="A959" s="117"/>
      <c r="B959" s="117"/>
      <c r="C959" s="81"/>
      <c r="D959" s="79"/>
      <c r="E959" s="236"/>
      <c r="F959" s="236"/>
      <c r="G959" s="125"/>
      <c r="J959" s="117"/>
      <c r="K959" s="117"/>
    </row>
    <row r="960" spans="1:11" s="56" customFormat="1" ht="16.5" customHeight="1">
      <c r="A960" s="117"/>
      <c r="B960" s="117"/>
      <c r="C960" s="81"/>
      <c r="D960" s="79"/>
      <c r="E960" s="236"/>
      <c r="F960" s="236"/>
      <c r="G960" s="125"/>
      <c r="J960" s="117"/>
      <c r="K960" s="117"/>
    </row>
    <row r="961" spans="1:11" s="56" customFormat="1" ht="16.5" customHeight="1">
      <c r="A961" s="117"/>
      <c r="B961" s="117"/>
      <c r="C961" s="81"/>
      <c r="D961" s="79"/>
      <c r="E961" s="236"/>
      <c r="F961" s="236"/>
      <c r="G961" s="125"/>
      <c r="J961" s="117"/>
      <c r="K961" s="117"/>
    </row>
    <row r="962" spans="1:11" s="56" customFormat="1" ht="16.5" customHeight="1">
      <c r="A962" s="117"/>
      <c r="B962" s="117"/>
      <c r="C962" s="81"/>
      <c r="D962" s="79"/>
      <c r="E962" s="236"/>
      <c r="F962" s="236"/>
      <c r="G962" s="125"/>
      <c r="J962" s="117"/>
      <c r="K962" s="117"/>
    </row>
    <row r="963" spans="1:11" s="56" customFormat="1" ht="16.5" customHeight="1">
      <c r="A963" s="117"/>
      <c r="B963" s="117"/>
      <c r="C963" s="81"/>
      <c r="D963" s="79"/>
      <c r="E963" s="236"/>
      <c r="F963" s="236"/>
      <c r="G963" s="125"/>
      <c r="J963" s="117"/>
      <c r="K963" s="117"/>
    </row>
    <row r="964" spans="1:11" s="56" customFormat="1" ht="16.5" customHeight="1">
      <c r="A964" s="117"/>
      <c r="B964" s="117"/>
      <c r="C964" s="81"/>
      <c r="D964" s="79"/>
      <c r="E964" s="236"/>
      <c r="F964" s="236"/>
      <c r="G964" s="125"/>
      <c r="J964" s="117"/>
      <c r="K964" s="117"/>
    </row>
    <row r="965" spans="1:11" s="56" customFormat="1" ht="16.5" customHeight="1">
      <c r="A965" s="117"/>
      <c r="B965" s="117"/>
      <c r="C965" s="81"/>
      <c r="D965" s="79"/>
      <c r="E965" s="236"/>
      <c r="F965" s="236"/>
      <c r="G965" s="125"/>
      <c r="J965" s="117"/>
      <c r="K965" s="117"/>
    </row>
    <row r="966" spans="1:11" s="56" customFormat="1" ht="16.5" customHeight="1">
      <c r="A966" s="117"/>
      <c r="B966" s="117"/>
      <c r="C966" s="81"/>
      <c r="D966" s="79"/>
      <c r="E966" s="236"/>
      <c r="F966" s="236"/>
      <c r="G966" s="125"/>
      <c r="J966" s="117"/>
      <c r="K966" s="117"/>
    </row>
    <row r="967" spans="1:11" s="56" customFormat="1" ht="16.5" customHeight="1">
      <c r="A967" s="117"/>
      <c r="B967" s="117"/>
      <c r="C967" s="81"/>
      <c r="D967" s="79"/>
      <c r="E967" s="236"/>
      <c r="F967" s="236"/>
      <c r="G967" s="125"/>
      <c r="J967" s="117"/>
      <c r="K967" s="117"/>
    </row>
    <row r="968" spans="1:11" s="56" customFormat="1" ht="16.5" customHeight="1">
      <c r="A968" s="117"/>
      <c r="B968" s="117"/>
      <c r="C968" s="81"/>
      <c r="D968" s="79"/>
      <c r="E968" s="236"/>
      <c r="F968" s="236"/>
      <c r="G968" s="125"/>
      <c r="J968" s="117"/>
      <c r="K968" s="117"/>
    </row>
    <row r="969" spans="1:11" s="56" customFormat="1" ht="16.5" customHeight="1">
      <c r="A969" s="117"/>
      <c r="B969" s="117"/>
      <c r="C969" s="81"/>
      <c r="D969" s="79"/>
      <c r="E969" s="236"/>
      <c r="F969" s="236"/>
      <c r="G969" s="125"/>
      <c r="J969" s="117"/>
      <c r="K969" s="117"/>
    </row>
    <row r="970" spans="1:11" s="56" customFormat="1" ht="16.5" customHeight="1">
      <c r="A970" s="117"/>
      <c r="B970" s="117"/>
      <c r="C970" s="81"/>
      <c r="D970" s="79"/>
      <c r="E970" s="236"/>
      <c r="F970" s="236"/>
      <c r="G970" s="125"/>
      <c r="J970" s="117"/>
      <c r="K970" s="117"/>
    </row>
    <row r="971" spans="1:11" s="56" customFormat="1" ht="16.5" customHeight="1">
      <c r="A971" s="117"/>
      <c r="B971" s="117"/>
      <c r="C971" s="81"/>
      <c r="D971" s="79"/>
      <c r="E971" s="236"/>
      <c r="F971" s="236"/>
      <c r="G971" s="125"/>
      <c r="J971" s="117"/>
      <c r="K971" s="117"/>
    </row>
    <row r="972" spans="1:11" s="56" customFormat="1" ht="16.5" customHeight="1">
      <c r="A972" s="117"/>
      <c r="B972" s="117"/>
      <c r="C972" s="81"/>
      <c r="D972" s="79"/>
      <c r="E972" s="236"/>
      <c r="F972" s="236"/>
      <c r="G972" s="125"/>
      <c r="J972" s="117"/>
      <c r="K972" s="117"/>
    </row>
    <row r="973" spans="1:11" s="56" customFormat="1" ht="16.5" customHeight="1">
      <c r="A973" s="117"/>
      <c r="B973" s="117"/>
      <c r="C973" s="81"/>
      <c r="D973" s="79"/>
      <c r="E973" s="236"/>
      <c r="F973" s="236"/>
      <c r="G973" s="125"/>
      <c r="J973" s="117"/>
      <c r="K973" s="117"/>
    </row>
    <row r="974" spans="1:11" s="56" customFormat="1" ht="16.5" customHeight="1">
      <c r="A974" s="117"/>
      <c r="B974" s="117"/>
      <c r="C974" s="81"/>
      <c r="D974" s="79"/>
      <c r="E974" s="236"/>
      <c r="F974" s="236"/>
      <c r="G974" s="125"/>
      <c r="J974" s="117"/>
      <c r="K974" s="117"/>
    </row>
    <row r="975" spans="1:11" s="56" customFormat="1" ht="16.5" customHeight="1">
      <c r="A975" s="117"/>
      <c r="B975" s="117"/>
      <c r="C975" s="81"/>
      <c r="D975" s="79"/>
      <c r="E975" s="236"/>
      <c r="F975" s="236"/>
      <c r="G975" s="125"/>
      <c r="J975" s="117"/>
      <c r="K975" s="117"/>
    </row>
    <row r="976" spans="1:11" s="56" customFormat="1" ht="16.5" customHeight="1">
      <c r="A976" s="117"/>
      <c r="B976" s="117"/>
      <c r="C976" s="81"/>
      <c r="D976" s="79"/>
      <c r="E976" s="236"/>
      <c r="F976" s="236"/>
      <c r="G976" s="125"/>
      <c r="J976" s="117"/>
      <c r="K976" s="117"/>
    </row>
    <row r="977" spans="1:11" s="56" customFormat="1" ht="16.5" customHeight="1">
      <c r="A977" s="117"/>
      <c r="B977" s="117"/>
      <c r="C977" s="81"/>
      <c r="D977" s="79"/>
      <c r="E977" s="236"/>
      <c r="F977" s="236"/>
      <c r="G977" s="125"/>
      <c r="J977" s="117"/>
      <c r="K977" s="117"/>
    </row>
    <row r="978" spans="1:11" s="56" customFormat="1" ht="16.5" customHeight="1">
      <c r="A978" s="117"/>
      <c r="B978" s="117"/>
      <c r="C978" s="81"/>
      <c r="D978" s="79"/>
      <c r="E978" s="236"/>
      <c r="F978" s="236"/>
      <c r="G978" s="125"/>
      <c r="J978" s="117"/>
      <c r="K978" s="117"/>
    </row>
    <row r="979" spans="1:11" s="56" customFormat="1" ht="16.5" customHeight="1">
      <c r="A979" s="117"/>
      <c r="B979" s="117"/>
      <c r="C979" s="81"/>
      <c r="D979" s="79"/>
      <c r="E979" s="236"/>
      <c r="F979" s="236"/>
      <c r="G979" s="125"/>
      <c r="J979" s="117"/>
      <c r="K979" s="117"/>
    </row>
    <row r="980" spans="1:11" s="56" customFormat="1" ht="16.5" customHeight="1">
      <c r="A980" s="117"/>
      <c r="B980" s="117"/>
      <c r="C980" s="81"/>
      <c r="D980" s="79"/>
      <c r="E980" s="236"/>
      <c r="F980" s="236"/>
      <c r="G980" s="125"/>
      <c r="J980" s="117"/>
      <c r="K980" s="117"/>
    </row>
    <row r="981" spans="1:11" s="56" customFormat="1" ht="16.5" customHeight="1">
      <c r="A981" s="117"/>
      <c r="B981" s="117"/>
      <c r="C981" s="81"/>
      <c r="D981" s="79"/>
      <c r="E981" s="236"/>
      <c r="F981" s="236"/>
      <c r="G981" s="125"/>
      <c r="J981" s="117"/>
      <c r="K981" s="117"/>
    </row>
    <row r="982" spans="1:11" s="56" customFormat="1" ht="16.5" customHeight="1">
      <c r="A982" s="117"/>
      <c r="B982" s="117"/>
      <c r="C982" s="81"/>
      <c r="D982" s="79"/>
      <c r="E982" s="236"/>
      <c r="F982" s="236"/>
      <c r="G982" s="125"/>
      <c r="J982" s="117"/>
      <c r="K982" s="117"/>
    </row>
    <row r="983" spans="1:11" s="56" customFormat="1" ht="16.5" customHeight="1">
      <c r="A983" s="117"/>
      <c r="B983" s="117"/>
      <c r="C983" s="81"/>
      <c r="D983" s="79"/>
      <c r="E983" s="236"/>
      <c r="F983" s="236"/>
      <c r="G983" s="125"/>
      <c r="J983" s="117"/>
      <c r="K983" s="117"/>
    </row>
    <row r="984" spans="1:11" s="56" customFormat="1" ht="16.5" customHeight="1">
      <c r="A984" s="117"/>
      <c r="B984" s="117"/>
      <c r="C984" s="81"/>
      <c r="D984" s="79"/>
      <c r="E984" s="236"/>
      <c r="F984" s="236"/>
      <c r="G984" s="125"/>
      <c r="J984" s="117"/>
      <c r="K984" s="117"/>
    </row>
    <row r="985" spans="1:11" s="56" customFormat="1" ht="16.5" customHeight="1">
      <c r="A985" s="117"/>
      <c r="B985" s="117"/>
      <c r="C985" s="81"/>
      <c r="D985" s="79"/>
      <c r="E985" s="236"/>
      <c r="F985" s="236"/>
      <c r="G985" s="125"/>
      <c r="J985" s="117"/>
      <c r="K985" s="117"/>
    </row>
    <row r="986" spans="1:11" s="56" customFormat="1" ht="16.5" customHeight="1">
      <c r="A986" s="117"/>
      <c r="B986" s="117"/>
      <c r="C986" s="81"/>
      <c r="D986" s="79"/>
      <c r="E986" s="236"/>
      <c r="F986" s="236"/>
      <c r="G986" s="125"/>
      <c r="J986" s="117"/>
      <c r="K986" s="117"/>
    </row>
    <row r="987" spans="1:11" s="56" customFormat="1" ht="16.5" customHeight="1">
      <c r="A987" s="117"/>
      <c r="B987" s="117"/>
      <c r="C987" s="81"/>
      <c r="D987" s="79"/>
      <c r="E987" s="236"/>
      <c r="F987" s="236"/>
      <c r="G987" s="125"/>
      <c r="J987" s="117"/>
      <c r="K987" s="117"/>
    </row>
    <row r="988" spans="1:11" s="56" customFormat="1" ht="16.5" customHeight="1">
      <c r="A988" s="117"/>
      <c r="B988" s="117"/>
      <c r="C988" s="81"/>
      <c r="D988" s="79"/>
      <c r="E988" s="236"/>
      <c r="F988" s="236"/>
      <c r="G988" s="125"/>
      <c r="J988" s="117"/>
      <c r="K988" s="117"/>
    </row>
    <row r="989" spans="1:11" s="56" customFormat="1" ht="16.5" customHeight="1">
      <c r="A989" s="117"/>
      <c r="B989" s="117"/>
      <c r="C989" s="81"/>
      <c r="D989" s="79"/>
      <c r="E989" s="236"/>
      <c r="F989" s="236"/>
      <c r="G989" s="125"/>
      <c r="J989" s="117"/>
      <c r="K989" s="117"/>
    </row>
    <row r="990" spans="1:11" s="56" customFormat="1" ht="16.5" customHeight="1">
      <c r="A990" s="117"/>
      <c r="B990" s="117"/>
      <c r="C990" s="81"/>
      <c r="D990" s="79"/>
      <c r="E990" s="236"/>
      <c r="F990" s="236"/>
      <c r="G990" s="125"/>
      <c r="J990" s="117"/>
      <c r="K990" s="117"/>
    </row>
    <row r="991" spans="1:11" s="56" customFormat="1" ht="16.5" customHeight="1">
      <c r="A991" s="117"/>
      <c r="B991" s="117"/>
      <c r="C991" s="81"/>
      <c r="D991" s="79"/>
      <c r="E991" s="236"/>
      <c r="F991" s="236"/>
      <c r="G991" s="125"/>
      <c r="J991" s="117"/>
      <c r="K991" s="117"/>
    </row>
    <row r="992" spans="1:11" s="56" customFormat="1" ht="16.5" customHeight="1">
      <c r="A992" s="117"/>
      <c r="B992" s="117"/>
      <c r="C992" s="81"/>
      <c r="D992" s="79"/>
      <c r="E992" s="236"/>
      <c r="F992" s="236"/>
      <c r="G992" s="125"/>
      <c r="J992" s="117"/>
      <c r="K992" s="117"/>
    </row>
    <row r="993" spans="1:11" s="56" customFormat="1" ht="16.5" customHeight="1">
      <c r="A993" s="117"/>
      <c r="B993" s="117"/>
      <c r="C993" s="81"/>
      <c r="D993" s="79"/>
      <c r="E993" s="236"/>
      <c r="F993" s="236"/>
      <c r="G993" s="125"/>
      <c r="J993" s="117"/>
      <c r="K993" s="117"/>
    </row>
    <row r="994" spans="1:11" s="56" customFormat="1" ht="16.5" customHeight="1">
      <c r="A994" s="117"/>
      <c r="B994" s="117"/>
      <c r="C994" s="81"/>
      <c r="D994" s="79"/>
      <c r="E994" s="236"/>
      <c r="F994" s="236"/>
      <c r="G994" s="125"/>
      <c r="J994" s="117"/>
      <c r="K994" s="117"/>
    </row>
    <row r="995" spans="1:11" s="56" customFormat="1" ht="16.5" customHeight="1">
      <c r="A995" s="117"/>
      <c r="B995" s="117"/>
      <c r="C995" s="81"/>
      <c r="D995" s="79"/>
      <c r="E995" s="236"/>
      <c r="F995" s="236"/>
      <c r="G995" s="125"/>
      <c r="J995" s="117"/>
      <c r="K995" s="117"/>
    </row>
    <row r="996" spans="1:11" s="56" customFormat="1" ht="16.5" customHeight="1">
      <c r="A996" s="117"/>
      <c r="B996" s="117"/>
      <c r="C996" s="81"/>
      <c r="D996" s="79"/>
      <c r="E996" s="236"/>
      <c r="F996" s="236"/>
      <c r="G996" s="125"/>
      <c r="J996" s="117"/>
      <c r="K996" s="117"/>
    </row>
    <row r="997" spans="1:11" s="56" customFormat="1" ht="16.5" customHeight="1">
      <c r="A997" s="117"/>
      <c r="B997" s="117"/>
      <c r="C997" s="81"/>
      <c r="D997" s="79"/>
      <c r="E997" s="236"/>
      <c r="F997" s="236"/>
      <c r="G997" s="125"/>
      <c r="J997" s="117"/>
      <c r="K997" s="117"/>
    </row>
    <row r="998" spans="1:11" s="56" customFormat="1" ht="16.5" customHeight="1">
      <c r="A998" s="117"/>
      <c r="B998" s="117"/>
      <c r="C998" s="81"/>
      <c r="D998" s="79"/>
      <c r="E998" s="236"/>
      <c r="F998" s="236"/>
      <c r="G998" s="125"/>
      <c r="J998" s="117"/>
      <c r="K998" s="117"/>
    </row>
    <row r="999" spans="1:11" s="56" customFormat="1" ht="16.5" customHeight="1">
      <c r="A999" s="117"/>
      <c r="B999" s="117"/>
      <c r="C999" s="81"/>
      <c r="D999" s="79"/>
      <c r="E999" s="236"/>
      <c r="F999" s="236"/>
      <c r="G999" s="125"/>
      <c r="J999" s="117"/>
      <c r="K999" s="117"/>
    </row>
    <row r="1000" spans="1:11" s="56" customFormat="1" ht="16.5" customHeight="1">
      <c r="A1000" s="117"/>
      <c r="B1000" s="117"/>
      <c r="C1000" s="81"/>
      <c r="D1000" s="79"/>
      <c r="E1000" s="236"/>
      <c r="F1000" s="236"/>
      <c r="G1000" s="125"/>
      <c r="J1000" s="117"/>
      <c r="K1000" s="117"/>
    </row>
    <row r="1001" spans="1:11" s="56" customFormat="1" ht="16.5" customHeight="1">
      <c r="A1001" s="117"/>
      <c r="B1001" s="117"/>
      <c r="C1001" s="81"/>
      <c r="D1001" s="79"/>
      <c r="E1001" s="236"/>
      <c r="F1001" s="236"/>
      <c r="G1001" s="125"/>
      <c r="J1001" s="117"/>
      <c r="K1001" s="117"/>
    </row>
    <row r="1002" spans="1:11" s="56" customFormat="1" ht="16.5" customHeight="1">
      <c r="A1002" s="117"/>
      <c r="B1002" s="117"/>
      <c r="C1002" s="81"/>
      <c r="D1002" s="79"/>
      <c r="E1002" s="236"/>
      <c r="F1002" s="236"/>
      <c r="G1002" s="125"/>
      <c r="J1002" s="117"/>
      <c r="K1002" s="117"/>
    </row>
    <row r="1003" spans="1:11" s="56" customFormat="1" ht="16.5" customHeight="1">
      <c r="A1003" s="117"/>
      <c r="B1003" s="117"/>
      <c r="C1003" s="81"/>
      <c r="D1003" s="79"/>
      <c r="E1003" s="236"/>
      <c r="F1003" s="236"/>
      <c r="G1003" s="125"/>
      <c r="J1003" s="117"/>
      <c r="K1003" s="117"/>
    </row>
    <row r="1004" spans="1:11" s="56" customFormat="1" ht="16.5" customHeight="1">
      <c r="A1004" s="117"/>
      <c r="B1004" s="117"/>
      <c r="C1004" s="81"/>
      <c r="D1004" s="79"/>
      <c r="E1004" s="236"/>
      <c r="F1004" s="236"/>
      <c r="G1004" s="125"/>
      <c r="J1004" s="117"/>
      <c r="K1004" s="117"/>
    </row>
    <row r="1005" spans="1:11" s="56" customFormat="1" ht="16.5" customHeight="1">
      <c r="A1005" s="117"/>
      <c r="B1005" s="117"/>
      <c r="C1005" s="81"/>
      <c r="D1005" s="79"/>
      <c r="E1005" s="236"/>
      <c r="F1005" s="236"/>
      <c r="G1005" s="125"/>
      <c r="J1005" s="117"/>
      <c r="K1005" s="117"/>
    </row>
    <row r="1006" spans="1:11" s="56" customFormat="1" ht="16.5" customHeight="1">
      <c r="A1006" s="117"/>
      <c r="B1006" s="117"/>
      <c r="C1006" s="81"/>
      <c r="D1006" s="79"/>
      <c r="E1006" s="236"/>
      <c r="F1006" s="236"/>
      <c r="G1006" s="125"/>
      <c r="J1006" s="117"/>
      <c r="K1006" s="117"/>
    </row>
    <row r="1007" spans="1:11" s="56" customFormat="1" ht="16.5" customHeight="1">
      <c r="A1007" s="117"/>
      <c r="B1007" s="117"/>
      <c r="C1007" s="81"/>
      <c r="D1007" s="79"/>
      <c r="E1007" s="236"/>
      <c r="F1007" s="236"/>
      <c r="G1007" s="125"/>
      <c r="J1007" s="117"/>
      <c r="K1007" s="117"/>
    </row>
    <row r="1008" spans="1:11" s="56" customFormat="1" ht="16.5" customHeight="1">
      <c r="A1008" s="117"/>
      <c r="B1008" s="117"/>
      <c r="C1008" s="81"/>
      <c r="D1008" s="79"/>
      <c r="E1008" s="236"/>
      <c r="F1008" s="236"/>
      <c r="G1008" s="125"/>
      <c r="J1008" s="117"/>
      <c r="K1008" s="117"/>
    </row>
    <row r="1009" spans="1:11" s="56" customFormat="1" ht="16.5" customHeight="1">
      <c r="A1009" s="117"/>
      <c r="B1009" s="117"/>
      <c r="C1009" s="81"/>
      <c r="D1009" s="79"/>
      <c r="E1009" s="236"/>
      <c r="F1009" s="236"/>
      <c r="G1009" s="125"/>
      <c r="J1009" s="117"/>
      <c r="K1009" s="117"/>
    </row>
    <row r="1010" spans="1:11" s="56" customFormat="1" ht="16.5" customHeight="1">
      <c r="A1010" s="117"/>
      <c r="B1010" s="117"/>
      <c r="C1010" s="81"/>
      <c r="D1010" s="79"/>
      <c r="E1010" s="236"/>
      <c r="F1010" s="236"/>
      <c r="G1010" s="125"/>
      <c r="J1010" s="117"/>
      <c r="K1010" s="117"/>
    </row>
    <row r="1011" spans="1:11" s="56" customFormat="1" ht="16.5" customHeight="1">
      <c r="A1011" s="117"/>
      <c r="B1011" s="117"/>
      <c r="C1011" s="81"/>
      <c r="D1011" s="79"/>
      <c r="E1011" s="236"/>
      <c r="F1011" s="236"/>
      <c r="G1011" s="125"/>
      <c r="J1011" s="117"/>
      <c r="K1011" s="117"/>
    </row>
    <row r="1012" spans="1:11" s="56" customFormat="1" ht="16.5" customHeight="1">
      <c r="A1012" s="117"/>
      <c r="B1012" s="117"/>
      <c r="C1012" s="81"/>
      <c r="D1012" s="79"/>
      <c r="E1012" s="236"/>
      <c r="F1012" s="236"/>
      <c r="G1012" s="125"/>
      <c r="J1012" s="117"/>
      <c r="K1012" s="117"/>
    </row>
    <row r="1013" spans="1:11" s="56" customFormat="1" ht="16.5" customHeight="1">
      <c r="A1013" s="117"/>
      <c r="B1013" s="117"/>
      <c r="C1013" s="81"/>
      <c r="D1013" s="79"/>
      <c r="E1013" s="236"/>
      <c r="F1013" s="236"/>
      <c r="G1013" s="125"/>
      <c r="J1013" s="117"/>
      <c r="K1013" s="117"/>
    </row>
    <row r="1014" spans="1:11" s="56" customFormat="1" ht="16.5" customHeight="1">
      <c r="A1014" s="117"/>
      <c r="B1014" s="117"/>
      <c r="C1014" s="81"/>
      <c r="D1014" s="79"/>
      <c r="E1014" s="236"/>
      <c r="F1014" s="236"/>
      <c r="G1014" s="125"/>
      <c r="J1014" s="117"/>
      <c r="K1014" s="117"/>
    </row>
    <row r="1015" spans="1:11" s="56" customFormat="1" ht="16.5" customHeight="1">
      <c r="A1015" s="117"/>
      <c r="B1015" s="117"/>
      <c r="C1015" s="81"/>
      <c r="D1015" s="79"/>
      <c r="E1015" s="236"/>
      <c r="F1015" s="236"/>
      <c r="G1015" s="125"/>
      <c r="J1015" s="117"/>
      <c r="K1015" s="117"/>
    </row>
    <row r="1016" spans="1:11" s="56" customFormat="1" ht="16.5" customHeight="1">
      <c r="A1016" s="117"/>
      <c r="B1016" s="117"/>
      <c r="C1016" s="81"/>
      <c r="D1016" s="79"/>
      <c r="E1016" s="236"/>
      <c r="F1016" s="236"/>
      <c r="G1016" s="125"/>
      <c r="J1016" s="117"/>
      <c r="K1016" s="117"/>
    </row>
    <row r="1017" spans="1:11" s="56" customFormat="1" ht="16.5" customHeight="1">
      <c r="A1017" s="117"/>
      <c r="B1017" s="117"/>
      <c r="C1017" s="81"/>
      <c r="D1017" s="79"/>
      <c r="E1017" s="236"/>
      <c r="F1017" s="236"/>
      <c r="G1017" s="125"/>
      <c r="J1017" s="117"/>
      <c r="K1017" s="117"/>
    </row>
    <row r="1018" spans="1:11" s="56" customFormat="1" ht="16.5" customHeight="1">
      <c r="A1018" s="117"/>
      <c r="B1018" s="117"/>
      <c r="C1018" s="81"/>
      <c r="D1018" s="79"/>
      <c r="E1018" s="236"/>
      <c r="F1018" s="236"/>
      <c r="G1018" s="125"/>
      <c r="J1018" s="117"/>
      <c r="K1018" s="117"/>
    </row>
    <row r="1019" spans="1:11" s="56" customFormat="1" ht="16.5" customHeight="1">
      <c r="A1019" s="117"/>
      <c r="B1019" s="117"/>
      <c r="C1019" s="81"/>
      <c r="D1019" s="79"/>
      <c r="E1019" s="236"/>
      <c r="F1019" s="236"/>
      <c r="G1019" s="125"/>
      <c r="J1019" s="117"/>
      <c r="K1019" s="117"/>
    </row>
    <row r="1020" spans="1:11" s="56" customFormat="1" ht="16.5" customHeight="1">
      <c r="A1020" s="117"/>
      <c r="B1020" s="117"/>
      <c r="C1020" s="81"/>
      <c r="D1020" s="79"/>
      <c r="E1020" s="236"/>
      <c r="F1020" s="236"/>
      <c r="G1020" s="125"/>
      <c r="J1020" s="117"/>
      <c r="K1020" s="117"/>
    </row>
    <row r="1021" spans="1:11" s="56" customFormat="1" ht="16.5" customHeight="1">
      <c r="A1021" s="117"/>
      <c r="B1021" s="117"/>
      <c r="C1021" s="81"/>
      <c r="D1021" s="79"/>
      <c r="E1021" s="236"/>
      <c r="F1021" s="236"/>
      <c r="G1021" s="125"/>
      <c r="J1021" s="117"/>
      <c r="K1021" s="117"/>
    </row>
    <row r="1022" spans="1:11" s="56" customFormat="1" ht="16.5" customHeight="1">
      <c r="A1022" s="117"/>
      <c r="B1022" s="117"/>
      <c r="C1022" s="81"/>
      <c r="D1022" s="79"/>
      <c r="E1022" s="236"/>
      <c r="F1022" s="236"/>
      <c r="G1022" s="125"/>
      <c r="J1022" s="117"/>
      <c r="K1022" s="117"/>
    </row>
    <row r="1023" spans="1:11" s="56" customFormat="1" ht="16.5" customHeight="1">
      <c r="A1023" s="117"/>
      <c r="B1023" s="117"/>
      <c r="C1023" s="81"/>
      <c r="D1023" s="79"/>
      <c r="E1023" s="236"/>
      <c r="F1023" s="236"/>
      <c r="G1023" s="125"/>
      <c r="J1023" s="117"/>
      <c r="K1023" s="117"/>
    </row>
    <row r="1024" spans="1:11" s="56" customFormat="1" ht="16.5" customHeight="1">
      <c r="A1024" s="117"/>
      <c r="B1024" s="117"/>
      <c r="C1024" s="81"/>
      <c r="D1024" s="79"/>
      <c r="E1024" s="236"/>
      <c r="F1024" s="236"/>
      <c r="G1024" s="125"/>
      <c r="J1024" s="117"/>
      <c r="K1024" s="117"/>
    </row>
    <row r="1025" spans="1:11" s="56" customFormat="1" ht="16.5" customHeight="1">
      <c r="A1025" s="117"/>
      <c r="B1025" s="117"/>
      <c r="C1025" s="81"/>
      <c r="D1025" s="79"/>
      <c r="E1025" s="236"/>
      <c r="F1025" s="236"/>
      <c r="G1025" s="125"/>
      <c r="J1025" s="117"/>
      <c r="K1025" s="117"/>
    </row>
    <row r="1026" spans="1:11" s="56" customFormat="1" ht="16.5" customHeight="1">
      <c r="A1026" s="117"/>
      <c r="B1026" s="117"/>
      <c r="C1026" s="81"/>
      <c r="D1026" s="79"/>
      <c r="E1026" s="236"/>
      <c r="F1026" s="236"/>
      <c r="G1026" s="125"/>
      <c r="J1026" s="117"/>
      <c r="K1026" s="117"/>
    </row>
    <row r="1027" spans="1:11" s="56" customFormat="1" ht="16.5" customHeight="1">
      <c r="A1027" s="117"/>
      <c r="B1027" s="117"/>
      <c r="C1027" s="81"/>
      <c r="D1027" s="79"/>
      <c r="E1027" s="236"/>
      <c r="F1027" s="236"/>
      <c r="G1027" s="125"/>
      <c r="J1027" s="117"/>
      <c r="K1027" s="117"/>
    </row>
    <row r="1028" spans="1:11" s="56" customFormat="1" ht="16.5" customHeight="1">
      <c r="A1028" s="117"/>
      <c r="B1028" s="117"/>
      <c r="C1028" s="81"/>
      <c r="D1028" s="79"/>
      <c r="E1028" s="236"/>
      <c r="F1028" s="236"/>
      <c r="G1028" s="125"/>
      <c r="J1028" s="117"/>
      <c r="K1028" s="117"/>
    </row>
    <row r="1029" spans="1:11" s="56" customFormat="1" ht="16.5" customHeight="1">
      <c r="A1029" s="117"/>
      <c r="B1029" s="117"/>
      <c r="C1029" s="81"/>
      <c r="D1029" s="79"/>
      <c r="E1029" s="236"/>
      <c r="F1029" s="236"/>
      <c r="G1029" s="125"/>
      <c r="J1029" s="117"/>
      <c r="K1029" s="117"/>
    </row>
    <row r="1030" spans="1:11" s="56" customFormat="1" ht="16.5" customHeight="1">
      <c r="A1030" s="117"/>
      <c r="B1030" s="117"/>
      <c r="C1030" s="81"/>
      <c r="D1030" s="79"/>
      <c r="E1030" s="236"/>
      <c r="F1030" s="236"/>
      <c r="G1030" s="125"/>
      <c r="J1030" s="117"/>
      <c r="K1030" s="117"/>
    </row>
    <row r="1031" spans="1:11" s="56" customFormat="1" ht="16.5" customHeight="1">
      <c r="A1031" s="117"/>
      <c r="B1031" s="117"/>
      <c r="C1031" s="81"/>
      <c r="D1031" s="79"/>
      <c r="E1031" s="236"/>
      <c r="F1031" s="236"/>
      <c r="G1031" s="125"/>
      <c r="J1031" s="117"/>
      <c r="K1031" s="117"/>
    </row>
    <row r="1032" spans="1:11" s="56" customFormat="1" ht="16.5" customHeight="1">
      <c r="A1032" s="117"/>
      <c r="B1032" s="117"/>
      <c r="C1032" s="81"/>
      <c r="D1032" s="79"/>
      <c r="E1032" s="236"/>
      <c r="F1032" s="236"/>
      <c r="G1032" s="125"/>
      <c r="J1032" s="117"/>
      <c r="K1032" s="117"/>
    </row>
    <row r="1033" spans="1:11" s="56" customFormat="1" ht="16.5" customHeight="1">
      <c r="A1033" s="117"/>
      <c r="B1033" s="117"/>
      <c r="C1033" s="81"/>
      <c r="D1033" s="79"/>
      <c r="E1033" s="236"/>
      <c r="F1033" s="236"/>
      <c r="G1033" s="125"/>
      <c r="J1033" s="117"/>
      <c r="K1033" s="117"/>
    </row>
    <row r="1034" spans="1:11" s="56" customFormat="1" ht="16.5" customHeight="1">
      <c r="A1034" s="117"/>
      <c r="B1034" s="117"/>
      <c r="C1034" s="81"/>
      <c r="D1034" s="79"/>
      <c r="E1034" s="236"/>
      <c r="F1034" s="236"/>
      <c r="G1034" s="125"/>
      <c r="J1034" s="117"/>
      <c r="K1034" s="117"/>
    </row>
    <row r="1035" spans="1:11" s="56" customFormat="1" ht="16.5" customHeight="1">
      <c r="A1035" s="117"/>
      <c r="B1035" s="117"/>
      <c r="C1035" s="81"/>
      <c r="D1035" s="79"/>
      <c r="E1035" s="236"/>
      <c r="F1035" s="236"/>
      <c r="G1035" s="125"/>
      <c r="J1035" s="117"/>
      <c r="K1035" s="117"/>
    </row>
    <row r="1036" spans="1:11" s="56" customFormat="1" ht="16.5" customHeight="1">
      <c r="A1036" s="117"/>
      <c r="B1036" s="117"/>
      <c r="C1036" s="81"/>
      <c r="D1036" s="79"/>
      <c r="E1036" s="236"/>
      <c r="F1036" s="236"/>
      <c r="G1036" s="125"/>
      <c r="J1036" s="117"/>
      <c r="K1036" s="117"/>
    </row>
    <row r="1037" spans="1:11" s="56" customFormat="1" ht="16.5" customHeight="1">
      <c r="A1037" s="117"/>
      <c r="B1037" s="117"/>
      <c r="C1037" s="81"/>
      <c r="D1037" s="79"/>
      <c r="E1037" s="236"/>
      <c r="F1037" s="236"/>
      <c r="G1037" s="125"/>
      <c r="J1037" s="117"/>
      <c r="K1037" s="117"/>
    </row>
    <row r="1038" spans="1:11" s="56" customFormat="1" ht="16.5" customHeight="1">
      <c r="A1038" s="117"/>
      <c r="B1038" s="117"/>
      <c r="C1038" s="81"/>
      <c r="D1038" s="79"/>
      <c r="E1038" s="236"/>
      <c r="F1038" s="236"/>
      <c r="G1038" s="125"/>
      <c r="J1038" s="117"/>
      <c r="K1038" s="117"/>
    </row>
    <row r="1039" spans="1:11" s="56" customFormat="1" ht="16.5" customHeight="1">
      <c r="A1039" s="117"/>
      <c r="B1039" s="117"/>
      <c r="C1039" s="81"/>
      <c r="D1039" s="79"/>
      <c r="E1039" s="236"/>
      <c r="F1039" s="236"/>
      <c r="G1039" s="125"/>
      <c r="J1039" s="117"/>
      <c r="K1039" s="117"/>
    </row>
    <row r="1040" spans="1:11" s="56" customFormat="1" ht="16.5" customHeight="1">
      <c r="A1040" s="117"/>
      <c r="B1040" s="117"/>
      <c r="C1040" s="81"/>
      <c r="D1040" s="79"/>
      <c r="E1040" s="236"/>
      <c r="F1040" s="236"/>
      <c r="G1040" s="125"/>
      <c r="J1040" s="117"/>
      <c r="K1040" s="117"/>
    </row>
    <row r="1041" spans="1:11" s="56" customFormat="1" ht="16.5" customHeight="1">
      <c r="A1041" s="117"/>
      <c r="B1041" s="117"/>
      <c r="C1041" s="81"/>
      <c r="D1041" s="79"/>
      <c r="E1041" s="236"/>
      <c r="F1041" s="236"/>
      <c r="G1041" s="125"/>
      <c r="J1041" s="117"/>
      <c r="K1041" s="117"/>
    </row>
    <row r="1042" spans="1:11" s="56" customFormat="1" ht="16.5" customHeight="1">
      <c r="A1042" s="117"/>
      <c r="B1042" s="117"/>
      <c r="C1042" s="81"/>
      <c r="D1042" s="79"/>
      <c r="E1042" s="236"/>
      <c r="F1042" s="236"/>
      <c r="G1042" s="125"/>
      <c r="J1042" s="117"/>
      <c r="K1042" s="117"/>
    </row>
    <row r="1043" spans="1:11" s="56" customFormat="1" ht="16.5" customHeight="1">
      <c r="A1043" s="117"/>
      <c r="B1043" s="117"/>
      <c r="C1043" s="81"/>
      <c r="D1043" s="79"/>
      <c r="E1043" s="236"/>
      <c r="F1043" s="236"/>
      <c r="G1043" s="125"/>
      <c r="J1043" s="117"/>
      <c r="K1043" s="117"/>
    </row>
    <row r="1044" spans="1:11" s="56" customFormat="1" ht="16.5" customHeight="1">
      <c r="A1044" s="117"/>
      <c r="B1044" s="117"/>
      <c r="C1044" s="81"/>
      <c r="D1044" s="79"/>
      <c r="E1044" s="236"/>
      <c r="F1044" s="236"/>
      <c r="G1044" s="125"/>
      <c r="J1044" s="117"/>
      <c r="K1044" s="117"/>
    </row>
    <row r="1045" spans="1:11" s="56" customFormat="1" ht="16.5" customHeight="1">
      <c r="A1045" s="117"/>
      <c r="B1045" s="117"/>
      <c r="C1045" s="81"/>
      <c r="D1045" s="79"/>
      <c r="E1045" s="236"/>
      <c r="F1045" s="236"/>
      <c r="G1045" s="125"/>
      <c r="J1045" s="117"/>
      <c r="K1045" s="117"/>
    </row>
    <row r="1046" spans="1:11" s="56" customFormat="1" ht="16.5" customHeight="1">
      <c r="A1046" s="117"/>
      <c r="B1046" s="117"/>
      <c r="C1046" s="81"/>
      <c r="D1046" s="79"/>
      <c r="E1046" s="236"/>
      <c r="F1046" s="236"/>
      <c r="G1046" s="125"/>
      <c r="J1046" s="117"/>
      <c r="K1046" s="117"/>
    </row>
    <row r="1047" spans="1:11" s="56" customFormat="1" ht="16.5" customHeight="1">
      <c r="A1047" s="117"/>
      <c r="B1047" s="117"/>
      <c r="C1047" s="81"/>
      <c r="D1047" s="79"/>
      <c r="E1047" s="236"/>
      <c r="F1047" s="236"/>
      <c r="G1047" s="125"/>
      <c r="J1047" s="117"/>
      <c r="K1047" s="117"/>
    </row>
    <row r="1048" spans="1:11" s="56" customFormat="1" ht="16.5" customHeight="1">
      <c r="A1048" s="117"/>
      <c r="B1048" s="117"/>
      <c r="C1048" s="81"/>
      <c r="D1048" s="79"/>
      <c r="E1048" s="236"/>
      <c r="F1048" s="236"/>
      <c r="G1048" s="125"/>
      <c r="J1048" s="117"/>
      <c r="K1048" s="117"/>
    </row>
    <row r="1049" spans="1:11" s="56" customFormat="1" ht="16.5" customHeight="1">
      <c r="A1049" s="117"/>
      <c r="B1049" s="117"/>
      <c r="C1049" s="81"/>
      <c r="D1049" s="79"/>
      <c r="E1049" s="236"/>
      <c r="F1049" s="236"/>
      <c r="G1049" s="125"/>
      <c r="J1049" s="117"/>
      <c r="K1049" s="117"/>
    </row>
    <row r="1050" spans="1:11" s="56" customFormat="1" ht="16.5" customHeight="1">
      <c r="A1050" s="117"/>
      <c r="B1050" s="117"/>
      <c r="C1050" s="81"/>
      <c r="D1050" s="79"/>
      <c r="E1050" s="236"/>
      <c r="F1050" s="236"/>
      <c r="G1050" s="125"/>
      <c r="J1050" s="117"/>
      <c r="K1050" s="117"/>
    </row>
    <row r="1051" spans="1:11" s="56" customFormat="1" ht="16.5" customHeight="1">
      <c r="A1051" s="117"/>
      <c r="B1051" s="117"/>
      <c r="C1051" s="81"/>
      <c r="D1051" s="79"/>
      <c r="E1051" s="236"/>
      <c r="F1051" s="236"/>
      <c r="G1051" s="125"/>
      <c r="J1051" s="117"/>
      <c r="K1051" s="117"/>
    </row>
    <row r="1052" spans="1:11" s="56" customFormat="1" ht="16.5" customHeight="1">
      <c r="A1052" s="117"/>
      <c r="B1052" s="117"/>
      <c r="C1052" s="81"/>
      <c r="D1052" s="79"/>
      <c r="E1052" s="236"/>
      <c r="F1052" s="236"/>
      <c r="G1052" s="125"/>
      <c r="J1052" s="117"/>
      <c r="K1052" s="117"/>
    </row>
    <row r="1053" spans="1:11" s="56" customFormat="1" ht="16.5" customHeight="1">
      <c r="A1053" s="117"/>
      <c r="B1053" s="117"/>
      <c r="C1053" s="81"/>
      <c r="D1053" s="79"/>
      <c r="E1053" s="236"/>
      <c r="F1053" s="236"/>
      <c r="G1053" s="125"/>
      <c r="J1053" s="117"/>
      <c r="K1053" s="117"/>
    </row>
    <row r="1054" spans="1:11" s="56" customFormat="1" ht="16.5" customHeight="1">
      <c r="A1054" s="117"/>
      <c r="B1054" s="117"/>
      <c r="C1054" s="81"/>
      <c r="D1054" s="79"/>
      <c r="E1054" s="236"/>
      <c r="F1054" s="236"/>
      <c r="G1054" s="125"/>
      <c r="J1054" s="117"/>
      <c r="K1054" s="117"/>
    </row>
    <row r="1055" spans="1:11" s="56" customFormat="1" ht="16.5" customHeight="1">
      <c r="A1055" s="117"/>
      <c r="B1055" s="117"/>
      <c r="C1055" s="81"/>
      <c r="D1055" s="79"/>
      <c r="E1055" s="236"/>
      <c r="F1055" s="236"/>
      <c r="G1055" s="125"/>
      <c r="J1055" s="117"/>
      <c r="K1055" s="117"/>
    </row>
    <row r="1056" spans="1:11" s="56" customFormat="1" ht="16.5" customHeight="1">
      <c r="A1056" s="117"/>
      <c r="B1056" s="117"/>
      <c r="C1056" s="81"/>
      <c r="D1056" s="79"/>
      <c r="E1056" s="236"/>
      <c r="F1056" s="236"/>
      <c r="G1056" s="125"/>
      <c r="J1056" s="117"/>
      <c r="K1056" s="117"/>
    </row>
    <row r="1057" spans="1:11" s="56" customFormat="1" ht="16.5" customHeight="1">
      <c r="A1057" s="117"/>
      <c r="B1057" s="117"/>
      <c r="C1057" s="81"/>
      <c r="D1057" s="79"/>
      <c r="E1057" s="236"/>
      <c r="F1057" s="236"/>
      <c r="G1057" s="125"/>
      <c r="J1057" s="117"/>
      <c r="K1057" s="117"/>
    </row>
    <row r="1058" spans="1:11" s="56" customFormat="1" ht="16.5" customHeight="1">
      <c r="A1058" s="117"/>
      <c r="B1058" s="117"/>
      <c r="C1058" s="81"/>
      <c r="D1058" s="79"/>
      <c r="E1058" s="236"/>
      <c r="F1058" s="236"/>
      <c r="G1058" s="125"/>
      <c r="J1058" s="117"/>
      <c r="K1058" s="117"/>
    </row>
    <row r="1059" spans="1:11" s="56" customFormat="1" ht="16.5" customHeight="1">
      <c r="A1059" s="117"/>
      <c r="B1059" s="117"/>
      <c r="C1059" s="81"/>
      <c r="D1059" s="79"/>
      <c r="E1059" s="236"/>
      <c r="F1059" s="236"/>
      <c r="G1059" s="125"/>
      <c r="J1059" s="117"/>
      <c r="K1059" s="117"/>
    </row>
    <row r="1060" spans="1:11" s="56" customFormat="1" ht="16.5" customHeight="1">
      <c r="A1060" s="117"/>
      <c r="B1060" s="117"/>
      <c r="C1060" s="81"/>
      <c r="D1060" s="79"/>
      <c r="E1060" s="236"/>
      <c r="F1060" s="236"/>
      <c r="G1060" s="125"/>
      <c r="J1060" s="117"/>
      <c r="K1060" s="117"/>
    </row>
    <row r="1061" spans="1:11" s="56" customFormat="1" ht="16.5" customHeight="1">
      <c r="A1061" s="117"/>
      <c r="B1061" s="117"/>
      <c r="C1061" s="81"/>
      <c r="D1061" s="79"/>
      <c r="E1061" s="236"/>
      <c r="F1061" s="236"/>
      <c r="G1061" s="125"/>
      <c r="J1061" s="117"/>
      <c r="K1061" s="117"/>
    </row>
    <row r="1062" spans="1:11" s="56" customFormat="1" ht="16.5" customHeight="1">
      <c r="A1062" s="117"/>
      <c r="B1062" s="117"/>
      <c r="C1062" s="81"/>
      <c r="D1062" s="79"/>
      <c r="E1062" s="236"/>
      <c r="F1062" s="236"/>
      <c r="G1062" s="125"/>
      <c r="J1062" s="117"/>
      <c r="K1062" s="117"/>
    </row>
    <row r="1063" spans="1:11" s="56" customFormat="1" ht="16.5" customHeight="1">
      <c r="A1063" s="117"/>
      <c r="B1063" s="117"/>
      <c r="C1063" s="81"/>
      <c r="D1063" s="79"/>
      <c r="E1063" s="236"/>
      <c r="F1063" s="236"/>
      <c r="G1063" s="125"/>
      <c r="J1063" s="117"/>
      <c r="K1063" s="117"/>
    </row>
    <row r="1064" spans="1:11" s="56" customFormat="1" ht="16.5" customHeight="1">
      <c r="A1064" s="117"/>
      <c r="B1064" s="117"/>
      <c r="C1064" s="81"/>
      <c r="D1064" s="79"/>
      <c r="E1064" s="236"/>
      <c r="F1064" s="236"/>
      <c r="G1064" s="125"/>
      <c r="J1064" s="117"/>
      <c r="K1064" s="117"/>
    </row>
    <row r="1065" spans="1:11" s="56" customFormat="1" ht="16.5" customHeight="1">
      <c r="A1065" s="117"/>
      <c r="B1065" s="117"/>
      <c r="C1065" s="81"/>
      <c r="D1065" s="79"/>
      <c r="E1065" s="236"/>
      <c r="F1065" s="236"/>
      <c r="G1065" s="125"/>
      <c r="J1065" s="117"/>
      <c r="K1065" s="117"/>
    </row>
    <row r="1066" spans="1:11" s="56" customFormat="1" ht="16.5" customHeight="1">
      <c r="A1066" s="117"/>
      <c r="B1066" s="117"/>
      <c r="C1066" s="81"/>
      <c r="D1066" s="79"/>
      <c r="E1066" s="236"/>
      <c r="F1066" s="236"/>
      <c r="G1066" s="125"/>
      <c r="J1066" s="117"/>
      <c r="K1066" s="117"/>
    </row>
    <row r="1067" spans="1:11" s="56" customFormat="1" ht="16.5" customHeight="1">
      <c r="A1067" s="117"/>
      <c r="B1067" s="117"/>
      <c r="C1067" s="81"/>
      <c r="D1067" s="79"/>
      <c r="E1067" s="236"/>
      <c r="F1067" s="236"/>
      <c r="G1067" s="125"/>
      <c r="J1067" s="117"/>
      <c r="K1067" s="117"/>
    </row>
    <row r="1068" spans="1:11" s="56" customFormat="1" ht="16.5" customHeight="1">
      <c r="A1068" s="117"/>
      <c r="B1068" s="117"/>
      <c r="C1068" s="81"/>
      <c r="D1068" s="79"/>
      <c r="E1068" s="236"/>
      <c r="F1068" s="236"/>
      <c r="G1068" s="125"/>
      <c r="J1068" s="117"/>
      <c r="K1068" s="117"/>
    </row>
    <row r="1069" spans="1:11" s="56" customFormat="1" ht="16.5" customHeight="1">
      <c r="A1069" s="117"/>
      <c r="B1069" s="117"/>
      <c r="C1069" s="81"/>
      <c r="D1069" s="79"/>
      <c r="E1069" s="236"/>
      <c r="F1069" s="236"/>
      <c r="G1069" s="125"/>
      <c r="J1069" s="117"/>
      <c r="K1069" s="117"/>
    </row>
    <row r="1070" spans="1:11" s="56" customFormat="1" ht="16.5" customHeight="1">
      <c r="A1070" s="117"/>
      <c r="B1070" s="117"/>
      <c r="C1070" s="81"/>
      <c r="D1070" s="79"/>
      <c r="E1070" s="236"/>
      <c r="F1070" s="236"/>
      <c r="G1070" s="125"/>
      <c r="J1070" s="117"/>
      <c r="K1070" s="117"/>
    </row>
    <row r="1071" spans="1:11" s="56" customFormat="1" ht="16.5" customHeight="1">
      <c r="A1071" s="117"/>
      <c r="B1071" s="117"/>
      <c r="C1071" s="81"/>
      <c r="D1071" s="79"/>
      <c r="E1071" s="236"/>
      <c r="F1071" s="236"/>
      <c r="G1071" s="125"/>
      <c r="J1071" s="117"/>
      <c r="K1071" s="117"/>
    </row>
    <row r="1072" spans="1:11" s="56" customFormat="1" ht="16.5" customHeight="1">
      <c r="A1072" s="117"/>
      <c r="B1072" s="117"/>
      <c r="C1072" s="81"/>
      <c r="D1072" s="79"/>
      <c r="E1072" s="236"/>
      <c r="F1072" s="236"/>
      <c r="G1072" s="125"/>
      <c r="J1072" s="117"/>
      <c r="K1072" s="117"/>
    </row>
    <row r="1073" spans="1:11" s="56" customFormat="1" ht="16.5" customHeight="1">
      <c r="A1073" s="117"/>
      <c r="B1073" s="117"/>
      <c r="C1073" s="81"/>
      <c r="D1073" s="79"/>
      <c r="E1073" s="236"/>
      <c r="F1073" s="236"/>
      <c r="G1073" s="125"/>
      <c r="J1073" s="117"/>
      <c r="K1073" s="117"/>
    </row>
    <row r="1074" spans="1:11" s="56" customFormat="1" ht="16.5" customHeight="1">
      <c r="A1074" s="117"/>
      <c r="B1074" s="117"/>
      <c r="C1074" s="81"/>
      <c r="D1074" s="79"/>
      <c r="E1074" s="236"/>
      <c r="F1074" s="236"/>
      <c r="G1074" s="125"/>
      <c r="J1074" s="117"/>
      <c r="K1074" s="117"/>
    </row>
    <row r="1075" spans="1:11" s="56" customFormat="1" ht="16.5" customHeight="1">
      <c r="A1075" s="117"/>
      <c r="B1075" s="117"/>
      <c r="C1075" s="81"/>
      <c r="D1075" s="79"/>
      <c r="E1075" s="236"/>
      <c r="F1075" s="236"/>
      <c r="G1075" s="125"/>
      <c r="J1075" s="117"/>
      <c r="K1075" s="117"/>
    </row>
    <row r="1076" spans="1:11" s="56" customFormat="1" ht="16.5" customHeight="1">
      <c r="A1076" s="117"/>
      <c r="B1076" s="117"/>
      <c r="C1076" s="81"/>
      <c r="D1076" s="79"/>
      <c r="E1076" s="236"/>
      <c r="F1076" s="236"/>
      <c r="G1076" s="125"/>
      <c r="J1076" s="117"/>
      <c r="K1076" s="117"/>
    </row>
    <row r="1077" spans="1:11" s="56" customFormat="1" ht="16.5" customHeight="1">
      <c r="A1077" s="117"/>
      <c r="B1077" s="117"/>
      <c r="C1077" s="81"/>
      <c r="D1077" s="79"/>
      <c r="E1077" s="236"/>
      <c r="F1077" s="236"/>
      <c r="G1077" s="125"/>
      <c r="J1077" s="117"/>
      <c r="K1077" s="117"/>
    </row>
    <row r="1078" spans="1:11" s="56" customFormat="1" ht="16.5" customHeight="1">
      <c r="A1078" s="117"/>
      <c r="B1078" s="117"/>
      <c r="C1078" s="81"/>
      <c r="D1078" s="79"/>
      <c r="E1078" s="236"/>
      <c r="F1078" s="236"/>
      <c r="G1078" s="125"/>
      <c r="J1078" s="117"/>
      <c r="K1078" s="117"/>
    </row>
    <row r="1079" spans="1:11" s="56" customFormat="1" ht="16.5" customHeight="1">
      <c r="A1079" s="117"/>
      <c r="B1079" s="117"/>
      <c r="C1079" s="81"/>
      <c r="D1079" s="79"/>
      <c r="E1079" s="236"/>
      <c r="F1079" s="236"/>
      <c r="G1079" s="125"/>
      <c r="J1079" s="117"/>
      <c r="K1079" s="117"/>
    </row>
    <row r="1080" spans="1:11" s="56" customFormat="1" ht="16.5" customHeight="1">
      <c r="A1080" s="117"/>
      <c r="B1080" s="117"/>
      <c r="C1080" s="81"/>
      <c r="D1080" s="79"/>
      <c r="E1080" s="236"/>
      <c r="F1080" s="236"/>
      <c r="G1080" s="125"/>
      <c r="J1080" s="117"/>
      <c r="K1080" s="117"/>
    </row>
    <row r="1081" spans="1:11" s="56" customFormat="1" ht="16.5" customHeight="1">
      <c r="A1081" s="117"/>
      <c r="B1081" s="117"/>
      <c r="C1081" s="81"/>
      <c r="D1081" s="79"/>
      <c r="E1081" s="236"/>
      <c r="F1081" s="236"/>
      <c r="G1081" s="125"/>
      <c r="J1081" s="117"/>
      <c r="K1081" s="117"/>
    </row>
    <row r="1082" spans="1:11" s="56" customFormat="1" ht="16.5" customHeight="1">
      <c r="A1082" s="117"/>
      <c r="B1082" s="117"/>
      <c r="C1082" s="81"/>
      <c r="D1082" s="79"/>
      <c r="E1082" s="236"/>
      <c r="F1082" s="236"/>
      <c r="G1082" s="125"/>
      <c r="J1082" s="117"/>
      <c r="K1082" s="117"/>
    </row>
    <row r="1083" spans="1:11" s="56" customFormat="1" ht="16.5" customHeight="1">
      <c r="A1083" s="117"/>
      <c r="B1083" s="117"/>
      <c r="C1083" s="81"/>
      <c r="D1083" s="79"/>
      <c r="E1083" s="236"/>
      <c r="F1083" s="236"/>
      <c r="G1083" s="125"/>
      <c r="J1083" s="117"/>
      <c r="K1083" s="117"/>
    </row>
    <row r="1084" spans="1:11" s="56" customFormat="1" ht="16.5" customHeight="1">
      <c r="A1084" s="117"/>
      <c r="B1084" s="117"/>
      <c r="C1084" s="81"/>
      <c r="D1084" s="79"/>
      <c r="E1084" s="236"/>
      <c r="F1084" s="236"/>
      <c r="G1084" s="125"/>
      <c r="J1084" s="117"/>
      <c r="K1084" s="117"/>
    </row>
    <row r="1085" spans="1:11" s="56" customFormat="1" ht="16.5" customHeight="1">
      <c r="A1085" s="117"/>
      <c r="B1085" s="117"/>
      <c r="C1085" s="81"/>
      <c r="D1085" s="79"/>
      <c r="E1085" s="236"/>
      <c r="F1085" s="236"/>
      <c r="G1085" s="125"/>
      <c r="J1085" s="117"/>
      <c r="K1085" s="117"/>
    </row>
    <row r="1086" spans="1:11" s="56" customFormat="1" ht="16.5" customHeight="1">
      <c r="A1086" s="117"/>
      <c r="B1086" s="117"/>
      <c r="C1086" s="81"/>
      <c r="D1086" s="79"/>
      <c r="E1086" s="236"/>
      <c r="F1086" s="236"/>
      <c r="G1086" s="125"/>
      <c r="J1086" s="117"/>
      <c r="K1086" s="117"/>
    </row>
    <row r="1087" spans="1:11" s="56" customFormat="1" ht="16.5" customHeight="1">
      <c r="A1087" s="117"/>
      <c r="B1087" s="117"/>
      <c r="C1087" s="81"/>
      <c r="D1087" s="79"/>
      <c r="E1087" s="236"/>
      <c r="F1087" s="236"/>
      <c r="G1087" s="125"/>
      <c r="J1087" s="117"/>
      <c r="K1087" s="117"/>
    </row>
    <row r="1088" spans="1:11" s="56" customFormat="1" ht="16.5" customHeight="1">
      <c r="A1088" s="117"/>
      <c r="B1088" s="117"/>
      <c r="C1088" s="81"/>
      <c r="D1088" s="79"/>
      <c r="E1088" s="236"/>
      <c r="F1088" s="236"/>
      <c r="G1088" s="125"/>
      <c r="J1088" s="117"/>
      <c r="K1088" s="117"/>
    </row>
    <row r="1089" spans="1:11" s="56" customFormat="1" ht="16.5" customHeight="1">
      <c r="A1089" s="117"/>
      <c r="B1089" s="117"/>
      <c r="C1089" s="81"/>
      <c r="D1089" s="79"/>
      <c r="E1089" s="236"/>
      <c r="F1089" s="236"/>
      <c r="G1089" s="125"/>
      <c r="J1089" s="117"/>
      <c r="K1089" s="117"/>
    </row>
    <row r="1090" spans="1:11" s="56" customFormat="1" ht="16.5" customHeight="1">
      <c r="A1090" s="117"/>
      <c r="B1090" s="117"/>
      <c r="C1090" s="81"/>
      <c r="D1090" s="79"/>
      <c r="E1090" s="236"/>
      <c r="F1090" s="236"/>
      <c r="G1090" s="125"/>
      <c r="J1090" s="117"/>
      <c r="K1090" s="117"/>
    </row>
    <row r="1091" spans="1:11" s="56" customFormat="1" ht="16.5" customHeight="1">
      <c r="A1091" s="117"/>
      <c r="B1091" s="117"/>
      <c r="C1091" s="81"/>
      <c r="D1091" s="79"/>
      <c r="E1091" s="236"/>
      <c r="F1091" s="236"/>
      <c r="G1091" s="125"/>
      <c r="J1091" s="117"/>
      <c r="K1091" s="117"/>
    </row>
    <row r="1092" spans="1:11" s="56" customFormat="1" ht="16.5" customHeight="1">
      <c r="A1092" s="117"/>
      <c r="B1092" s="117"/>
      <c r="C1092" s="81"/>
      <c r="D1092" s="79"/>
      <c r="E1092" s="236"/>
      <c r="F1092" s="236"/>
      <c r="G1092" s="125"/>
      <c r="J1092" s="117"/>
      <c r="K1092" s="117"/>
    </row>
    <row r="1093" spans="1:11" s="56" customFormat="1" ht="16.5" customHeight="1">
      <c r="A1093" s="117"/>
      <c r="B1093" s="117"/>
      <c r="C1093" s="81"/>
      <c r="D1093" s="79"/>
      <c r="E1093" s="236"/>
      <c r="F1093" s="236"/>
      <c r="G1093" s="125"/>
      <c r="J1093" s="117"/>
      <c r="K1093" s="117"/>
    </row>
    <row r="1094" spans="1:11" s="56" customFormat="1" ht="16.5" customHeight="1">
      <c r="A1094" s="117"/>
      <c r="B1094" s="117"/>
      <c r="C1094" s="81"/>
      <c r="D1094" s="79"/>
      <c r="E1094" s="236"/>
      <c r="F1094" s="236"/>
      <c r="G1094" s="125"/>
      <c r="J1094" s="117"/>
      <c r="K1094" s="117"/>
    </row>
    <row r="1095" spans="1:11" s="56" customFormat="1" ht="16.5" customHeight="1">
      <c r="A1095" s="117"/>
      <c r="B1095" s="117"/>
      <c r="C1095" s="81"/>
      <c r="D1095" s="79"/>
      <c r="E1095" s="236"/>
      <c r="F1095" s="236"/>
      <c r="G1095" s="125"/>
      <c r="J1095" s="117"/>
      <c r="K1095" s="117"/>
    </row>
    <row r="1096" spans="1:11" s="56" customFormat="1" ht="16.5" customHeight="1">
      <c r="A1096" s="117"/>
      <c r="B1096" s="117"/>
      <c r="C1096" s="81"/>
      <c r="D1096" s="79"/>
      <c r="E1096" s="236"/>
      <c r="F1096" s="236"/>
      <c r="G1096" s="125"/>
      <c r="J1096" s="117"/>
      <c r="K1096" s="117"/>
    </row>
    <row r="1097" spans="1:11" s="56" customFormat="1" ht="16.5" customHeight="1">
      <c r="A1097" s="117"/>
      <c r="B1097" s="117"/>
      <c r="C1097" s="81"/>
      <c r="D1097" s="79"/>
      <c r="E1097" s="236"/>
      <c r="F1097" s="236"/>
      <c r="G1097" s="125"/>
      <c r="J1097" s="117"/>
      <c r="K1097" s="117"/>
    </row>
    <row r="1098" spans="1:11" s="56" customFormat="1" ht="16.5" customHeight="1">
      <c r="A1098" s="117"/>
      <c r="B1098" s="117"/>
      <c r="C1098" s="81"/>
      <c r="D1098" s="79"/>
      <c r="E1098" s="236"/>
      <c r="F1098" s="236"/>
      <c r="G1098" s="125"/>
      <c r="J1098" s="117"/>
      <c r="K1098" s="117"/>
    </row>
    <row r="1099" spans="1:11" s="56" customFormat="1" ht="16.5" customHeight="1">
      <c r="A1099" s="117"/>
      <c r="B1099" s="117"/>
      <c r="C1099" s="81"/>
      <c r="D1099" s="79"/>
      <c r="E1099" s="236"/>
      <c r="F1099" s="236"/>
      <c r="G1099" s="125"/>
      <c r="J1099" s="117"/>
      <c r="K1099" s="117"/>
    </row>
    <row r="1100" spans="1:11" s="56" customFormat="1" ht="16.5" customHeight="1">
      <c r="A1100" s="117"/>
      <c r="B1100" s="117"/>
      <c r="C1100" s="81"/>
      <c r="D1100" s="79"/>
      <c r="E1100" s="236"/>
      <c r="F1100" s="236"/>
      <c r="G1100" s="125"/>
      <c r="J1100" s="117"/>
      <c r="K1100" s="117"/>
    </row>
    <row r="1101" spans="1:11" s="56" customFormat="1" ht="16.5" customHeight="1">
      <c r="A1101" s="117"/>
      <c r="B1101" s="117"/>
      <c r="C1101" s="81"/>
      <c r="D1101" s="79"/>
      <c r="E1101" s="236"/>
      <c r="F1101" s="236"/>
      <c r="G1101" s="125"/>
      <c r="J1101" s="117"/>
      <c r="K1101" s="117"/>
    </row>
    <row r="1102" spans="1:11" s="56" customFormat="1" ht="16.5" customHeight="1">
      <c r="A1102" s="117"/>
      <c r="B1102" s="117"/>
      <c r="C1102" s="81"/>
      <c r="D1102" s="79"/>
      <c r="E1102" s="236"/>
      <c r="F1102" s="236"/>
      <c r="G1102" s="125"/>
      <c r="J1102" s="117"/>
      <c r="K1102" s="117"/>
    </row>
    <row r="1103" spans="1:11" s="56" customFormat="1" ht="16.5" customHeight="1">
      <c r="A1103" s="117"/>
      <c r="B1103" s="117"/>
      <c r="C1103" s="81"/>
      <c r="D1103" s="79"/>
      <c r="E1103" s="236"/>
      <c r="F1103" s="236"/>
      <c r="G1103" s="125"/>
      <c r="J1103" s="117"/>
      <c r="K1103" s="117"/>
    </row>
    <row r="1104" spans="1:11" s="56" customFormat="1" ht="16.5" customHeight="1">
      <c r="A1104" s="117"/>
      <c r="B1104" s="117"/>
      <c r="C1104" s="81"/>
      <c r="D1104" s="79"/>
      <c r="E1104" s="236"/>
      <c r="F1104" s="236"/>
      <c r="G1104" s="125"/>
      <c r="J1104" s="117"/>
      <c r="K1104" s="117"/>
    </row>
    <row r="1105" spans="1:11" s="56" customFormat="1" ht="16.5" customHeight="1">
      <c r="A1105" s="117"/>
      <c r="B1105" s="117"/>
      <c r="C1105" s="81"/>
      <c r="D1105" s="79"/>
      <c r="E1105" s="236"/>
      <c r="F1105" s="236"/>
      <c r="G1105" s="125"/>
      <c r="J1105" s="117"/>
      <c r="K1105" s="117"/>
    </row>
    <row r="1106" spans="1:11" s="56" customFormat="1" ht="16.5" customHeight="1">
      <c r="A1106" s="117"/>
      <c r="B1106" s="117"/>
      <c r="C1106" s="81"/>
      <c r="D1106" s="79"/>
      <c r="E1106" s="236"/>
      <c r="F1106" s="236"/>
      <c r="G1106" s="125"/>
      <c r="J1106" s="117"/>
      <c r="K1106" s="117"/>
    </row>
    <row r="1107" spans="1:11" s="56" customFormat="1" ht="16.5" customHeight="1">
      <c r="A1107" s="117"/>
      <c r="B1107" s="117"/>
      <c r="C1107" s="81"/>
      <c r="D1107" s="79"/>
      <c r="E1107" s="236"/>
      <c r="F1107" s="236"/>
      <c r="G1107" s="125"/>
      <c r="J1107" s="117"/>
      <c r="K1107" s="117"/>
    </row>
    <row r="1108" spans="1:11" s="56" customFormat="1" ht="16.5" customHeight="1">
      <c r="A1108" s="117"/>
      <c r="B1108" s="117"/>
      <c r="C1108" s="81"/>
      <c r="D1108" s="79"/>
      <c r="E1108" s="236"/>
      <c r="F1108" s="236"/>
      <c r="G1108" s="125"/>
      <c r="J1108" s="117"/>
      <c r="K1108" s="117"/>
    </row>
    <row r="1109" spans="1:11" s="56" customFormat="1" ht="16.5" customHeight="1">
      <c r="A1109" s="117"/>
      <c r="B1109" s="117"/>
      <c r="C1109" s="81"/>
      <c r="D1109" s="79"/>
      <c r="E1109" s="236"/>
      <c r="F1109" s="236"/>
      <c r="G1109" s="125"/>
      <c r="J1109" s="117"/>
      <c r="K1109" s="117"/>
    </row>
    <row r="1110" spans="1:11" s="56" customFormat="1" ht="16.5" customHeight="1">
      <c r="A1110" s="117"/>
      <c r="B1110" s="117"/>
      <c r="C1110" s="81"/>
      <c r="D1110" s="79"/>
      <c r="E1110" s="236"/>
      <c r="F1110" s="236"/>
      <c r="G1110" s="125"/>
      <c r="J1110" s="117"/>
      <c r="K1110" s="117"/>
    </row>
    <row r="1111" spans="1:11" s="56" customFormat="1" ht="16.5" customHeight="1">
      <c r="A1111" s="117"/>
      <c r="B1111" s="117"/>
      <c r="C1111" s="81"/>
      <c r="D1111" s="79"/>
      <c r="E1111" s="236"/>
      <c r="F1111" s="236"/>
      <c r="G1111" s="125"/>
      <c r="J1111" s="117"/>
      <c r="K1111" s="117"/>
    </row>
    <row r="1112" spans="1:11" s="56" customFormat="1" ht="16.5" customHeight="1">
      <c r="A1112" s="117"/>
      <c r="B1112" s="117"/>
      <c r="C1112" s="81"/>
      <c r="D1112" s="79"/>
      <c r="E1112" s="236"/>
      <c r="F1112" s="236"/>
      <c r="G1112" s="125"/>
      <c r="J1112" s="117"/>
      <c r="K1112" s="117"/>
    </row>
    <row r="1113" spans="1:11" s="56" customFormat="1" ht="16.5" customHeight="1">
      <c r="A1113" s="117"/>
      <c r="B1113" s="117"/>
      <c r="C1113" s="81"/>
      <c r="D1113" s="79"/>
      <c r="E1113" s="236"/>
      <c r="F1113" s="236"/>
      <c r="G1113" s="125"/>
      <c r="J1113" s="117"/>
      <c r="K1113" s="117"/>
    </row>
    <row r="1114" spans="1:11" s="56" customFormat="1" ht="16.5" customHeight="1">
      <c r="A1114" s="117"/>
      <c r="B1114" s="117"/>
      <c r="C1114" s="81"/>
      <c r="D1114" s="79"/>
      <c r="E1114" s="236"/>
      <c r="F1114" s="236"/>
      <c r="G1114" s="125"/>
      <c r="J1114" s="117"/>
      <c r="K1114" s="117"/>
    </row>
    <row r="1115" spans="1:11" s="56" customFormat="1" ht="16.5" customHeight="1">
      <c r="A1115" s="117"/>
      <c r="B1115" s="117"/>
      <c r="C1115" s="81"/>
      <c r="D1115" s="79"/>
      <c r="E1115" s="236"/>
      <c r="F1115" s="236"/>
      <c r="G1115" s="125"/>
      <c r="J1115" s="117"/>
      <c r="K1115" s="117"/>
    </row>
    <row r="1116" spans="1:11" s="56" customFormat="1" ht="16.5" customHeight="1">
      <c r="A1116" s="117"/>
      <c r="B1116" s="117"/>
      <c r="C1116" s="81"/>
      <c r="D1116" s="79"/>
      <c r="E1116" s="236"/>
      <c r="F1116" s="236"/>
      <c r="G1116" s="125"/>
      <c r="J1116" s="117"/>
      <c r="K1116" s="117"/>
    </row>
    <row r="1117" spans="1:11" s="56" customFormat="1" ht="16.5" customHeight="1">
      <c r="A1117" s="117"/>
      <c r="B1117" s="117"/>
      <c r="C1117" s="81"/>
      <c r="D1117" s="79"/>
      <c r="E1117" s="236"/>
      <c r="F1117" s="236"/>
      <c r="G1117" s="125"/>
      <c r="J1117" s="117"/>
      <c r="K1117" s="117"/>
    </row>
    <row r="1118" spans="1:11" s="56" customFormat="1" ht="16.5" customHeight="1">
      <c r="A1118" s="117"/>
      <c r="B1118" s="117"/>
      <c r="C1118" s="81"/>
      <c r="D1118" s="79"/>
      <c r="E1118" s="236"/>
      <c r="F1118" s="236"/>
      <c r="G1118" s="125"/>
      <c r="J1118" s="117"/>
      <c r="K1118" s="117"/>
    </row>
    <row r="1119" spans="1:11" s="56" customFormat="1" ht="16.5" customHeight="1">
      <c r="A1119" s="117"/>
      <c r="B1119" s="117"/>
      <c r="C1119" s="81"/>
      <c r="D1119" s="79"/>
      <c r="E1119" s="236"/>
      <c r="F1119" s="236"/>
      <c r="G1119" s="125"/>
      <c r="J1119" s="117"/>
      <c r="K1119" s="117"/>
    </row>
    <row r="1120" spans="1:11" s="56" customFormat="1" ht="16.5" customHeight="1">
      <c r="A1120" s="117"/>
      <c r="B1120" s="117"/>
      <c r="C1120" s="81"/>
      <c r="D1120" s="79"/>
      <c r="E1120" s="236"/>
      <c r="F1120" s="236"/>
      <c r="G1120" s="125"/>
      <c r="J1120" s="117"/>
      <c r="K1120" s="117"/>
    </row>
    <row r="1121" spans="1:11" s="56" customFormat="1" ht="16.5" customHeight="1">
      <c r="A1121" s="117"/>
      <c r="B1121" s="117"/>
      <c r="C1121" s="81"/>
      <c r="D1121" s="79"/>
      <c r="E1121" s="236"/>
      <c r="F1121" s="236"/>
      <c r="G1121" s="125"/>
      <c r="J1121" s="117"/>
      <c r="K1121" s="117"/>
    </row>
    <row r="1122" spans="1:11" s="56" customFormat="1" ht="16.5" customHeight="1">
      <c r="A1122" s="117"/>
      <c r="B1122" s="117"/>
      <c r="C1122" s="81"/>
      <c r="D1122" s="79"/>
      <c r="E1122" s="236"/>
      <c r="F1122" s="236"/>
      <c r="G1122" s="125"/>
      <c r="J1122" s="117"/>
      <c r="K1122" s="117"/>
    </row>
    <row r="1123" spans="1:11" s="56" customFormat="1" ht="16.5" customHeight="1">
      <c r="A1123" s="117"/>
      <c r="B1123" s="117"/>
      <c r="C1123" s="81"/>
      <c r="D1123" s="79"/>
      <c r="E1123" s="236"/>
      <c r="F1123" s="236"/>
      <c r="G1123" s="125"/>
      <c r="J1123" s="117"/>
      <c r="K1123" s="117"/>
    </row>
    <row r="1124" spans="1:11" s="56" customFormat="1" ht="16.5" customHeight="1">
      <c r="A1124" s="117"/>
      <c r="B1124" s="117"/>
      <c r="C1124" s="81"/>
      <c r="D1124" s="79"/>
      <c r="E1124" s="236"/>
      <c r="F1124" s="236"/>
      <c r="G1124" s="125"/>
      <c r="J1124" s="117"/>
      <c r="K1124" s="117"/>
    </row>
    <row r="1125" spans="1:11" s="56" customFormat="1" ht="16.5" customHeight="1">
      <c r="A1125" s="117"/>
      <c r="B1125" s="117"/>
      <c r="C1125" s="81"/>
      <c r="D1125" s="79"/>
      <c r="E1125" s="236"/>
      <c r="F1125" s="236"/>
      <c r="G1125" s="125"/>
      <c r="J1125" s="117"/>
      <c r="K1125" s="117"/>
    </row>
    <row r="1126" spans="1:11" s="56" customFormat="1" ht="16.5" customHeight="1">
      <c r="A1126" s="117"/>
      <c r="B1126" s="117"/>
      <c r="C1126" s="81"/>
      <c r="D1126" s="79"/>
      <c r="E1126" s="236"/>
      <c r="F1126" s="236"/>
      <c r="G1126" s="125"/>
      <c r="J1126" s="117"/>
      <c r="K1126" s="117"/>
    </row>
    <row r="1127" spans="1:11" s="56" customFormat="1" ht="16.5" customHeight="1">
      <c r="A1127" s="117"/>
      <c r="B1127" s="117"/>
      <c r="C1127" s="81"/>
      <c r="D1127" s="79"/>
      <c r="E1127" s="236"/>
      <c r="F1127" s="236"/>
      <c r="G1127" s="125"/>
      <c r="J1127" s="117"/>
      <c r="K1127" s="117"/>
    </row>
    <row r="1128" spans="1:11" s="56" customFormat="1" ht="16.5" customHeight="1">
      <c r="A1128" s="117"/>
      <c r="B1128" s="117"/>
      <c r="C1128" s="81"/>
      <c r="D1128" s="79"/>
      <c r="E1128" s="236"/>
      <c r="F1128" s="236"/>
      <c r="G1128" s="125"/>
      <c r="J1128" s="117"/>
      <c r="K1128" s="117"/>
    </row>
    <row r="1129" spans="1:11" s="56" customFormat="1" ht="16.5" customHeight="1">
      <c r="A1129" s="117"/>
      <c r="B1129" s="117"/>
      <c r="C1129" s="81"/>
      <c r="D1129" s="79"/>
      <c r="E1129" s="236"/>
      <c r="F1129" s="236"/>
      <c r="G1129" s="125"/>
      <c r="J1129" s="117"/>
      <c r="K1129" s="117"/>
    </row>
    <row r="1130" spans="1:11" s="56" customFormat="1" ht="16.5" customHeight="1">
      <c r="A1130" s="117"/>
      <c r="B1130" s="117"/>
      <c r="C1130" s="81"/>
      <c r="D1130" s="79"/>
      <c r="E1130" s="236"/>
      <c r="F1130" s="236"/>
      <c r="G1130" s="125"/>
      <c r="J1130" s="117"/>
      <c r="K1130" s="117"/>
    </row>
    <row r="1131" spans="1:11" s="56" customFormat="1" ht="16.5" customHeight="1">
      <c r="A1131" s="117"/>
      <c r="B1131" s="117"/>
      <c r="C1131" s="81"/>
      <c r="D1131" s="79"/>
      <c r="E1131" s="236"/>
      <c r="F1131" s="236"/>
      <c r="G1131" s="125"/>
      <c r="J1131" s="117"/>
      <c r="K1131" s="117"/>
    </row>
    <row r="1132" spans="1:11" s="56" customFormat="1" ht="16.5" customHeight="1">
      <c r="A1132" s="117"/>
      <c r="B1132" s="117"/>
      <c r="C1132" s="81"/>
      <c r="D1132" s="79"/>
      <c r="E1132" s="236"/>
      <c r="F1132" s="236"/>
      <c r="G1132" s="125"/>
      <c r="J1132" s="117"/>
      <c r="K1132" s="117"/>
    </row>
    <row r="1133" spans="1:11" s="56" customFormat="1" ht="16.5" customHeight="1">
      <c r="A1133" s="117"/>
      <c r="B1133" s="117"/>
      <c r="C1133" s="81"/>
      <c r="D1133" s="79"/>
      <c r="E1133" s="236"/>
      <c r="F1133" s="236"/>
      <c r="G1133" s="125"/>
      <c r="J1133" s="117"/>
      <c r="K1133" s="117"/>
    </row>
    <row r="1134" spans="1:11" s="56" customFormat="1" ht="16.5" customHeight="1">
      <c r="A1134" s="117"/>
      <c r="B1134" s="117"/>
      <c r="C1134" s="81"/>
      <c r="D1134" s="79"/>
      <c r="E1134" s="236"/>
      <c r="F1134" s="236"/>
      <c r="G1134" s="125"/>
      <c r="J1134" s="117"/>
      <c r="K1134" s="117"/>
    </row>
    <row r="1135" spans="1:11" s="56" customFormat="1" ht="16.5" customHeight="1">
      <c r="A1135" s="117"/>
      <c r="B1135" s="117"/>
      <c r="C1135" s="81"/>
      <c r="D1135" s="79"/>
      <c r="E1135" s="236"/>
      <c r="F1135" s="236"/>
      <c r="G1135" s="125"/>
      <c r="J1135" s="117"/>
      <c r="K1135" s="117"/>
    </row>
    <row r="1136" spans="1:11" s="56" customFormat="1" ht="16.5" customHeight="1">
      <c r="A1136" s="117"/>
      <c r="B1136" s="117"/>
      <c r="C1136" s="81"/>
      <c r="D1136" s="79"/>
      <c r="E1136" s="236"/>
      <c r="F1136" s="236"/>
      <c r="G1136" s="125"/>
      <c r="J1136" s="117"/>
      <c r="K1136" s="117"/>
    </row>
    <row r="1137" spans="1:11" s="56" customFormat="1" ht="16.5" customHeight="1">
      <c r="A1137" s="117"/>
      <c r="B1137" s="117"/>
      <c r="C1137" s="81"/>
      <c r="D1137" s="79"/>
      <c r="E1137" s="236"/>
      <c r="F1137" s="236"/>
      <c r="G1137" s="125"/>
      <c r="J1137" s="117"/>
      <c r="K1137" s="117"/>
    </row>
    <row r="1138" spans="1:11" s="56" customFormat="1" ht="16.5" customHeight="1">
      <c r="A1138" s="117"/>
      <c r="B1138" s="117"/>
      <c r="C1138" s="81"/>
      <c r="D1138" s="79"/>
      <c r="E1138" s="236"/>
      <c r="F1138" s="236"/>
      <c r="G1138" s="125"/>
      <c r="J1138" s="117"/>
      <c r="K1138" s="117"/>
    </row>
    <row r="1139" spans="1:11" s="56" customFormat="1" ht="16.5" customHeight="1">
      <c r="A1139" s="117"/>
      <c r="B1139" s="117"/>
      <c r="C1139" s="81"/>
      <c r="D1139" s="79"/>
      <c r="E1139" s="236"/>
      <c r="F1139" s="236"/>
      <c r="G1139" s="125"/>
      <c r="J1139" s="117"/>
      <c r="K1139" s="117"/>
    </row>
    <row r="1140" spans="1:11" s="56" customFormat="1" ht="16.5" customHeight="1">
      <c r="A1140" s="117"/>
      <c r="B1140" s="117"/>
      <c r="C1140" s="81"/>
      <c r="D1140" s="79"/>
      <c r="E1140" s="236"/>
      <c r="F1140" s="236"/>
      <c r="G1140" s="125"/>
      <c r="J1140" s="117"/>
      <c r="K1140" s="117"/>
    </row>
    <row r="1141" spans="1:11" s="56" customFormat="1" ht="16.5" customHeight="1">
      <c r="A1141" s="117"/>
      <c r="B1141" s="117"/>
      <c r="C1141" s="81"/>
      <c r="D1141" s="79"/>
      <c r="E1141" s="236"/>
      <c r="F1141" s="236"/>
      <c r="G1141" s="125"/>
      <c r="J1141" s="117"/>
      <c r="K1141" s="117"/>
    </row>
    <row r="1142" spans="1:11" s="56" customFormat="1" ht="16.5" customHeight="1">
      <c r="A1142" s="117"/>
      <c r="B1142" s="117"/>
      <c r="C1142" s="81"/>
      <c r="D1142" s="79"/>
      <c r="E1142" s="236"/>
      <c r="F1142" s="236"/>
      <c r="G1142" s="125"/>
      <c r="J1142" s="117"/>
      <c r="K1142" s="117"/>
    </row>
    <row r="1143" spans="1:11" s="56" customFormat="1" ht="16.5" customHeight="1">
      <c r="A1143" s="117"/>
      <c r="B1143" s="117"/>
      <c r="C1143" s="81"/>
      <c r="D1143" s="79"/>
      <c r="E1143" s="236"/>
      <c r="F1143" s="236"/>
      <c r="G1143" s="125"/>
      <c r="J1143" s="117"/>
      <c r="K1143" s="117"/>
    </row>
    <row r="1144" spans="1:11" s="56" customFormat="1" ht="16.5" customHeight="1">
      <c r="A1144" s="117"/>
      <c r="B1144" s="117"/>
      <c r="C1144" s="81"/>
      <c r="D1144" s="79"/>
      <c r="E1144" s="236"/>
      <c r="F1144" s="236"/>
      <c r="G1144" s="125"/>
      <c r="J1144" s="117"/>
      <c r="K1144" s="117"/>
    </row>
    <row r="1145" spans="1:11" s="56" customFormat="1" ht="16.5" customHeight="1">
      <c r="A1145" s="117"/>
      <c r="B1145" s="117"/>
      <c r="C1145" s="81"/>
      <c r="D1145" s="79"/>
      <c r="E1145" s="236"/>
      <c r="F1145" s="236"/>
      <c r="G1145" s="125"/>
      <c r="J1145" s="117"/>
      <c r="K1145" s="117"/>
    </row>
    <row r="1146" spans="1:11" s="56" customFormat="1" ht="16.5" customHeight="1">
      <c r="A1146" s="117"/>
      <c r="B1146" s="117"/>
      <c r="C1146" s="81"/>
      <c r="D1146" s="79"/>
      <c r="E1146" s="236"/>
      <c r="F1146" s="236"/>
      <c r="G1146" s="125"/>
      <c r="J1146" s="117"/>
      <c r="K1146" s="117"/>
    </row>
    <row r="1147" spans="1:11" s="56" customFormat="1" ht="16.5" customHeight="1">
      <c r="A1147" s="117"/>
      <c r="B1147" s="117"/>
      <c r="C1147" s="81"/>
      <c r="D1147" s="79"/>
      <c r="E1147" s="236"/>
      <c r="F1147" s="236"/>
      <c r="G1147" s="125"/>
      <c r="J1147" s="117"/>
      <c r="K1147" s="117"/>
    </row>
    <row r="1148" spans="1:11" s="56" customFormat="1" ht="16.5" customHeight="1">
      <c r="A1148" s="117"/>
      <c r="B1148" s="117"/>
      <c r="C1148" s="81"/>
      <c r="D1148" s="79"/>
      <c r="E1148" s="236"/>
      <c r="F1148" s="236"/>
      <c r="G1148" s="125"/>
      <c r="J1148" s="117"/>
      <c r="K1148" s="117"/>
    </row>
    <row r="1149" spans="1:11" s="56" customFormat="1" ht="16.5" customHeight="1">
      <c r="A1149" s="117"/>
      <c r="B1149" s="117"/>
      <c r="C1149" s="81"/>
      <c r="D1149" s="79"/>
      <c r="E1149" s="236"/>
      <c r="F1149" s="236"/>
      <c r="G1149" s="125"/>
      <c r="J1149" s="117"/>
      <c r="K1149" s="117"/>
    </row>
    <row r="1150" spans="1:11" s="56" customFormat="1" ht="16.5" customHeight="1">
      <c r="A1150" s="117"/>
      <c r="B1150" s="117"/>
      <c r="C1150" s="81"/>
      <c r="D1150" s="79"/>
      <c r="E1150" s="236"/>
      <c r="F1150" s="236"/>
      <c r="G1150" s="125"/>
      <c r="J1150" s="117"/>
      <c r="K1150" s="117"/>
    </row>
    <row r="1151" spans="1:11" s="56" customFormat="1" ht="16.5" customHeight="1">
      <c r="A1151" s="117"/>
      <c r="B1151" s="117"/>
      <c r="C1151" s="81"/>
      <c r="D1151" s="79"/>
      <c r="E1151" s="236"/>
      <c r="F1151" s="236"/>
      <c r="G1151" s="125"/>
      <c r="J1151" s="117"/>
      <c r="K1151" s="117"/>
    </row>
    <row r="1152" spans="1:11" s="56" customFormat="1" ht="16.5" customHeight="1">
      <c r="A1152" s="117"/>
      <c r="B1152" s="117"/>
      <c r="C1152" s="81"/>
      <c r="D1152" s="79"/>
      <c r="E1152" s="236"/>
      <c r="F1152" s="236"/>
      <c r="G1152" s="125"/>
      <c r="J1152" s="117"/>
      <c r="K1152" s="117"/>
    </row>
    <row r="1153" spans="1:11" s="56" customFormat="1" ht="16.5" customHeight="1">
      <c r="A1153" s="117"/>
      <c r="B1153" s="117"/>
      <c r="C1153" s="81"/>
      <c r="D1153" s="79"/>
      <c r="E1153" s="236"/>
      <c r="F1153" s="236"/>
      <c r="G1153" s="125"/>
      <c r="J1153" s="117"/>
      <c r="K1153" s="117"/>
    </row>
    <row r="1154" spans="1:11" s="56" customFormat="1" ht="16.5" customHeight="1">
      <c r="A1154" s="117"/>
      <c r="B1154" s="117"/>
      <c r="C1154" s="81"/>
      <c r="D1154" s="79"/>
      <c r="E1154" s="236"/>
      <c r="F1154" s="236"/>
      <c r="G1154" s="125"/>
      <c r="J1154" s="117"/>
      <c r="K1154" s="117"/>
    </row>
    <row r="1155" spans="1:11" s="56" customFormat="1" ht="16.5" customHeight="1">
      <c r="A1155" s="117"/>
      <c r="B1155" s="117"/>
      <c r="C1155" s="81"/>
      <c r="D1155" s="79"/>
      <c r="E1155" s="236"/>
      <c r="F1155" s="236"/>
      <c r="G1155" s="125"/>
      <c r="J1155" s="117"/>
      <c r="K1155" s="117"/>
    </row>
    <row r="1156" spans="1:11" s="56" customFormat="1" ht="16.5" customHeight="1">
      <c r="A1156" s="117"/>
      <c r="B1156" s="117"/>
      <c r="C1156" s="81"/>
      <c r="D1156" s="79"/>
      <c r="E1156" s="236"/>
      <c r="F1156" s="236"/>
      <c r="G1156" s="125"/>
      <c r="J1156" s="117"/>
      <c r="K1156" s="117"/>
    </row>
    <row r="1157" spans="1:11" s="56" customFormat="1" ht="16.5" customHeight="1">
      <c r="A1157" s="117"/>
      <c r="B1157" s="117"/>
      <c r="C1157" s="81"/>
      <c r="D1157" s="79"/>
      <c r="E1157" s="236"/>
      <c r="F1157" s="236"/>
      <c r="G1157" s="125"/>
      <c r="J1157" s="117"/>
      <c r="K1157" s="117"/>
    </row>
    <row r="1158" spans="1:11" s="56" customFormat="1" ht="16.5" customHeight="1">
      <c r="A1158" s="117"/>
      <c r="B1158" s="117"/>
      <c r="C1158" s="81"/>
      <c r="D1158" s="79"/>
      <c r="E1158" s="236"/>
      <c r="F1158" s="236"/>
      <c r="G1158" s="125"/>
      <c r="J1158" s="117"/>
      <c r="K1158" s="117"/>
    </row>
    <row r="1159" spans="1:11" s="56" customFormat="1" ht="16.5" customHeight="1">
      <c r="A1159" s="117"/>
      <c r="B1159" s="117"/>
      <c r="C1159" s="81"/>
      <c r="D1159" s="79"/>
      <c r="E1159" s="236"/>
      <c r="F1159" s="236"/>
      <c r="G1159" s="125"/>
      <c r="J1159" s="117"/>
      <c r="K1159" s="117"/>
    </row>
    <row r="1160" spans="1:11" s="56" customFormat="1" ht="16.5" customHeight="1">
      <c r="A1160" s="117"/>
      <c r="B1160" s="117"/>
      <c r="C1160" s="81"/>
      <c r="D1160" s="79"/>
      <c r="E1160" s="236"/>
      <c r="F1160" s="236"/>
      <c r="G1160" s="125"/>
      <c r="J1160" s="117"/>
      <c r="K1160" s="117"/>
    </row>
    <row r="1161" spans="1:11" s="56" customFormat="1" ht="16.5" customHeight="1">
      <c r="A1161" s="117"/>
      <c r="B1161" s="117"/>
      <c r="C1161" s="81"/>
      <c r="D1161" s="79"/>
      <c r="E1161" s="236"/>
      <c r="F1161" s="236"/>
      <c r="G1161" s="125"/>
      <c r="J1161" s="117"/>
      <c r="K1161" s="117"/>
    </row>
    <row r="1162" spans="1:11" s="56" customFormat="1" ht="16.5" customHeight="1">
      <c r="A1162" s="117"/>
      <c r="B1162" s="117"/>
      <c r="C1162" s="81"/>
      <c r="D1162" s="79"/>
      <c r="E1162" s="236"/>
      <c r="F1162" s="236"/>
      <c r="G1162" s="125"/>
      <c r="J1162" s="117"/>
      <c r="K1162" s="117"/>
    </row>
    <row r="1163" spans="1:11" s="56" customFormat="1" ht="16.5" customHeight="1">
      <c r="A1163" s="117"/>
      <c r="B1163" s="117"/>
      <c r="C1163" s="81"/>
      <c r="D1163" s="79"/>
      <c r="E1163" s="236"/>
      <c r="F1163" s="236"/>
      <c r="G1163" s="125"/>
      <c r="J1163" s="117"/>
      <c r="K1163" s="117"/>
    </row>
    <row r="1164" spans="1:11" s="56" customFormat="1" ht="16.5" customHeight="1">
      <c r="A1164" s="117"/>
      <c r="B1164" s="117"/>
      <c r="C1164" s="81"/>
      <c r="D1164" s="79"/>
      <c r="E1164" s="236"/>
      <c r="F1164" s="236"/>
      <c r="G1164" s="125"/>
      <c r="J1164" s="117"/>
      <c r="K1164" s="117"/>
    </row>
    <row r="1165" spans="1:11" s="56" customFormat="1" ht="16.5" customHeight="1">
      <c r="A1165" s="117"/>
      <c r="B1165" s="117"/>
      <c r="C1165" s="81"/>
      <c r="D1165" s="79"/>
      <c r="E1165" s="236"/>
      <c r="F1165" s="236"/>
      <c r="G1165" s="125"/>
      <c r="J1165" s="117"/>
      <c r="K1165" s="117"/>
    </row>
    <row r="1166" spans="1:11" s="56" customFormat="1" ht="16.5" customHeight="1">
      <c r="A1166" s="117"/>
      <c r="B1166" s="117"/>
      <c r="C1166" s="81"/>
      <c r="D1166" s="79"/>
      <c r="E1166" s="236"/>
      <c r="F1166" s="236"/>
      <c r="G1166" s="125"/>
      <c r="J1166" s="117"/>
      <c r="K1166" s="117"/>
    </row>
    <row r="1167" spans="1:11" s="56" customFormat="1" ht="16.5" customHeight="1">
      <c r="A1167" s="117"/>
      <c r="B1167" s="117"/>
      <c r="C1167" s="81"/>
      <c r="D1167" s="79"/>
      <c r="E1167" s="236"/>
      <c r="F1167" s="236"/>
      <c r="G1167" s="125"/>
      <c r="J1167" s="117"/>
      <c r="K1167" s="117"/>
    </row>
    <row r="1168" spans="1:11" s="56" customFormat="1" ht="16.5" customHeight="1">
      <c r="A1168" s="117"/>
      <c r="B1168" s="117"/>
      <c r="C1168" s="81"/>
      <c r="D1168" s="79"/>
      <c r="E1168" s="236"/>
      <c r="F1168" s="236"/>
      <c r="G1168" s="125"/>
      <c r="J1168" s="117"/>
      <c r="K1168" s="117"/>
    </row>
    <row r="1169" spans="1:11" s="56" customFormat="1" ht="16.5" customHeight="1">
      <c r="A1169" s="117"/>
      <c r="B1169" s="117"/>
      <c r="C1169" s="81"/>
      <c r="D1169" s="79"/>
      <c r="E1169" s="236"/>
      <c r="F1169" s="236"/>
      <c r="G1169" s="125"/>
      <c r="J1169" s="117"/>
      <c r="K1169" s="117"/>
    </row>
    <row r="1170" spans="1:11" s="56" customFormat="1" ht="16.5" customHeight="1">
      <c r="A1170" s="117"/>
      <c r="B1170" s="117"/>
      <c r="C1170" s="81"/>
      <c r="D1170" s="79"/>
      <c r="E1170" s="236"/>
      <c r="F1170" s="236"/>
      <c r="G1170" s="125"/>
      <c r="J1170" s="117"/>
      <c r="K1170" s="117"/>
    </row>
    <row r="1171" spans="1:11" s="56" customFormat="1" ht="16.5" customHeight="1">
      <c r="A1171" s="117"/>
      <c r="B1171" s="117"/>
      <c r="C1171" s="81"/>
      <c r="D1171" s="79"/>
      <c r="E1171" s="236"/>
      <c r="F1171" s="236"/>
      <c r="G1171" s="125"/>
      <c r="J1171" s="117"/>
      <c r="K1171" s="117"/>
    </row>
    <row r="1172" spans="1:11" s="56" customFormat="1" ht="16.5" customHeight="1">
      <c r="A1172" s="117"/>
      <c r="B1172" s="117"/>
      <c r="C1172" s="81"/>
      <c r="D1172" s="79"/>
      <c r="E1172" s="236"/>
      <c r="F1172" s="236"/>
      <c r="G1172" s="125"/>
      <c r="J1172" s="117"/>
      <c r="K1172" s="117"/>
    </row>
    <row r="1173" spans="1:11" s="56" customFormat="1" ht="16.5" customHeight="1">
      <c r="A1173" s="117"/>
      <c r="B1173" s="117"/>
      <c r="C1173" s="81"/>
      <c r="D1173" s="79"/>
      <c r="E1173" s="236"/>
      <c r="F1173" s="236"/>
      <c r="G1173" s="125"/>
      <c r="J1173" s="117"/>
      <c r="K1173" s="117"/>
    </row>
    <row r="1174" spans="1:11" s="56" customFormat="1" ht="16.5" customHeight="1">
      <c r="A1174" s="117"/>
      <c r="B1174" s="117"/>
      <c r="C1174" s="81"/>
      <c r="D1174" s="79"/>
      <c r="E1174" s="236"/>
      <c r="F1174" s="236"/>
      <c r="G1174" s="125"/>
      <c r="J1174" s="117"/>
      <c r="K1174" s="117"/>
    </row>
    <row r="1175" spans="1:11" s="56" customFormat="1" ht="16.5" customHeight="1">
      <c r="A1175" s="117"/>
      <c r="B1175" s="117"/>
      <c r="C1175" s="81"/>
      <c r="D1175" s="79"/>
      <c r="E1175" s="236"/>
      <c r="F1175" s="236"/>
      <c r="G1175" s="125"/>
      <c r="J1175" s="117"/>
      <c r="K1175" s="117"/>
    </row>
    <row r="1176" spans="1:11" s="56" customFormat="1" ht="16.5" customHeight="1">
      <c r="A1176" s="117"/>
      <c r="B1176" s="117"/>
      <c r="C1176" s="81"/>
      <c r="D1176" s="79"/>
      <c r="E1176" s="236"/>
      <c r="F1176" s="236"/>
      <c r="G1176" s="125"/>
      <c r="J1176" s="117"/>
      <c r="K1176" s="117"/>
    </row>
    <row r="1177" spans="1:11" s="56" customFormat="1" ht="16.5" customHeight="1">
      <c r="A1177" s="117"/>
      <c r="B1177" s="117"/>
      <c r="C1177" s="81"/>
      <c r="D1177" s="79"/>
      <c r="E1177" s="236"/>
      <c r="F1177" s="236"/>
      <c r="G1177" s="125"/>
      <c r="J1177" s="117"/>
      <c r="K1177" s="117"/>
    </row>
    <row r="1178" spans="1:11" s="56" customFormat="1" ht="16.5" customHeight="1">
      <c r="A1178" s="117"/>
      <c r="B1178" s="117"/>
      <c r="C1178" s="81"/>
      <c r="D1178" s="79"/>
      <c r="E1178" s="236"/>
      <c r="F1178" s="236"/>
      <c r="G1178" s="125"/>
      <c r="J1178" s="117"/>
      <c r="K1178" s="117"/>
    </row>
    <row r="1179" spans="1:11" s="56" customFormat="1" ht="16.5" customHeight="1">
      <c r="A1179" s="117"/>
      <c r="B1179" s="117"/>
      <c r="C1179" s="81"/>
      <c r="D1179" s="79"/>
      <c r="E1179" s="236"/>
      <c r="F1179" s="236"/>
      <c r="G1179" s="125"/>
      <c r="J1179" s="117"/>
      <c r="K1179" s="117"/>
    </row>
    <row r="1180" spans="1:11" s="56" customFormat="1" ht="16.5" customHeight="1">
      <c r="A1180" s="117"/>
      <c r="B1180" s="117"/>
      <c r="C1180" s="81"/>
      <c r="D1180" s="79"/>
      <c r="E1180" s="236"/>
      <c r="F1180" s="236"/>
      <c r="G1180" s="125"/>
      <c r="J1180" s="117"/>
      <c r="K1180" s="117"/>
    </row>
    <row r="1181" spans="1:11" s="56" customFormat="1" ht="16.5" customHeight="1">
      <c r="A1181" s="117"/>
      <c r="B1181" s="117"/>
      <c r="C1181" s="81"/>
      <c r="D1181" s="79"/>
      <c r="E1181" s="236"/>
      <c r="F1181" s="236"/>
      <c r="G1181" s="125"/>
      <c r="J1181" s="117"/>
      <c r="K1181" s="117"/>
    </row>
    <row r="1182" spans="1:11" s="56" customFormat="1" ht="16.5" customHeight="1">
      <c r="A1182" s="117"/>
      <c r="B1182" s="117"/>
      <c r="C1182" s="81"/>
      <c r="D1182" s="79"/>
      <c r="E1182" s="236"/>
      <c r="F1182" s="236"/>
      <c r="G1182" s="125"/>
      <c r="J1182" s="117"/>
      <c r="K1182" s="117"/>
    </row>
    <row r="1183" spans="1:11" s="56" customFormat="1" ht="16.5" customHeight="1">
      <c r="A1183" s="117"/>
      <c r="B1183" s="117"/>
      <c r="C1183" s="81"/>
      <c r="D1183" s="79"/>
      <c r="E1183" s="236"/>
      <c r="F1183" s="236"/>
      <c r="G1183" s="125"/>
      <c r="J1183" s="117"/>
      <c r="K1183" s="117"/>
    </row>
    <row r="1184" spans="1:11" s="56" customFormat="1" ht="16.5" customHeight="1">
      <c r="A1184" s="117"/>
      <c r="B1184" s="117"/>
      <c r="C1184" s="81"/>
      <c r="D1184" s="79"/>
      <c r="E1184" s="236"/>
      <c r="F1184" s="236"/>
      <c r="G1184" s="125"/>
      <c r="J1184" s="117"/>
      <c r="K1184" s="117"/>
    </row>
    <row r="1185" spans="1:11" s="56" customFormat="1" ht="16.5" customHeight="1">
      <c r="A1185" s="117"/>
      <c r="B1185" s="117"/>
      <c r="C1185" s="81"/>
      <c r="D1185" s="79"/>
      <c r="E1185" s="236"/>
      <c r="F1185" s="236"/>
      <c r="G1185" s="125"/>
      <c r="J1185" s="117"/>
      <c r="K1185" s="117"/>
    </row>
    <row r="1186" spans="1:11" s="56" customFormat="1" ht="16.5" customHeight="1">
      <c r="A1186" s="117"/>
      <c r="B1186" s="117"/>
      <c r="C1186" s="81"/>
      <c r="D1186" s="79"/>
      <c r="E1186" s="236"/>
      <c r="F1186" s="236"/>
      <c r="G1186" s="125"/>
      <c r="J1186" s="117"/>
      <c r="K1186" s="117"/>
    </row>
    <row r="1187" spans="1:11" s="56" customFormat="1" ht="16.5" customHeight="1">
      <c r="A1187" s="117"/>
      <c r="B1187" s="117"/>
      <c r="C1187" s="81"/>
      <c r="D1187" s="79"/>
      <c r="E1187" s="236"/>
      <c r="F1187" s="236"/>
      <c r="G1187" s="125"/>
      <c r="J1187" s="117"/>
      <c r="K1187" s="117"/>
    </row>
    <row r="1188" spans="1:11" s="56" customFormat="1" ht="16.5" customHeight="1">
      <c r="A1188" s="117"/>
      <c r="B1188" s="117"/>
      <c r="C1188" s="81"/>
      <c r="D1188" s="79"/>
      <c r="E1188" s="236"/>
      <c r="F1188" s="236"/>
      <c r="G1188" s="125"/>
      <c r="J1188" s="117"/>
      <c r="K1188" s="117"/>
    </row>
    <row r="1189" spans="1:11" s="56" customFormat="1" ht="16.5" customHeight="1">
      <c r="A1189" s="117"/>
      <c r="B1189" s="117"/>
      <c r="C1189" s="81"/>
      <c r="D1189" s="79"/>
      <c r="E1189" s="236"/>
      <c r="F1189" s="236"/>
      <c r="G1189" s="125"/>
      <c r="J1189" s="117"/>
      <c r="K1189" s="117"/>
    </row>
    <row r="1190" spans="1:11" s="56" customFormat="1" ht="16.5" customHeight="1">
      <c r="A1190" s="117"/>
      <c r="B1190" s="117"/>
      <c r="C1190" s="81"/>
      <c r="D1190" s="79"/>
      <c r="E1190" s="236"/>
      <c r="F1190" s="236"/>
      <c r="G1190" s="125"/>
      <c r="J1190" s="117"/>
      <c r="K1190" s="117"/>
    </row>
    <row r="1191" spans="1:11" s="56" customFormat="1" ht="16.5" customHeight="1">
      <c r="A1191" s="117"/>
      <c r="B1191" s="117"/>
      <c r="C1191" s="81"/>
      <c r="D1191" s="79"/>
      <c r="E1191" s="236"/>
      <c r="F1191" s="236"/>
      <c r="G1191" s="125"/>
      <c r="J1191" s="117"/>
      <c r="K1191" s="117"/>
    </row>
    <row r="1192" spans="1:11" s="56" customFormat="1" ht="16.5" customHeight="1">
      <c r="A1192" s="117"/>
      <c r="B1192" s="117"/>
      <c r="C1192" s="81"/>
      <c r="D1192" s="79"/>
      <c r="E1192" s="236"/>
      <c r="F1192" s="236"/>
      <c r="G1192" s="125"/>
      <c r="J1192" s="117"/>
      <c r="K1192" s="117"/>
    </row>
    <row r="1193" spans="1:11" s="56" customFormat="1" ht="16.5" customHeight="1">
      <c r="A1193" s="117"/>
      <c r="B1193" s="117"/>
      <c r="C1193" s="81"/>
      <c r="D1193" s="79"/>
      <c r="E1193" s="236"/>
      <c r="F1193" s="236"/>
      <c r="G1193" s="125"/>
      <c r="J1193" s="117"/>
      <c r="K1193" s="117"/>
    </row>
    <row r="1194" spans="1:11" s="56" customFormat="1" ht="16.5" customHeight="1">
      <c r="A1194" s="117"/>
      <c r="B1194" s="117"/>
      <c r="C1194" s="81"/>
      <c r="D1194" s="79"/>
      <c r="E1194" s="236"/>
      <c r="F1194" s="236"/>
      <c r="G1194" s="125"/>
      <c r="J1194" s="117"/>
      <c r="K1194" s="117"/>
    </row>
    <row r="1195" spans="1:11" s="56" customFormat="1" ht="16.5" customHeight="1">
      <c r="A1195" s="117"/>
      <c r="B1195" s="117"/>
      <c r="C1195" s="81"/>
      <c r="D1195" s="79"/>
      <c r="E1195" s="236"/>
      <c r="F1195" s="236"/>
      <c r="G1195" s="125"/>
      <c r="J1195" s="117"/>
      <c r="K1195" s="117"/>
    </row>
    <row r="1196" spans="1:11" s="56" customFormat="1" ht="16.5" customHeight="1">
      <c r="A1196" s="117"/>
      <c r="B1196" s="117"/>
      <c r="C1196" s="81"/>
      <c r="D1196" s="79"/>
      <c r="E1196" s="236"/>
      <c r="F1196" s="236"/>
      <c r="G1196" s="125"/>
      <c r="J1196" s="117"/>
      <c r="K1196" s="117"/>
    </row>
    <row r="1197" spans="1:11" s="56" customFormat="1" ht="16.5" customHeight="1">
      <c r="A1197" s="117"/>
      <c r="B1197" s="117"/>
      <c r="C1197" s="81"/>
      <c r="D1197" s="79"/>
      <c r="E1197" s="236"/>
      <c r="F1197" s="236"/>
      <c r="G1197" s="125"/>
      <c r="J1197" s="117"/>
      <c r="K1197" s="117"/>
    </row>
    <row r="1198" spans="1:11" s="56" customFormat="1" ht="16.5" customHeight="1">
      <c r="A1198" s="117"/>
      <c r="B1198" s="117"/>
      <c r="C1198" s="81"/>
      <c r="D1198" s="79"/>
      <c r="E1198" s="236"/>
      <c r="F1198" s="236"/>
      <c r="G1198" s="125"/>
      <c r="J1198" s="117"/>
      <c r="K1198" s="117"/>
    </row>
    <row r="1199" spans="1:11" s="56" customFormat="1" ht="16.5" customHeight="1">
      <c r="A1199" s="117"/>
      <c r="B1199" s="117"/>
      <c r="C1199" s="81"/>
      <c r="D1199" s="79"/>
      <c r="E1199" s="236"/>
      <c r="F1199" s="236"/>
      <c r="G1199" s="125"/>
      <c r="J1199" s="117"/>
      <c r="K1199" s="117"/>
    </row>
    <row r="1200" spans="1:11" s="56" customFormat="1" ht="16.5" customHeight="1">
      <c r="A1200" s="117"/>
      <c r="B1200" s="117"/>
      <c r="C1200" s="81"/>
      <c r="D1200" s="79"/>
      <c r="E1200" s="236"/>
      <c r="F1200" s="236"/>
      <c r="G1200" s="125"/>
      <c r="J1200" s="117"/>
      <c r="K1200" s="117"/>
    </row>
    <row r="1201" spans="1:11" s="56" customFormat="1" ht="16.5" customHeight="1">
      <c r="A1201" s="117"/>
      <c r="B1201" s="117"/>
      <c r="C1201" s="81"/>
      <c r="D1201" s="79"/>
      <c r="E1201" s="236"/>
      <c r="F1201" s="236"/>
      <c r="G1201" s="125"/>
      <c r="J1201" s="117"/>
      <c r="K1201" s="117"/>
    </row>
    <row r="1202" spans="1:11" s="56" customFormat="1" ht="16.5" customHeight="1">
      <c r="A1202" s="117"/>
      <c r="B1202" s="117"/>
      <c r="C1202" s="81"/>
      <c r="D1202" s="79"/>
      <c r="E1202" s="236"/>
      <c r="F1202" s="236"/>
      <c r="G1202" s="125"/>
      <c r="J1202" s="117"/>
      <c r="K1202" s="117"/>
    </row>
    <row r="1203" spans="1:11" s="56" customFormat="1" ht="16.5" customHeight="1">
      <c r="A1203" s="117"/>
      <c r="B1203" s="117"/>
      <c r="C1203" s="81"/>
      <c r="D1203" s="79"/>
      <c r="E1203" s="236"/>
      <c r="F1203" s="236"/>
      <c r="G1203" s="125"/>
      <c r="J1203" s="117"/>
      <c r="K1203" s="117"/>
    </row>
    <row r="1204" spans="1:11" s="56" customFormat="1" ht="16.5" customHeight="1">
      <c r="A1204" s="117"/>
      <c r="B1204" s="117"/>
      <c r="C1204" s="81"/>
      <c r="D1204" s="79"/>
      <c r="E1204" s="236"/>
      <c r="F1204" s="236"/>
      <c r="G1204" s="125"/>
      <c r="J1204" s="117"/>
      <c r="K1204" s="117"/>
    </row>
    <row r="1205" spans="1:11" s="56" customFormat="1" ht="16.5" customHeight="1">
      <c r="A1205" s="117"/>
      <c r="B1205" s="117"/>
      <c r="C1205" s="81"/>
      <c r="D1205" s="79"/>
      <c r="E1205" s="236"/>
      <c r="F1205" s="236"/>
      <c r="G1205" s="125"/>
      <c r="J1205" s="117"/>
      <c r="K1205" s="117"/>
    </row>
    <row r="1206" spans="1:11" s="56" customFormat="1" ht="16.5" customHeight="1">
      <c r="A1206" s="117"/>
      <c r="B1206" s="117"/>
      <c r="C1206" s="81"/>
      <c r="D1206" s="79"/>
      <c r="E1206" s="236"/>
      <c r="F1206" s="236"/>
      <c r="G1206" s="125"/>
      <c r="J1206" s="117"/>
      <c r="K1206" s="117"/>
    </row>
    <row r="1207" spans="1:11" s="56" customFormat="1" ht="16.5" customHeight="1">
      <c r="A1207" s="117"/>
      <c r="B1207" s="117"/>
      <c r="C1207" s="81"/>
      <c r="D1207" s="79"/>
      <c r="E1207" s="236"/>
      <c r="F1207" s="236"/>
      <c r="G1207" s="125"/>
      <c r="J1207" s="117"/>
      <c r="K1207" s="117"/>
    </row>
    <row r="1208" spans="1:11" s="56" customFormat="1" ht="16.5" customHeight="1">
      <c r="A1208" s="117"/>
      <c r="B1208" s="117"/>
      <c r="C1208" s="81"/>
      <c r="D1208" s="79"/>
      <c r="E1208" s="236"/>
      <c r="F1208" s="236"/>
      <c r="G1208" s="125"/>
      <c r="J1208" s="117"/>
      <c r="K1208" s="117"/>
    </row>
    <row r="1209" spans="1:11" s="56" customFormat="1" ht="16.5" customHeight="1">
      <c r="A1209" s="117"/>
      <c r="B1209" s="117"/>
      <c r="C1209" s="81"/>
      <c r="D1209" s="79"/>
      <c r="E1209" s="236"/>
      <c r="F1209" s="236"/>
      <c r="G1209" s="125"/>
      <c r="J1209" s="117"/>
      <c r="K1209" s="117"/>
    </row>
    <row r="1210" spans="1:11" s="56" customFormat="1" ht="16.5" customHeight="1">
      <c r="A1210" s="117"/>
      <c r="B1210" s="117"/>
      <c r="C1210" s="81"/>
      <c r="D1210" s="79"/>
      <c r="E1210" s="236"/>
      <c r="F1210" s="236"/>
      <c r="G1210" s="125"/>
      <c r="J1210" s="117"/>
      <c r="K1210" s="117"/>
    </row>
    <row r="1211" spans="1:11" s="56" customFormat="1" ht="16.5" customHeight="1">
      <c r="A1211" s="117"/>
      <c r="B1211" s="117"/>
      <c r="C1211" s="81"/>
      <c r="D1211" s="79"/>
      <c r="E1211" s="236"/>
      <c r="F1211" s="236"/>
      <c r="G1211" s="125"/>
      <c r="J1211" s="117"/>
      <c r="K1211" s="117"/>
    </row>
    <row r="1212" spans="1:11" s="56" customFormat="1" ht="16.5" customHeight="1">
      <c r="A1212" s="117"/>
      <c r="B1212" s="117"/>
      <c r="C1212" s="81"/>
      <c r="D1212" s="79"/>
      <c r="E1212" s="236"/>
      <c r="F1212" s="236"/>
      <c r="G1212" s="125"/>
      <c r="J1212" s="117"/>
      <c r="K1212" s="117"/>
    </row>
    <row r="1213" spans="1:11" s="56" customFormat="1" ht="16.5" customHeight="1">
      <c r="A1213" s="117"/>
      <c r="B1213" s="117"/>
      <c r="C1213" s="81"/>
      <c r="D1213" s="79"/>
      <c r="E1213" s="236"/>
      <c r="F1213" s="236"/>
      <c r="G1213" s="125"/>
      <c r="J1213" s="117"/>
      <c r="K1213" s="117"/>
    </row>
    <row r="1214" spans="1:11" s="56" customFormat="1" ht="16.5" customHeight="1">
      <c r="A1214" s="117"/>
      <c r="B1214" s="117"/>
      <c r="C1214" s="81"/>
      <c r="D1214" s="79"/>
      <c r="E1214" s="236"/>
      <c r="F1214" s="236"/>
      <c r="G1214" s="125"/>
      <c r="J1214" s="117"/>
      <c r="K1214" s="117"/>
    </row>
    <row r="1215" spans="1:11" s="56" customFormat="1" ht="16.5" customHeight="1">
      <c r="A1215" s="117"/>
      <c r="B1215" s="117"/>
      <c r="C1215" s="81"/>
      <c r="D1215" s="79"/>
      <c r="E1215" s="236"/>
      <c r="F1215" s="236"/>
      <c r="G1215" s="125"/>
      <c r="J1215" s="117"/>
      <c r="K1215" s="117"/>
    </row>
    <row r="1216" spans="1:11" s="56" customFormat="1" ht="16.5" customHeight="1">
      <c r="A1216" s="117"/>
      <c r="B1216" s="117"/>
      <c r="C1216" s="81"/>
      <c r="D1216" s="79"/>
      <c r="E1216" s="236"/>
      <c r="F1216" s="236"/>
      <c r="G1216" s="125"/>
      <c r="J1216" s="117"/>
      <c r="K1216" s="117"/>
    </row>
    <row r="1217" spans="1:11" s="56" customFormat="1" ht="16.5" customHeight="1">
      <c r="A1217" s="117"/>
      <c r="B1217" s="117"/>
      <c r="C1217" s="81"/>
      <c r="D1217" s="79"/>
      <c r="E1217" s="236"/>
      <c r="F1217" s="236"/>
      <c r="G1217" s="125"/>
      <c r="J1217" s="117"/>
      <c r="K1217" s="117"/>
    </row>
    <row r="1218" spans="1:11" s="56" customFormat="1" ht="16.5" customHeight="1">
      <c r="A1218" s="117"/>
      <c r="B1218" s="117"/>
      <c r="C1218" s="81"/>
      <c r="D1218" s="79"/>
      <c r="E1218" s="236"/>
      <c r="F1218" s="236"/>
      <c r="G1218" s="125"/>
      <c r="J1218" s="117"/>
      <c r="K1218" s="117"/>
    </row>
    <row r="1219" spans="1:11" s="56" customFormat="1" ht="16.5" customHeight="1">
      <c r="A1219" s="117"/>
      <c r="B1219" s="117"/>
      <c r="C1219" s="81"/>
      <c r="D1219" s="79"/>
      <c r="E1219" s="236"/>
      <c r="F1219" s="236"/>
      <c r="G1219" s="125"/>
      <c r="J1219" s="117"/>
      <c r="K1219" s="117"/>
    </row>
    <row r="1220" spans="1:11" s="56" customFormat="1" ht="16.5" customHeight="1">
      <c r="A1220" s="117"/>
      <c r="B1220" s="117"/>
      <c r="C1220" s="81"/>
      <c r="D1220" s="79"/>
      <c r="E1220" s="236"/>
      <c r="F1220" s="236"/>
      <c r="G1220" s="125"/>
      <c r="J1220" s="117"/>
      <c r="K1220" s="117"/>
    </row>
    <row r="1221" spans="1:11" s="56" customFormat="1" ht="16.5" customHeight="1">
      <c r="A1221" s="117"/>
      <c r="B1221" s="117"/>
      <c r="C1221" s="81"/>
      <c r="D1221" s="79"/>
      <c r="E1221" s="236"/>
      <c r="F1221" s="236"/>
      <c r="G1221" s="125"/>
      <c r="J1221" s="117"/>
      <c r="K1221" s="117"/>
    </row>
    <row r="1222" spans="1:11" s="56" customFormat="1" ht="16.5" customHeight="1">
      <c r="A1222" s="117"/>
      <c r="B1222" s="117"/>
      <c r="C1222" s="81"/>
      <c r="D1222" s="79"/>
      <c r="E1222" s="236"/>
      <c r="F1222" s="236"/>
      <c r="G1222" s="125"/>
      <c r="J1222" s="117"/>
      <c r="K1222" s="117"/>
    </row>
    <row r="1223" spans="1:11" s="56" customFormat="1" ht="16.5" customHeight="1">
      <c r="A1223" s="117"/>
      <c r="B1223" s="117"/>
      <c r="C1223" s="81"/>
      <c r="D1223" s="79"/>
      <c r="E1223" s="236"/>
      <c r="F1223" s="236"/>
      <c r="G1223" s="125"/>
      <c r="J1223" s="117"/>
      <c r="K1223" s="117"/>
    </row>
    <row r="1224" spans="1:11" s="56" customFormat="1" ht="16.5" customHeight="1">
      <c r="A1224" s="117"/>
      <c r="B1224" s="117"/>
      <c r="C1224" s="81"/>
      <c r="D1224" s="79"/>
      <c r="E1224" s="236"/>
      <c r="F1224" s="236"/>
      <c r="G1224" s="125"/>
      <c r="J1224" s="117"/>
      <c r="K1224" s="117"/>
    </row>
    <row r="1225" spans="1:11" s="56" customFormat="1" ht="16.5" customHeight="1">
      <c r="A1225" s="117"/>
      <c r="B1225" s="117"/>
      <c r="C1225" s="81"/>
      <c r="D1225" s="79"/>
      <c r="E1225" s="236"/>
      <c r="F1225" s="236"/>
      <c r="G1225" s="125"/>
      <c r="J1225" s="117"/>
      <c r="K1225" s="117"/>
    </row>
    <row r="1226" spans="1:11" s="56" customFormat="1" ht="16.5" customHeight="1">
      <c r="A1226" s="117"/>
      <c r="B1226" s="117"/>
      <c r="C1226" s="81"/>
      <c r="D1226" s="79"/>
      <c r="E1226" s="236"/>
      <c r="F1226" s="236"/>
      <c r="G1226" s="125"/>
      <c r="J1226" s="117"/>
      <c r="K1226" s="117"/>
    </row>
    <row r="1227" spans="1:11" s="56" customFormat="1" ht="16.5" customHeight="1">
      <c r="A1227" s="117"/>
      <c r="B1227" s="117"/>
      <c r="C1227" s="81"/>
      <c r="D1227" s="79"/>
      <c r="E1227" s="236"/>
      <c r="F1227" s="236"/>
      <c r="G1227" s="125"/>
      <c r="J1227" s="117"/>
      <c r="K1227" s="117"/>
    </row>
    <row r="1228" spans="1:11" s="56" customFormat="1" ht="16.5" customHeight="1">
      <c r="A1228" s="117"/>
      <c r="B1228" s="117"/>
      <c r="C1228" s="81"/>
      <c r="D1228" s="79"/>
      <c r="E1228" s="236"/>
      <c r="F1228" s="236"/>
      <c r="G1228" s="125"/>
      <c r="J1228" s="117"/>
      <c r="K1228" s="117"/>
    </row>
    <row r="1229" spans="1:11" s="56" customFormat="1" ht="16.5" customHeight="1">
      <c r="A1229" s="117"/>
      <c r="B1229" s="117"/>
      <c r="C1229" s="81"/>
      <c r="D1229" s="79"/>
      <c r="E1229" s="236"/>
      <c r="F1229" s="236"/>
      <c r="G1229" s="125"/>
      <c r="J1229" s="117"/>
      <c r="K1229" s="117"/>
    </row>
    <row r="1230" spans="1:11" s="56" customFormat="1" ht="16.5" customHeight="1">
      <c r="A1230" s="117"/>
      <c r="B1230" s="117"/>
      <c r="C1230" s="81"/>
      <c r="D1230" s="79"/>
      <c r="E1230" s="236"/>
      <c r="F1230" s="236"/>
      <c r="G1230" s="125"/>
      <c r="J1230" s="117"/>
      <c r="K1230" s="117"/>
    </row>
    <row r="1231" spans="1:11" s="56" customFormat="1" ht="16.5" customHeight="1">
      <c r="A1231" s="117"/>
      <c r="B1231" s="117"/>
      <c r="C1231" s="81"/>
      <c r="D1231" s="79"/>
      <c r="E1231" s="236"/>
      <c r="F1231" s="236"/>
      <c r="G1231" s="125"/>
      <c r="J1231" s="117"/>
      <c r="K1231" s="117"/>
    </row>
    <row r="1232" spans="1:11" s="56" customFormat="1" ht="16.5" customHeight="1">
      <c r="A1232" s="117"/>
      <c r="B1232" s="117"/>
      <c r="C1232" s="81"/>
      <c r="D1232" s="79"/>
      <c r="E1232" s="236"/>
      <c r="F1232" s="236"/>
      <c r="G1232" s="125"/>
      <c r="J1232" s="117"/>
      <c r="K1232" s="117"/>
    </row>
    <row r="1233" spans="1:11" s="56" customFormat="1" ht="16.5" customHeight="1">
      <c r="A1233" s="117"/>
      <c r="B1233" s="117"/>
      <c r="C1233" s="81"/>
      <c r="D1233" s="79"/>
      <c r="E1233" s="236"/>
      <c r="F1233" s="236"/>
      <c r="G1233" s="125"/>
      <c r="J1233" s="117"/>
      <c r="K1233" s="117"/>
    </row>
    <row r="1234" spans="1:11" s="56" customFormat="1" ht="16.5" customHeight="1">
      <c r="A1234" s="117"/>
      <c r="B1234" s="117"/>
      <c r="C1234" s="81"/>
      <c r="D1234" s="79"/>
      <c r="E1234" s="236"/>
      <c r="F1234" s="236"/>
      <c r="G1234" s="125"/>
      <c r="J1234" s="117"/>
      <c r="K1234" s="117"/>
    </row>
    <row r="1235" spans="1:11" s="56" customFormat="1" ht="16.5" customHeight="1">
      <c r="A1235" s="117"/>
      <c r="B1235" s="117"/>
      <c r="C1235" s="81"/>
      <c r="D1235" s="79"/>
      <c r="E1235" s="236"/>
      <c r="F1235" s="236"/>
      <c r="G1235" s="125"/>
      <c r="J1235" s="117"/>
      <c r="K1235" s="117"/>
    </row>
    <row r="1236" spans="1:11" s="56" customFormat="1" ht="16.5" customHeight="1">
      <c r="A1236" s="117"/>
      <c r="B1236" s="117"/>
      <c r="C1236" s="81"/>
      <c r="D1236" s="79"/>
      <c r="E1236" s="236"/>
      <c r="F1236" s="236"/>
      <c r="G1236" s="125"/>
      <c r="J1236" s="117"/>
      <c r="K1236" s="117"/>
    </row>
    <row r="1237" spans="1:11" s="56" customFormat="1" ht="16.5" customHeight="1">
      <c r="A1237" s="117"/>
      <c r="B1237" s="117"/>
      <c r="C1237" s="81"/>
      <c r="D1237" s="79"/>
      <c r="E1237" s="236"/>
      <c r="F1237" s="236"/>
      <c r="G1237" s="125"/>
      <c r="J1237" s="117"/>
      <c r="K1237" s="117"/>
    </row>
    <row r="1238" spans="1:11" s="56" customFormat="1" ht="16.5" customHeight="1">
      <c r="A1238" s="117"/>
      <c r="B1238" s="117"/>
      <c r="C1238" s="81"/>
      <c r="D1238" s="79"/>
      <c r="E1238" s="236"/>
      <c r="F1238" s="236"/>
      <c r="G1238" s="125"/>
      <c r="J1238" s="117"/>
      <c r="K1238" s="117"/>
    </row>
    <row r="1239" spans="1:11" s="56" customFormat="1" ht="16.5" customHeight="1">
      <c r="A1239" s="117"/>
      <c r="B1239" s="117"/>
      <c r="C1239" s="81"/>
      <c r="D1239" s="79"/>
      <c r="E1239" s="236"/>
      <c r="F1239" s="236"/>
      <c r="G1239" s="125"/>
      <c r="J1239" s="117"/>
      <c r="K1239" s="117"/>
    </row>
    <row r="1240" spans="1:11" s="56" customFormat="1" ht="16.5" customHeight="1">
      <c r="A1240" s="117"/>
      <c r="B1240" s="117"/>
      <c r="C1240" s="81"/>
      <c r="D1240" s="79"/>
      <c r="E1240" s="236"/>
      <c r="F1240" s="236"/>
      <c r="G1240" s="125"/>
      <c r="J1240" s="117"/>
      <c r="K1240" s="117"/>
    </row>
    <row r="1241" spans="1:11" s="56" customFormat="1" ht="16.5" customHeight="1">
      <c r="A1241" s="117"/>
      <c r="B1241" s="117"/>
      <c r="C1241" s="81"/>
      <c r="D1241" s="79"/>
      <c r="E1241" s="236"/>
      <c r="F1241" s="236"/>
      <c r="G1241" s="125"/>
      <c r="J1241" s="117"/>
      <c r="K1241" s="117"/>
    </row>
    <row r="1242" spans="1:11" s="56" customFormat="1" ht="16.5" customHeight="1">
      <c r="A1242" s="117"/>
      <c r="B1242" s="117"/>
      <c r="C1242" s="81"/>
      <c r="D1242" s="79"/>
      <c r="E1242" s="236"/>
      <c r="F1242" s="236"/>
      <c r="G1242" s="125"/>
      <c r="J1242" s="117"/>
      <c r="K1242" s="117"/>
    </row>
    <row r="1243" spans="1:11" s="56" customFormat="1" ht="16.5" customHeight="1">
      <c r="A1243" s="117"/>
      <c r="B1243" s="117"/>
      <c r="C1243" s="81"/>
      <c r="D1243" s="79"/>
      <c r="E1243" s="236"/>
      <c r="F1243" s="236"/>
      <c r="G1243" s="125"/>
      <c r="J1243" s="117"/>
      <c r="K1243" s="117"/>
    </row>
    <row r="1244" spans="1:11" s="56" customFormat="1" ht="16.5" customHeight="1">
      <c r="A1244" s="117"/>
      <c r="B1244" s="117"/>
      <c r="C1244" s="81"/>
      <c r="D1244" s="79"/>
      <c r="E1244" s="236"/>
      <c r="F1244" s="236"/>
      <c r="G1244" s="125"/>
      <c r="J1244" s="117"/>
      <c r="K1244" s="117"/>
    </row>
    <row r="1245" spans="1:11" s="56" customFormat="1" ht="16.5" customHeight="1">
      <c r="A1245" s="117"/>
      <c r="B1245" s="117"/>
      <c r="C1245" s="81"/>
      <c r="D1245" s="79"/>
      <c r="E1245" s="236"/>
      <c r="F1245" s="236"/>
      <c r="G1245" s="125"/>
      <c r="J1245" s="117"/>
      <c r="K1245" s="117"/>
    </row>
    <row r="1246" spans="1:11" s="56" customFormat="1" ht="16.5" customHeight="1">
      <c r="A1246" s="117"/>
      <c r="B1246" s="117"/>
      <c r="C1246" s="81"/>
      <c r="D1246" s="79"/>
      <c r="E1246" s="236"/>
      <c r="F1246" s="236"/>
      <c r="G1246" s="125"/>
      <c r="J1246" s="117"/>
      <c r="K1246" s="117"/>
    </row>
    <row r="1247" spans="1:11" s="56" customFormat="1" ht="16.5" customHeight="1">
      <c r="A1247" s="117"/>
      <c r="B1247" s="117"/>
      <c r="C1247" s="81"/>
      <c r="D1247" s="79"/>
      <c r="E1247" s="236"/>
      <c r="F1247" s="236"/>
      <c r="G1247" s="125"/>
      <c r="J1247" s="117"/>
      <c r="K1247" s="117"/>
    </row>
    <row r="1248" spans="1:11" s="56" customFormat="1" ht="16.5" customHeight="1">
      <c r="A1248" s="117"/>
      <c r="B1248" s="117"/>
      <c r="C1248" s="81"/>
      <c r="D1248" s="79"/>
      <c r="E1248" s="236"/>
      <c r="F1248" s="236"/>
      <c r="G1248" s="125"/>
      <c r="J1248" s="117"/>
      <c r="K1248" s="117"/>
    </row>
    <row r="1249" spans="1:11" s="56" customFormat="1" ht="16.5" customHeight="1">
      <c r="A1249" s="117"/>
      <c r="B1249" s="117"/>
      <c r="C1249" s="81"/>
      <c r="D1249" s="79"/>
      <c r="E1249" s="236"/>
      <c r="F1249" s="236"/>
      <c r="G1249" s="125"/>
      <c r="J1249" s="117"/>
      <c r="K1249" s="117"/>
    </row>
    <row r="1250" spans="1:11" s="56" customFormat="1" ht="16.5" customHeight="1">
      <c r="A1250" s="117"/>
      <c r="B1250" s="117"/>
      <c r="C1250" s="81"/>
      <c r="D1250" s="79"/>
      <c r="E1250" s="236"/>
      <c r="F1250" s="236"/>
      <c r="G1250" s="125"/>
      <c r="J1250" s="117"/>
      <c r="K1250" s="117"/>
    </row>
    <row r="1251" spans="1:11" s="56" customFormat="1" ht="16.5" customHeight="1">
      <c r="A1251" s="117"/>
      <c r="B1251" s="117"/>
      <c r="C1251" s="81"/>
      <c r="D1251" s="79"/>
      <c r="E1251" s="236"/>
      <c r="F1251" s="236"/>
      <c r="G1251" s="125"/>
      <c r="J1251" s="117"/>
      <c r="K1251" s="117"/>
    </row>
    <row r="1252" spans="1:11" s="56" customFormat="1" ht="16.5" customHeight="1">
      <c r="A1252" s="117"/>
      <c r="B1252" s="117"/>
      <c r="C1252" s="81"/>
      <c r="D1252" s="79"/>
      <c r="E1252" s="236"/>
      <c r="F1252" s="236"/>
      <c r="G1252" s="125"/>
      <c r="J1252" s="117"/>
      <c r="K1252" s="117"/>
    </row>
    <row r="1253" spans="1:11" s="56" customFormat="1" ht="16.5" customHeight="1">
      <c r="A1253" s="117"/>
      <c r="B1253" s="117"/>
      <c r="C1253" s="81"/>
      <c r="D1253" s="79"/>
      <c r="E1253" s="236"/>
      <c r="F1253" s="236"/>
      <c r="G1253" s="125"/>
      <c r="J1253" s="117"/>
      <c r="K1253" s="117"/>
    </row>
    <row r="1254" spans="1:11" s="56" customFormat="1" ht="16.5" customHeight="1">
      <c r="A1254" s="117"/>
      <c r="B1254" s="117"/>
      <c r="C1254" s="81"/>
      <c r="D1254" s="79"/>
      <c r="E1254" s="236"/>
      <c r="F1254" s="236"/>
      <c r="G1254" s="125"/>
      <c r="J1254" s="117"/>
      <c r="K1254" s="117"/>
    </row>
    <row r="1255" spans="1:11" s="56" customFormat="1" ht="16.5" customHeight="1">
      <c r="A1255" s="117"/>
      <c r="B1255" s="117"/>
      <c r="C1255" s="81"/>
      <c r="D1255" s="79"/>
      <c r="E1255" s="236"/>
      <c r="F1255" s="236"/>
      <c r="G1255" s="125"/>
      <c r="J1255" s="117"/>
      <c r="K1255" s="117"/>
    </row>
    <row r="1256" spans="1:11" s="56" customFormat="1" ht="16.5" customHeight="1">
      <c r="A1256" s="117"/>
      <c r="B1256" s="117"/>
      <c r="C1256" s="81"/>
      <c r="D1256" s="79"/>
      <c r="E1256" s="236"/>
      <c r="F1256" s="236"/>
      <c r="G1256" s="125"/>
      <c r="J1256" s="117"/>
      <c r="K1256" s="117"/>
    </row>
    <row r="1257" spans="1:11" s="56" customFormat="1" ht="16.5" customHeight="1">
      <c r="A1257" s="117"/>
      <c r="B1257" s="117"/>
      <c r="C1257" s="81"/>
      <c r="D1257" s="79"/>
      <c r="E1257" s="236"/>
      <c r="F1257" s="236"/>
      <c r="G1257" s="125"/>
      <c r="J1257" s="117"/>
      <c r="K1257" s="117"/>
    </row>
    <row r="1258" spans="1:11" s="56" customFormat="1" ht="16.5" customHeight="1">
      <c r="A1258" s="117"/>
      <c r="B1258" s="117"/>
      <c r="C1258" s="81"/>
      <c r="D1258" s="79"/>
      <c r="E1258" s="236"/>
      <c r="F1258" s="236"/>
      <c r="G1258" s="125"/>
      <c r="J1258" s="117"/>
      <c r="K1258" s="117"/>
    </row>
    <row r="1259" spans="1:11" s="56" customFormat="1" ht="16.5" customHeight="1">
      <c r="A1259" s="117"/>
      <c r="B1259" s="117"/>
      <c r="C1259" s="81"/>
      <c r="D1259" s="79"/>
      <c r="E1259" s="236"/>
      <c r="F1259" s="236"/>
      <c r="G1259" s="125"/>
      <c r="J1259" s="117"/>
      <c r="K1259" s="117"/>
    </row>
    <row r="1260" spans="1:11" s="56" customFormat="1" ht="16.5" customHeight="1">
      <c r="A1260" s="117"/>
      <c r="B1260" s="117"/>
      <c r="C1260" s="81"/>
      <c r="D1260" s="79"/>
      <c r="E1260" s="236"/>
      <c r="F1260" s="236"/>
      <c r="G1260" s="125"/>
      <c r="J1260" s="117"/>
      <c r="K1260" s="117"/>
    </row>
    <row r="1261" spans="1:11" s="56" customFormat="1" ht="16.5" customHeight="1">
      <c r="A1261" s="117"/>
      <c r="B1261" s="117"/>
      <c r="C1261" s="81"/>
      <c r="D1261" s="79"/>
      <c r="E1261" s="236"/>
      <c r="F1261" s="236"/>
      <c r="G1261" s="125"/>
      <c r="J1261" s="117"/>
      <c r="K1261" s="117"/>
    </row>
    <row r="1262" spans="1:11" s="56" customFormat="1" ht="16.5" customHeight="1">
      <c r="A1262" s="117"/>
      <c r="B1262" s="117"/>
      <c r="C1262" s="81"/>
      <c r="D1262" s="79"/>
      <c r="E1262" s="236"/>
      <c r="F1262" s="236"/>
      <c r="G1262" s="125"/>
      <c r="J1262" s="117"/>
      <c r="K1262" s="117"/>
    </row>
    <row r="1263" spans="1:11" s="56" customFormat="1" ht="16.5" customHeight="1">
      <c r="A1263" s="117"/>
      <c r="B1263" s="117"/>
      <c r="C1263" s="81"/>
      <c r="D1263" s="79"/>
      <c r="E1263" s="236"/>
      <c r="F1263" s="236"/>
      <c r="G1263" s="125"/>
      <c r="J1263" s="117"/>
      <c r="K1263" s="117"/>
    </row>
    <row r="1264" spans="1:11" s="56" customFormat="1" ht="16.5" customHeight="1">
      <c r="A1264" s="117"/>
      <c r="B1264" s="117"/>
      <c r="C1264" s="81"/>
      <c r="D1264" s="79"/>
      <c r="E1264" s="236"/>
      <c r="F1264" s="236"/>
      <c r="G1264" s="125"/>
      <c r="J1264" s="117"/>
      <c r="K1264" s="117"/>
    </row>
    <row r="1265" spans="1:11" s="56" customFormat="1" ht="16.5" customHeight="1">
      <c r="A1265" s="117"/>
      <c r="B1265" s="117"/>
      <c r="C1265" s="81"/>
      <c r="D1265" s="79"/>
      <c r="E1265" s="236"/>
      <c r="F1265" s="236"/>
      <c r="G1265" s="125"/>
      <c r="J1265" s="117"/>
      <c r="K1265" s="117"/>
    </row>
    <row r="1266" spans="1:11" s="56" customFormat="1" ht="16.5" customHeight="1">
      <c r="A1266" s="117"/>
      <c r="B1266" s="117"/>
      <c r="C1266" s="81"/>
      <c r="D1266" s="79"/>
      <c r="E1266" s="236"/>
      <c r="F1266" s="236"/>
      <c r="G1266" s="125"/>
      <c r="J1266" s="117"/>
      <c r="K1266" s="117"/>
    </row>
    <row r="1267" spans="1:11" s="56" customFormat="1" ht="16.5" customHeight="1">
      <c r="A1267" s="117"/>
      <c r="B1267" s="117"/>
      <c r="C1267" s="81"/>
      <c r="D1267" s="79"/>
      <c r="E1267" s="236"/>
      <c r="F1267" s="236"/>
      <c r="G1267" s="125"/>
      <c r="J1267" s="117"/>
      <c r="K1267" s="117"/>
    </row>
    <row r="1268" spans="1:11" s="56" customFormat="1" ht="16.5" customHeight="1">
      <c r="A1268" s="117"/>
      <c r="B1268" s="117"/>
      <c r="C1268" s="81"/>
      <c r="D1268" s="79"/>
      <c r="E1268" s="236"/>
      <c r="F1268" s="236"/>
      <c r="G1268" s="125"/>
      <c r="J1268" s="117"/>
      <c r="K1268" s="117"/>
    </row>
    <row r="1269" spans="1:11" s="56" customFormat="1" ht="16.5" customHeight="1">
      <c r="A1269" s="117"/>
      <c r="B1269" s="117"/>
      <c r="C1269" s="81"/>
      <c r="D1269" s="79"/>
      <c r="E1269" s="236"/>
      <c r="F1269" s="236"/>
      <c r="G1269" s="125"/>
      <c r="J1269" s="117"/>
      <c r="K1269" s="117"/>
    </row>
    <row r="1270" spans="1:11" s="56" customFormat="1" ht="16.5" customHeight="1">
      <c r="A1270" s="117"/>
      <c r="B1270" s="117"/>
      <c r="C1270" s="81"/>
      <c r="D1270" s="79"/>
      <c r="E1270" s="236"/>
      <c r="F1270" s="236"/>
      <c r="G1270" s="125"/>
      <c r="J1270" s="117"/>
      <c r="K1270" s="117"/>
    </row>
    <row r="1271" spans="1:11" s="56" customFormat="1" ht="16.5" customHeight="1">
      <c r="A1271" s="117"/>
      <c r="B1271" s="117"/>
      <c r="C1271" s="81"/>
      <c r="D1271" s="79"/>
      <c r="E1271" s="236"/>
      <c r="F1271" s="236"/>
      <c r="G1271" s="125"/>
      <c r="J1271" s="117"/>
      <c r="K1271" s="117"/>
    </row>
    <row r="1272" spans="1:11" s="56" customFormat="1" ht="16.5" customHeight="1">
      <c r="A1272" s="117"/>
      <c r="B1272" s="117"/>
      <c r="C1272" s="81"/>
      <c r="D1272" s="79"/>
      <c r="E1272" s="236"/>
      <c r="F1272" s="236"/>
      <c r="G1272" s="125"/>
      <c r="J1272" s="117"/>
      <c r="K1272" s="117"/>
    </row>
    <row r="1273" spans="1:11" s="56" customFormat="1" ht="16.5" customHeight="1">
      <c r="A1273" s="117"/>
      <c r="B1273" s="117"/>
      <c r="C1273" s="81"/>
      <c r="D1273" s="79"/>
      <c r="E1273" s="236"/>
      <c r="F1273" s="236"/>
      <c r="G1273" s="125"/>
      <c r="J1273" s="117"/>
      <c r="K1273" s="117"/>
    </row>
    <row r="1274" spans="1:11" s="56" customFormat="1" ht="16.5" customHeight="1">
      <c r="A1274" s="117"/>
      <c r="B1274" s="117"/>
      <c r="C1274" s="81"/>
      <c r="D1274" s="79"/>
      <c r="E1274" s="236"/>
      <c r="F1274" s="236"/>
      <c r="G1274" s="125"/>
      <c r="J1274" s="117"/>
      <c r="K1274" s="117"/>
    </row>
    <row r="1275" spans="1:11" s="56" customFormat="1" ht="16.5" customHeight="1">
      <c r="A1275" s="117"/>
      <c r="B1275" s="117"/>
      <c r="C1275" s="81"/>
      <c r="D1275" s="79"/>
      <c r="E1275" s="236"/>
      <c r="F1275" s="236"/>
      <c r="G1275" s="125"/>
      <c r="J1275" s="117"/>
      <c r="K1275" s="117"/>
    </row>
    <row r="1276" spans="1:11" s="56" customFormat="1" ht="16.5" customHeight="1">
      <c r="A1276" s="117"/>
      <c r="B1276" s="117"/>
      <c r="C1276" s="81"/>
      <c r="D1276" s="79"/>
      <c r="E1276" s="236"/>
      <c r="F1276" s="236"/>
      <c r="G1276" s="125"/>
      <c r="J1276" s="117"/>
      <c r="K1276" s="117"/>
    </row>
    <row r="1277" spans="1:11" s="56" customFormat="1" ht="16.5" customHeight="1">
      <c r="A1277" s="117"/>
      <c r="B1277" s="117"/>
      <c r="C1277" s="81"/>
      <c r="D1277" s="79"/>
      <c r="E1277" s="236"/>
      <c r="F1277" s="236"/>
      <c r="G1277" s="125"/>
      <c r="J1277" s="117"/>
      <c r="K1277" s="117"/>
    </row>
    <row r="1278" spans="1:11" s="56" customFormat="1" ht="16.5" customHeight="1">
      <c r="A1278" s="117"/>
      <c r="B1278" s="117"/>
      <c r="C1278" s="81"/>
      <c r="D1278" s="79"/>
      <c r="E1278" s="236"/>
      <c r="F1278" s="236"/>
      <c r="G1278" s="125"/>
      <c r="J1278" s="117"/>
      <c r="K1278" s="117"/>
    </row>
    <row r="1279" spans="1:11" s="56" customFormat="1" ht="16.5" customHeight="1">
      <c r="A1279" s="117"/>
      <c r="B1279" s="117"/>
      <c r="C1279" s="81"/>
      <c r="D1279" s="79"/>
      <c r="E1279" s="236"/>
      <c r="F1279" s="236"/>
      <c r="G1279" s="125"/>
      <c r="J1279" s="117"/>
      <c r="K1279" s="117"/>
    </row>
    <row r="1280" spans="1:11" s="56" customFormat="1" ht="16.5" customHeight="1">
      <c r="A1280" s="117"/>
      <c r="B1280" s="117"/>
      <c r="C1280" s="81"/>
      <c r="D1280" s="79"/>
      <c r="E1280" s="236"/>
      <c r="F1280" s="236"/>
      <c r="G1280" s="125"/>
      <c r="J1280" s="117"/>
      <c r="K1280" s="117"/>
    </row>
    <row r="1281" spans="1:11" s="56" customFormat="1" ht="16.5" customHeight="1">
      <c r="A1281" s="117"/>
      <c r="B1281" s="117"/>
      <c r="C1281" s="81"/>
      <c r="D1281" s="79"/>
      <c r="E1281" s="236"/>
      <c r="F1281" s="236"/>
      <c r="G1281" s="125"/>
      <c r="J1281" s="117"/>
      <c r="K1281" s="117"/>
    </row>
    <row r="1282" spans="1:11" s="56" customFormat="1" ht="16.5" customHeight="1">
      <c r="A1282" s="117"/>
      <c r="B1282" s="117"/>
      <c r="C1282" s="81"/>
      <c r="D1282" s="79"/>
      <c r="E1282" s="236"/>
      <c r="F1282" s="236"/>
      <c r="G1282" s="125"/>
      <c r="J1282" s="117"/>
      <c r="K1282" s="117"/>
    </row>
    <row r="1283" spans="1:11" s="56" customFormat="1" ht="16.5" customHeight="1">
      <c r="A1283" s="117"/>
      <c r="B1283" s="117"/>
      <c r="C1283" s="81"/>
      <c r="D1283" s="79"/>
      <c r="E1283" s="236"/>
      <c r="F1283" s="236"/>
      <c r="G1283" s="125"/>
      <c r="J1283" s="117"/>
      <c r="K1283" s="117"/>
    </row>
    <row r="1284" spans="1:11" s="56" customFormat="1" ht="16.5" customHeight="1">
      <c r="A1284" s="117"/>
      <c r="B1284" s="117"/>
      <c r="C1284" s="81"/>
      <c r="D1284" s="79"/>
      <c r="E1284" s="236"/>
      <c r="F1284" s="236"/>
      <c r="G1284" s="125"/>
      <c r="J1284" s="117"/>
      <c r="K1284" s="117"/>
    </row>
    <row r="1285" spans="1:11" s="56" customFormat="1" ht="16.5" customHeight="1">
      <c r="A1285" s="117"/>
      <c r="B1285" s="117"/>
      <c r="C1285" s="81"/>
      <c r="D1285" s="79"/>
      <c r="E1285" s="236"/>
      <c r="F1285" s="236"/>
      <c r="G1285" s="125"/>
      <c r="J1285" s="117"/>
      <c r="K1285" s="117"/>
    </row>
    <row r="1286" spans="1:11" s="56" customFormat="1" ht="16.5" customHeight="1">
      <c r="A1286" s="117"/>
      <c r="B1286" s="117"/>
      <c r="C1286" s="81"/>
      <c r="D1286" s="79"/>
      <c r="E1286" s="236"/>
      <c r="F1286" s="236"/>
      <c r="G1286" s="125"/>
      <c r="J1286" s="117"/>
      <c r="K1286" s="117"/>
    </row>
    <row r="1287" spans="1:11" s="56" customFormat="1" ht="16.5" customHeight="1">
      <c r="A1287" s="117"/>
      <c r="B1287" s="117"/>
      <c r="C1287" s="81"/>
      <c r="D1287" s="79"/>
      <c r="E1287" s="236"/>
      <c r="F1287" s="236"/>
      <c r="G1287" s="125"/>
      <c r="J1287" s="117"/>
      <c r="K1287" s="117"/>
    </row>
    <row r="1288" spans="1:11" s="56" customFormat="1" ht="16.5" customHeight="1">
      <c r="A1288" s="117"/>
      <c r="B1288" s="117"/>
      <c r="C1288" s="81"/>
      <c r="D1288" s="79"/>
      <c r="E1288" s="236"/>
      <c r="F1288" s="236"/>
      <c r="G1288" s="125"/>
      <c r="J1288" s="117"/>
      <c r="K1288" s="117"/>
    </row>
    <row r="1289" spans="1:11" s="56" customFormat="1" ht="16.5" customHeight="1">
      <c r="A1289" s="117"/>
      <c r="B1289" s="117"/>
      <c r="C1289" s="81"/>
      <c r="D1289" s="79"/>
      <c r="E1289" s="236"/>
      <c r="F1289" s="236"/>
      <c r="G1289" s="125"/>
      <c r="J1289" s="117"/>
      <c r="K1289" s="117"/>
    </row>
    <row r="1290" spans="1:11" s="56" customFormat="1" ht="16.5" customHeight="1">
      <c r="A1290" s="117"/>
      <c r="B1290" s="117"/>
      <c r="C1290" s="81"/>
      <c r="D1290" s="79"/>
      <c r="E1290" s="236"/>
      <c r="F1290" s="236"/>
      <c r="G1290" s="125"/>
      <c r="J1290" s="117"/>
      <c r="K1290" s="117"/>
    </row>
    <row r="1291" spans="1:11" s="56" customFormat="1" ht="16.5" customHeight="1">
      <c r="A1291" s="117"/>
      <c r="B1291" s="117"/>
      <c r="C1291" s="81"/>
      <c r="D1291" s="79"/>
      <c r="E1291" s="236"/>
      <c r="F1291" s="236"/>
      <c r="G1291" s="125"/>
      <c r="J1291" s="117"/>
      <c r="K1291" s="117"/>
    </row>
    <row r="1292" spans="1:11" s="56" customFormat="1" ht="16.5" customHeight="1">
      <c r="A1292" s="117"/>
      <c r="B1292" s="117"/>
      <c r="C1292" s="81"/>
      <c r="D1292" s="79"/>
      <c r="E1292" s="236"/>
      <c r="F1292" s="236"/>
      <c r="G1292" s="125"/>
      <c r="J1292" s="117"/>
      <c r="K1292" s="117"/>
    </row>
    <row r="1293" spans="1:11" s="56" customFormat="1" ht="16.5" customHeight="1">
      <c r="A1293" s="117"/>
      <c r="B1293" s="117"/>
      <c r="C1293" s="81"/>
      <c r="D1293" s="79"/>
      <c r="E1293" s="236"/>
      <c r="F1293" s="236"/>
      <c r="G1293" s="125"/>
      <c r="J1293" s="117"/>
      <c r="K1293" s="117"/>
    </row>
    <row r="1294" spans="1:11" s="56" customFormat="1" ht="16.5" customHeight="1">
      <c r="A1294" s="117"/>
      <c r="B1294" s="117"/>
      <c r="C1294" s="81"/>
      <c r="D1294" s="79"/>
      <c r="E1294" s="236"/>
      <c r="F1294" s="236"/>
      <c r="G1294" s="125"/>
      <c r="J1294" s="117"/>
      <c r="K1294" s="117"/>
    </row>
    <row r="1295" spans="1:11" s="56" customFormat="1" ht="16.5" customHeight="1">
      <c r="A1295" s="117"/>
      <c r="B1295" s="117"/>
      <c r="C1295" s="81"/>
      <c r="D1295" s="79"/>
      <c r="E1295" s="236"/>
      <c r="F1295" s="236"/>
      <c r="G1295" s="125"/>
      <c r="J1295" s="117"/>
      <c r="K1295" s="117"/>
    </row>
    <row r="1296" spans="1:11" s="56" customFormat="1" ht="16.5" customHeight="1">
      <c r="A1296" s="117"/>
      <c r="B1296" s="117"/>
      <c r="C1296" s="81"/>
      <c r="D1296" s="79"/>
      <c r="E1296" s="236"/>
      <c r="F1296" s="236"/>
      <c r="G1296" s="125"/>
      <c r="J1296" s="117"/>
      <c r="K1296" s="117"/>
    </row>
    <row r="1297" spans="1:11" s="56" customFormat="1" ht="16.5" customHeight="1">
      <c r="A1297" s="117"/>
      <c r="B1297" s="117"/>
      <c r="C1297" s="81"/>
      <c r="D1297" s="79"/>
      <c r="E1297" s="236"/>
      <c r="F1297" s="236"/>
      <c r="G1297" s="125"/>
      <c r="J1297" s="117"/>
      <c r="K1297" s="117"/>
    </row>
    <row r="1298" spans="1:11" s="56" customFormat="1" ht="16.5" customHeight="1">
      <c r="A1298" s="117"/>
      <c r="B1298" s="117"/>
      <c r="C1298" s="81"/>
      <c r="D1298" s="79"/>
      <c r="E1298" s="236"/>
      <c r="F1298" s="236"/>
      <c r="G1298" s="125"/>
      <c r="J1298" s="117"/>
      <c r="K1298" s="117"/>
    </row>
    <row r="1299" spans="1:11" s="56" customFormat="1" ht="16.5" customHeight="1">
      <c r="A1299" s="117"/>
      <c r="B1299" s="117"/>
      <c r="C1299" s="81"/>
      <c r="D1299" s="79"/>
      <c r="E1299" s="236"/>
      <c r="F1299" s="236"/>
      <c r="G1299" s="125"/>
      <c r="J1299" s="117"/>
      <c r="K1299" s="117"/>
    </row>
    <row r="1300" spans="1:11" s="56" customFormat="1" ht="16.5" customHeight="1">
      <c r="A1300" s="117"/>
      <c r="B1300" s="117"/>
      <c r="C1300" s="81"/>
      <c r="D1300" s="79"/>
      <c r="E1300" s="236"/>
      <c r="F1300" s="236"/>
      <c r="G1300" s="125"/>
      <c r="J1300" s="117"/>
      <c r="K1300" s="117"/>
    </row>
    <row r="1301" spans="1:11" s="56" customFormat="1" ht="16.5" customHeight="1">
      <c r="A1301" s="117"/>
      <c r="B1301" s="117"/>
      <c r="C1301" s="81"/>
      <c r="D1301" s="79"/>
      <c r="E1301" s="236"/>
      <c r="F1301" s="236"/>
      <c r="G1301" s="125"/>
      <c r="J1301" s="117"/>
      <c r="K1301" s="117"/>
    </row>
    <row r="1302" spans="1:11" s="56" customFormat="1" ht="16.5" customHeight="1">
      <c r="A1302" s="117"/>
      <c r="B1302" s="117"/>
      <c r="C1302" s="81"/>
      <c r="D1302" s="79"/>
      <c r="E1302" s="236"/>
      <c r="F1302" s="236"/>
      <c r="G1302" s="125"/>
      <c r="J1302" s="117"/>
      <c r="K1302" s="117"/>
    </row>
    <row r="1303" spans="1:11" s="56" customFormat="1" ht="16.5" customHeight="1">
      <c r="A1303" s="117"/>
      <c r="B1303" s="117"/>
      <c r="C1303" s="81"/>
      <c r="D1303" s="79"/>
      <c r="E1303" s="236"/>
      <c r="F1303" s="236"/>
      <c r="G1303" s="125"/>
      <c r="J1303" s="117"/>
      <c r="K1303" s="117"/>
    </row>
    <row r="1304" spans="1:11" s="56" customFormat="1" ht="16.5" customHeight="1">
      <c r="A1304" s="117"/>
      <c r="B1304" s="117"/>
      <c r="C1304" s="81"/>
      <c r="D1304" s="79"/>
      <c r="E1304" s="236"/>
      <c r="F1304" s="236"/>
      <c r="G1304" s="125"/>
      <c r="J1304" s="117"/>
      <c r="K1304" s="117"/>
    </row>
    <row r="1305" spans="1:11" s="56" customFormat="1" ht="16.5" customHeight="1">
      <c r="A1305" s="117"/>
      <c r="B1305" s="117"/>
      <c r="C1305" s="81"/>
      <c r="D1305" s="79"/>
      <c r="E1305" s="236"/>
      <c r="F1305" s="236"/>
      <c r="G1305" s="125"/>
      <c r="J1305" s="117"/>
      <c r="K1305" s="117"/>
    </row>
    <row r="1306" spans="1:11" s="56" customFormat="1" ht="16.5" customHeight="1">
      <c r="A1306" s="117"/>
      <c r="B1306" s="117"/>
      <c r="C1306" s="81"/>
      <c r="D1306" s="79"/>
      <c r="E1306" s="236"/>
      <c r="F1306" s="236"/>
      <c r="G1306" s="125"/>
      <c r="J1306" s="117"/>
      <c r="K1306" s="117"/>
    </row>
    <row r="1307" spans="1:11" s="56" customFormat="1" ht="16.5" customHeight="1">
      <c r="A1307" s="117"/>
      <c r="B1307" s="117"/>
      <c r="C1307" s="81"/>
      <c r="D1307" s="79"/>
      <c r="E1307" s="236"/>
      <c r="F1307" s="236"/>
      <c r="G1307" s="125"/>
      <c r="J1307" s="117"/>
      <c r="K1307" s="117"/>
    </row>
    <row r="1308" spans="1:11" s="56" customFormat="1" ht="16.5" customHeight="1">
      <c r="A1308" s="117"/>
      <c r="B1308" s="117"/>
      <c r="C1308" s="81"/>
      <c r="D1308" s="79"/>
      <c r="E1308" s="236"/>
      <c r="F1308" s="236"/>
      <c r="G1308" s="125"/>
      <c r="J1308" s="117"/>
      <c r="K1308" s="117"/>
    </row>
    <row r="1309" spans="1:11" s="56" customFormat="1" ht="16.5" customHeight="1">
      <c r="A1309" s="117"/>
      <c r="B1309" s="117"/>
      <c r="C1309" s="81"/>
      <c r="D1309" s="79"/>
      <c r="E1309" s="236"/>
      <c r="F1309" s="236"/>
      <c r="G1309" s="125"/>
      <c r="J1309" s="117"/>
      <c r="K1309" s="117"/>
    </row>
    <row r="1310" spans="1:11" s="56" customFormat="1" ht="16.5" customHeight="1">
      <c r="A1310" s="117"/>
      <c r="B1310" s="117"/>
      <c r="C1310" s="81"/>
      <c r="D1310" s="79"/>
      <c r="E1310" s="236"/>
      <c r="F1310" s="236"/>
      <c r="G1310" s="125"/>
      <c r="J1310" s="117"/>
      <c r="K1310" s="117"/>
    </row>
    <row r="1311" spans="1:11" s="56" customFormat="1" ht="16.5" customHeight="1">
      <c r="A1311" s="117"/>
      <c r="B1311" s="117"/>
      <c r="C1311" s="81"/>
      <c r="D1311" s="79"/>
      <c r="E1311" s="236"/>
      <c r="F1311" s="236"/>
      <c r="G1311" s="125"/>
      <c r="J1311" s="117"/>
      <c r="K1311" s="117"/>
    </row>
    <row r="1312" spans="1:11" s="56" customFormat="1" ht="16.5" customHeight="1">
      <c r="A1312" s="117"/>
      <c r="B1312" s="117"/>
      <c r="C1312" s="81"/>
      <c r="D1312" s="79"/>
      <c r="E1312" s="236"/>
      <c r="F1312" s="236"/>
      <c r="G1312" s="125"/>
      <c r="J1312" s="117"/>
      <c r="K1312" s="117"/>
    </row>
    <row r="1313" spans="1:11" s="56" customFormat="1" ht="16.5" customHeight="1">
      <c r="A1313" s="117"/>
      <c r="B1313" s="117"/>
      <c r="C1313" s="81"/>
      <c r="D1313" s="79"/>
      <c r="E1313" s="236"/>
      <c r="F1313" s="236"/>
      <c r="G1313" s="125"/>
      <c r="J1313" s="117"/>
      <c r="K1313" s="117"/>
    </row>
    <row r="1314" spans="1:11" s="56" customFormat="1" ht="16.5" customHeight="1">
      <c r="A1314" s="117"/>
      <c r="B1314" s="117"/>
      <c r="C1314" s="81"/>
      <c r="D1314" s="79"/>
      <c r="E1314" s="236"/>
      <c r="F1314" s="236"/>
      <c r="G1314" s="125"/>
      <c r="J1314" s="117"/>
      <c r="K1314" s="117"/>
    </row>
    <row r="1315" spans="1:11" s="56" customFormat="1" ht="16.5" customHeight="1">
      <c r="A1315" s="117"/>
      <c r="B1315" s="117"/>
      <c r="C1315" s="81"/>
      <c r="D1315" s="79"/>
      <c r="E1315" s="236"/>
      <c r="F1315" s="236"/>
      <c r="G1315" s="125"/>
      <c r="J1315" s="117"/>
      <c r="K1315" s="117"/>
    </row>
    <row r="1316" spans="1:11" s="56" customFormat="1" ht="16.5" customHeight="1">
      <c r="A1316" s="117"/>
      <c r="B1316" s="117"/>
      <c r="C1316" s="81"/>
      <c r="D1316" s="79"/>
      <c r="E1316" s="236"/>
      <c r="F1316" s="236"/>
      <c r="G1316" s="125"/>
      <c r="J1316" s="117"/>
      <c r="K1316" s="117"/>
    </row>
    <row r="1317" spans="1:11" s="56" customFormat="1" ht="16.5" customHeight="1">
      <c r="A1317" s="117"/>
      <c r="B1317" s="117"/>
      <c r="C1317" s="81"/>
      <c r="D1317" s="79"/>
      <c r="E1317" s="236"/>
      <c r="F1317" s="236"/>
      <c r="G1317" s="125"/>
      <c r="J1317" s="117"/>
      <c r="K1317" s="117"/>
    </row>
    <row r="1318" spans="1:11" s="56" customFormat="1" ht="16.5" customHeight="1">
      <c r="A1318" s="117"/>
      <c r="B1318" s="117"/>
      <c r="C1318" s="81"/>
      <c r="D1318" s="79"/>
      <c r="E1318" s="236"/>
      <c r="F1318" s="236"/>
      <c r="G1318" s="125"/>
      <c r="J1318" s="117"/>
      <c r="K1318" s="117"/>
    </row>
    <row r="1319" spans="1:11" s="56" customFormat="1" ht="16.5" customHeight="1">
      <c r="A1319" s="117"/>
      <c r="B1319" s="117"/>
      <c r="C1319" s="81"/>
      <c r="D1319" s="79"/>
      <c r="E1319" s="236"/>
      <c r="F1319" s="236"/>
      <c r="G1319" s="125"/>
      <c r="J1319" s="117"/>
      <c r="K1319" s="117"/>
    </row>
    <row r="1320" spans="1:11" s="56" customFormat="1" ht="16.5" customHeight="1">
      <c r="A1320" s="117"/>
      <c r="B1320" s="117"/>
      <c r="C1320" s="81"/>
      <c r="D1320" s="79"/>
      <c r="E1320" s="236"/>
      <c r="F1320" s="236"/>
      <c r="G1320" s="125"/>
      <c r="J1320" s="117"/>
      <c r="K1320" s="117"/>
    </row>
    <row r="1321" spans="1:11" s="56" customFormat="1" ht="16.5" customHeight="1">
      <c r="A1321" s="117"/>
      <c r="B1321" s="117"/>
      <c r="C1321" s="81"/>
      <c r="D1321" s="79"/>
      <c r="E1321" s="236"/>
      <c r="F1321" s="236"/>
      <c r="G1321" s="125"/>
      <c r="J1321" s="117"/>
      <c r="K1321" s="117"/>
    </row>
    <row r="1322" spans="1:11" s="56" customFormat="1" ht="16.5" customHeight="1">
      <c r="A1322" s="117"/>
      <c r="B1322" s="117"/>
      <c r="C1322" s="81"/>
      <c r="D1322" s="79"/>
      <c r="E1322" s="236"/>
      <c r="F1322" s="236"/>
      <c r="G1322" s="125"/>
      <c r="J1322" s="117"/>
      <c r="K1322" s="117"/>
    </row>
    <row r="1323" spans="1:11" s="56" customFormat="1" ht="16.5" customHeight="1">
      <c r="A1323" s="117"/>
      <c r="B1323" s="117"/>
      <c r="C1323" s="81"/>
      <c r="D1323" s="79"/>
      <c r="E1323" s="236"/>
      <c r="F1323" s="236"/>
      <c r="G1323" s="125"/>
      <c r="J1323" s="117"/>
      <c r="K1323" s="117"/>
    </row>
    <row r="1324" spans="1:11" s="56" customFormat="1" ht="16.5" customHeight="1">
      <c r="A1324" s="117"/>
      <c r="B1324" s="117"/>
      <c r="C1324" s="81"/>
      <c r="D1324" s="79"/>
      <c r="E1324" s="236"/>
      <c r="F1324" s="236"/>
      <c r="G1324" s="125"/>
      <c r="J1324" s="117"/>
      <c r="K1324" s="117"/>
    </row>
  </sheetData>
  <mergeCells count="5">
    <mergeCell ref="G1:H1"/>
    <mergeCell ref="G426:H426"/>
    <mergeCell ref="G428:H428"/>
    <mergeCell ref="G430:H430"/>
    <mergeCell ref="G432:H432"/>
  </mergeCells>
  <phoneticPr fontId="45"/>
  <printOptions horizontalCentered="1"/>
  <pageMargins left="0.39370078740157483" right="0.39370078740157483" top="0.9055118110236221" bottom="0.78740157480314965" header="0.19685039370078741" footer="0.39370078740157483"/>
  <pageSetup paperSize="9" scale="98" orientation="landscape" r:id="rId1"/>
  <headerFooter alignWithMargins="0">
    <oddFooter xml:space="preserve">&amp;C
&lt;&lt;  安 城 市 役 所  &gt;&gt;
</oddFooter>
  </headerFooter>
  <rowBreaks count="12" manualBreakCount="12">
    <brk id="32" max="7" man="1"/>
    <brk id="62" max="7" man="1"/>
    <brk id="92" max="7" man="1"/>
    <brk id="122" max="7" man="1"/>
    <brk id="152" max="7" man="1"/>
    <brk id="182" max="7" man="1"/>
    <brk id="212" max="7" man="1"/>
    <brk id="242" max="7" man="1"/>
    <brk id="272" max="7" man="1"/>
    <brk id="302" max="7" man="1"/>
    <brk id="332" max="7" man="1"/>
    <brk id="362" max="7"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6"/>
  <dimension ref="A1:AF32"/>
  <sheetViews>
    <sheetView showGridLines="0" showZeros="0" view="pageBreakPreview" zoomScaleNormal="100" zoomScaleSheetLayoutView="100" workbookViewId="0">
      <pane ySplit="2" topLeftCell="A3" activePane="bottomLeft" state="frozen"/>
      <selection pane="bottomLeft" activeCell="A3" sqref="A3"/>
    </sheetView>
  </sheetViews>
  <sheetFormatPr defaultColWidth="9.109375" defaultRowHeight="16.5" customHeight="1"/>
  <cols>
    <col min="1" max="1" width="40.6640625" style="1" customWidth="1"/>
    <col min="2" max="2" width="31.6640625" style="1" customWidth="1"/>
    <col min="3" max="3" width="6.6640625" style="2" customWidth="1"/>
    <col min="4" max="5" width="9.6640625" style="4" customWidth="1"/>
    <col min="6" max="6" width="13.6640625" style="5" customWidth="1"/>
    <col min="7" max="7" width="16.6640625" style="5" customWidth="1"/>
    <col min="8" max="8" width="9.6640625" style="16" customWidth="1"/>
    <col min="9" max="9" width="16.6640625" style="16" customWidth="1"/>
    <col min="10" max="10" width="1.6640625" style="1" customWidth="1"/>
    <col min="11" max="11" width="13.6640625" style="1" hidden="1" customWidth="1"/>
    <col min="12" max="12" width="8.6640625" style="1" hidden="1" customWidth="1"/>
    <col min="13" max="13" width="20.6640625" style="1" customWidth="1"/>
    <col min="14" max="15" width="12.6640625" style="1" hidden="1" customWidth="1"/>
    <col min="16" max="16" width="8.6640625" style="1" customWidth="1"/>
    <col min="17" max="17" width="6.6640625" style="1" customWidth="1"/>
    <col min="18" max="18" width="8.6640625" style="1" customWidth="1"/>
    <col min="19" max="19" width="6.6640625" style="1" customWidth="1"/>
    <col min="20" max="20" width="8.6640625" style="1" customWidth="1"/>
    <col min="21" max="21" width="6.6640625" style="1" customWidth="1"/>
    <col min="22" max="22" width="8.6640625" style="1" customWidth="1"/>
    <col min="23" max="23" width="6.6640625" style="1" customWidth="1"/>
    <col min="24" max="24" width="8.6640625" style="1" customWidth="1"/>
    <col min="25" max="28" width="5.6640625" style="1" customWidth="1"/>
    <col min="29" max="32" width="9.109375" style="1" hidden="1" customWidth="1"/>
    <col min="33" max="33" width="9.109375" style="1" customWidth="1"/>
    <col min="34" max="16384" width="9.109375" style="1"/>
  </cols>
  <sheetData>
    <row r="1" spans="1:32" ht="16.5" customHeight="1">
      <c r="A1" s="26" t="s">
        <v>0</v>
      </c>
      <c r="B1" s="6" t="s">
        <v>1</v>
      </c>
      <c r="C1" s="6" t="s">
        <v>2</v>
      </c>
      <c r="D1" s="7" t="s">
        <v>3</v>
      </c>
      <c r="E1" s="7" t="s">
        <v>28</v>
      </c>
      <c r="F1" s="8" t="s">
        <v>4</v>
      </c>
      <c r="G1" s="8" t="s">
        <v>5</v>
      </c>
      <c r="H1" s="490" t="s">
        <v>6</v>
      </c>
      <c r="I1" s="491"/>
      <c r="K1" s="31" t="s">
        <v>7</v>
      </c>
      <c r="L1" s="32" t="s">
        <v>8</v>
      </c>
      <c r="M1" s="31" t="s">
        <v>7</v>
      </c>
      <c r="N1" s="6" t="s">
        <v>9</v>
      </c>
      <c r="O1" s="6" t="s">
        <v>10</v>
      </c>
      <c r="P1" s="32" t="s">
        <v>8</v>
      </c>
      <c r="Q1" s="492" t="s">
        <v>12</v>
      </c>
      <c r="R1" s="493"/>
      <c r="S1" s="492" t="s">
        <v>13</v>
      </c>
      <c r="T1" s="493"/>
      <c r="U1" s="492" t="s">
        <v>14</v>
      </c>
      <c r="V1" s="493"/>
      <c r="W1" s="492" t="s">
        <v>11</v>
      </c>
      <c r="X1" s="493"/>
      <c r="Y1" s="1" t="s">
        <v>15</v>
      </c>
      <c r="Z1" s="1" t="s">
        <v>18</v>
      </c>
      <c r="AA1" s="1" t="s">
        <v>29</v>
      </c>
      <c r="AB1" s="1" t="s">
        <v>16</v>
      </c>
    </row>
    <row r="2" spans="1:32" ht="2.1" customHeight="1">
      <c r="A2" s="9"/>
      <c r="B2" s="9"/>
      <c r="C2" s="9"/>
      <c r="D2" s="10"/>
      <c r="E2" s="10"/>
      <c r="F2" s="11"/>
      <c r="G2" s="11"/>
      <c r="H2" s="28"/>
      <c r="I2" s="28"/>
    </row>
    <row r="3" spans="1:32" ht="15.9" customHeight="1">
      <c r="A3" s="20" t="s">
        <v>30</v>
      </c>
      <c r="B3" s="20"/>
      <c r="C3" s="18"/>
      <c r="D3" s="14"/>
      <c r="E3" s="14"/>
      <c r="F3" s="12"/>
      <c r="G3" s="12"/>
      <c r="I3" s="29"/>
      <c r="K3" s="34"/>
      <c r="L3" s="35"/>
      <c r="M3" s="34"/>
      <c r="N3" s="17"/>
      <c r="O3" s="17"/>
      <c r="P3" s="35"/>
      <c r="Q3" s="42"/>
      <c r="R3" s="36"/>
      <c r="S3" s="42"/>
      <c r="T3" s="37"/>
      <c r="U3" s="44"/>
      <c r="V3" s="36"/>
      <c r="W3" s="42"/>
      <c r="X3" s="37"/>
      <c r="Y3" s="33"/>
      <c r="Z3" s="33"/>
    </row>
    <row r="4" spans="1:32" ht="15.9" customHeight="1">
      <c r="A4" s="30" t="s">
        <v>17</v>
      </c>
      <c r="B4" s="19" t="s">
        <v>20</v>
      </c>
      <c r="C4" s="25"/>
      <c r="D4" s="3"/>
      <c r="E4" s="3"/>
      <c r="F4" s="15"/>
      <c r="G4" s="15">
        <f>TRUNC(ROUNDDOWN(D4*F4,0))</f>
        <v>0</v>
      </c>
      <c r="H4" s="22" t="s">
        <v>21</v>
      </c>
      <c r="I4" s="24"/>
      <c r="K4" s="38" t="str">
        <f>IF(L4=0,"",IF(L4=R4,AC4,IF(L4=T4,AD4,IF(L4=V4,AE4,AF4))))</f>
        <v/>
      </c>
      <c r="L4" s="39">
        <f>MIN(R4,T4,V4,X4)</f>
        <v>0</v>
      </c>
      <c r="M4" s="38" t="str">
        <f>IF(P4=0,"",IF(N4=O4,N4,N4&amp;"/"&amp;O4))</f>
        <v/>
      </c>
      <c r="N4" s="27" t="str">
        <f>IF(P4=0,"",IF(OR(AND(R4&lt;&gt;"",T4&lt;&gt;""),L4=R4),AC4,IF(OR(AND(V4&lt;&gt;"",X4&lt;&gt;""),L4=V4),AE4,IF(L4=T4,AD4,AF4))))</f>
        <v/>
      </c>
      <c r="O4" s="27" t="str">
        <f>IF(P4=0,"",IF(OR(AND(R4&lt;&gt;"",T4&lt;&gt;""),L4=T4),AD4,IF(OR(AND(V4&lt;&gt;"",X4&lt;&gt;""),L4=X4),AF4,IF(L4=R4,AC4,AE4))))</f>
        <v/>
      </c>
      <c r="P4" s="58">
        <f>IF(AND(R4&lt;&gt;"",T4&lt;&gt;""),ROUND((R4+T4)/2,-IF(LENB(ABS(ROUND((R4+T4)/2,0)))&lt;3,0,IF(LENB(ABS(ROUND((R4+T4)/2,0)))=3,1,LENB(ABS(ROUND((R4+T4)/2,0)))-3))),IF(AND(V4&lt;&gt;"",X4&lt;&gt;""),ROUND((V4+X4)/2,-IF(LENB(ABS(ROUND((V4+X4)/2,0)))&lt;3,0,IF(LENB(ABS(ROUND((V4+X4)/2,0)))=3,1,LENB(ABS(ROUND((V4+X4)/2,0)))-3))),ROUND(MIN(R4,T4,V4,X4),-IF(LENB(ABS(MIN(R4,T4,V4,X4)))&lt;3,0,IF(LENB(ABS(MIN(R4,T4,V4,X4)))=3,1,LENB(ABS(MIN(R4,T4,V4,X4)))-3)))))</f>
        <v>0</v>
      </c>
      <c r="Q4" s="43"/>
      <c r="R4" s="40"/>
      <c r="S4" s="43"/>
      <c r="T4" s="41"/>
      <c r="U4" s="45"/>
      <c r="V4" s="40"/>
      <c r="W4" s="43"/>
      <c r="X4" s="41"/>
      <c r="Y4" s="33"/>
      <c r="Z4" s="33"/>
      <c r="AC4" s="1" t="str">
        <f>IF(R4="","",$Y$1&amp;" "&amp;Q3&amp;Q4)</f>
        <v/>
      </c>
      <c r="AD4" s="1" t="str">
        <f>IF(T4="","",$Z$1&amp;" "&amp;S3&amp;S4)</f>
        <v/>
      </c>
      <c r="AE4" s="1" t="str">
        <f>IF(V4="","",$AA$1&amp;" "&amp;U3&amp;U4)</f>
        <v/>
      </c>
      <c r="AF4" s="1" t="str">
        <f>IF(X4="","",$AB$1&amp;" "&amp;W3&amp;W4)</f>
        <v/>
      </c>
    </row>
    <row r="5" spans="1:32" ht="15.9" customHeight="1">
      <c r="A5" s="20"/>
      <c r="B5" s="20"/>
      <c r="C5" s="18"/>
      <c r="D5" s="14"/>
      <c r="E5" s="14"/>
      <c r="F5" s="12"/>
      <c r="G5" s="12"/>
      <c r="I5" s="29"/>
      <c r="K5" s="34"/>
      <c r="L5" s="35"/>
      <c r="M5" s="34"/>
      <c r="N5" s="17"/>
      <c r="O5" s="17"/>
      <c r="P5" s="35"/>
      <c r="Q5" s="42"/>
      <c r="R5" s="36"/>
      <c r="S5" s="42"/>
      <c r="T5" s="37"/>
      <c r="U5" s="44"/>
      <c r="V5" s="36"/>
      <c r="W5" s="42"/>
      <c r="X5" s="37"/>
      <c r="Y5" s="33"/>
      <c r="Z5" s="33"/>
    </row>
    <row r="6" spans="1:32" ht="15.9" customHeight="1">
      <c r="A6" s="30" t="s">
        <v>22</v>
      </c>
      <c r="B6" s="19"/>
      <c r="C6" s="25" t="s">
        <v>23</v>
      </c>
      <c r="D6" s="46">
        <v>0.09</v>
      </c>
      <c r="E6" s="3">
        <v>0.3</v>
      </c>
      <c r="F6" s="15">
        <f>+P6</f>
        <v>22300</v>
      </c>
      <c r="G6" s="15">
        <f>TRUNC(ROUND(D6*E6*F6,0))</f>
        <v>602</v>
      </c>
      <c r="H6" s="22" t="str">
        <f>+M6</f>
        <v>物 866/資 898</v>
      </c>
      <c r="I6" s="24"/>
      <c r="K6" s="38" t="str">
        <f>IF(L6=0,"",IF(L6=R6,AC6,IF(L6=T6,AD6,IF(L6=V6,AE6,AF6))))</f>
        <v>物 866</v>
      </c>
      <c r="L6" s="39">
        <f>MIN(R6,T6,V6,X6)</f>
        <v>22300</v>
      </c>
      <c r="M6" s="38" t="str">
        <f>IF(P6=0,"",IF(N6=O6,N6,N6&amp;"/"&amp;O6))</f>
        <v>物 866/資 898</v>
      </c>
      <c r="N6" s="27" t="str">
        <f>IF(P6=0,"",IF(OR(AND(R6&lt;&gt;"",T6&lt;&gt;""),L6=R6),AC6,IF(OR(AND(V6&lt;&gt;"",X6&lt;&gt;""),L6=V6),AE6,IF(L6=T6,AD6,AF6))))</f>
        <v>物 866</v>
      </c>
      <c r="O6" s="27" t="str">
        <f>IF(P6=0,"",IF(OR(AND(R6&lt;&gt;"",T6&lt;&gt;""),L6=T6),AD6,IF(OR(AND(V6&lt;&gt;"",X6&lt;&gt;""),L6=X6),AF6,IF(L6=R6,AC6,AE6))))</f>
        <v>資 898</v>
      </c>
      <c r="P6" s="58">
        <f t="shared" ref="P6" si="0">IF(AND(R6&lt;&gt;"",T6&lt;&gt;""),ROUND((R6+T6)/2,-IF(LENB(ABS(ROUND((R6+T6)/2,0)))&lt;3,0,IF(LENB(ABS(ROUND((R6+T6)/2,0)))=3,1,LENB(ABS(ROUND((R6+T6)/2,0)))-3))),IF(AND(V6&lt;&gt;"",X6&lt;&gt;""),ROUND((V6+X6)/2,-IF(LENB(ABS(ROUND((V6+X6)/2,0)))&lt;3,0,IF(LENB(ABS(ROUND((V6+X6)/2,0)))=3,1,LENB(ABS(ROUND((V6+X6)/2,0)))-3))),ROUND(MIN(R6,T6,V6,X6),-IF(LENB(ABS(MIN(R6,T6,V6,X6)))&lt;3,0,IF(LENB(ABS(MIN(R6,T6,V6,X6)))=3,1,LENB(ABS(MIN(R6,T6,V6,X6)))-3)))))</f>
        <v>22300</v>
      </c>
      <c r="Q6" s="43">
        <v>866</v>
      </c>
      <c r="R6" s="40">
        <v>22300</v>
      </c>
      <c r="S6" s="43">
        <v>898</v>
      </c>
      <c r="T6" s="41">
        <v>22300</v>
      </c>
      <c r="U6" s="45"/>
      <c r="V6" s="40"/>
      <c r="W6" s="43"/>
      <c r="X6" s="41"/>
      <c r="Y6" s="33"/>
      <c r="Z6" s="33"/>
      <c r="AC6" s="1" t="str">
        <f>IF(R6="","",$Y$1&amp;" "&amp;Q5&amp;Q6)</f>
        <v>物 866</v>
      </c>
      <c r="AD6" s="1" t="str">
        <f>IF(T6="","",$Z$1&amp;" "&amp;S5&amp;S6)</f>
        <v>資 898</v>
      </c>
      <c r="AE6" s="1" t="str">
        <f>IF(V6="","",$AA$1&amp;" "&amp;U5&amp;U6)</f>
        <v/>
      </c>
      <c r="AF6" s="1" t="str">
        <f>IF(X6="","",$AB$1&amp;" "&amp;W5&amp;W6)</f>
        <v/>
      </c>
    </row>
    <row r="7" spans="1:32" ht="15.9" customHeight="1">
      <c r="A7" s="20"/>
      <c r="B7" s="20"/>
      <c r="C7" s="18"/>
      <c r="D7" s="14"/>
      <c r="E7" s="14"/>
      <c r="F7" s="12"/>
      <c r="G7" s="12"/>
      <c r="H7" s="23"/>
      <c r="I7" s="29"/>
      <c r="K7" s="34"/>
      <c r="L7" s="35"/>
      <c r="M7" s="34"/>
      <c r="N7" s="17"/>
      <c r="O7" s="17"/>
      <c r="P7" s="70"/>
      <c r="Q7" s="42"/>
      <c r="R7" s="36"/>
      <c r="S7" s="42"/>
      <c r="T7" s="37"/>
      <c r="U7" s="44"/>
      <c r="V7" s="36"/>
      <c r="W7" s="42"/>
      <c r="X7" s="37"/>
      <c r="Y7" s="33"/>
      <c r="Z7" s="33"/>
    </row>
    <row r="8" spans="1:32" ht="15.9" customHeight="1">
      <c r="A8" s="30" t="s">
        <v>24</v>
      </c>
      <c r="B8" s="19"/>
      <c r="C8" s="25" t="s">
        <v>23</v>
      </c>
      <c r="D8" s="46">
        <v>0.06</v>
      </c>
      <c r="E8" s="3">
        <v>0.3</v>
      </c>
      <c r="F8" s="15">
        <f>+P8</f>
        <v>18600</v>
      </c>
      <c r="G8" s="15">
        <f>TRUNC(ROUND(D8*E8*F8,0))</f>
        <v>335</v>
      </c>
      <c r="H8" s="22" t="str">
        <f>+M8</f>
        <v>物 859/資 898</v>
      </c>
      <c r="I8" s="24"/>
      <c r="K8" s="38" t="str">
        <f>IF(L8=0,"",IF(L8=R8,AC8,IF(L8=T8,AD8,IF(L8=V8,AE8,AF8))))</f>
        <v>物 859</v>
      </c>
      <c r="L8" s="39">
        <f>MIN(R8,T8,V8,X8)</f>
        <v>18600</v>
      </c>
      <c r="M8" s="38" t="str">
        <f>IF(P8=0,"",IF(N8=O8,N8,N8&amp;"/"&amp;O8))</f>
        <v>物 859/資 898</v>
      </c>
      <c r="N8" s="27" t="str">
        <f>IF(P8=0,"",IF(OR(AND(R8&lt;&gt;"",T8&lt;&gt;""),L8=R8),AC8,IF(OR(AND(V8&lt;&gt;"",X8&lt;&gt;""),L8=V8),AE8,IF(L8=T8,AD8,AF8))))</f>
        <v>物 859</v>
      </c>
      <c r="O8" s="27" t="str">
        <f>IF(P8=0,"",IF(OR(AND(R8&lt;&gt;"",T8&lt;&gt;""),L8=T8),AD8,IF(OR(AND(V8&lt;&gt;"",X8&lt;&gt;""),L8=X8),AF8,IF(L8=R8,AC8,AE8))))</f>
        <v>資 898</v>
      </c>
      <c r="P8" s="58">
        <f t="shared" ref="P8" si="1">IF(AND(R8&lt;&gt;"",T8&lt;&gt;""),ROUND((R8+T8)/2,-IF(LENB(ABS(ROUND((R8+T8)/2,0)))&lt;3,0,IF(LENB(ABS(ROUND((R8+T8)/2,0)))=3,1,LENB(ABS(ROUND((R8+T8)/2,0)))-3))),IF(AND(V8&lt;&gt;"",X8&lt;&gt;""),ROUND((V8+X8)/2,-IF(LENB(ABS(ROUND((V8+X8)/2,0)))&lt;3,0,IF(LENB(ABS(ROUND((V8+X8)/2,0)))=3,1,LENB(ABS(ROUND((V8+X8)/2,0)))-3))),ROUND(MIN(R8,T8,V8,X8),-IF(LENB(ABS(MIN(R8,T8,V8,X8)))&lt;3,0,IF(LENB(ABS(MIN(R8,T8,V8,X8)))=3,1,LENB(ABS(MIN(R8,T8,V8,X8)))-3)))))</f>
        <v>18600</v>
      </c>
      <c r="Q8" s="43">
        <v>859</v>
      </c>
      <c r="R8" s="40">
        <v>18600</v>
      </c>
      <c r="S8" s="43">
        <v>898</v>
      </c>
      <c r="T8" s="41">
        <v>18600</v>
      </c>
      <c r="U8" s="45"/>
      <c r="V8" s="40"/>
      <c r="W8" s="43"/>
      <c r="X8" s="41"/>
      <c r="Y8" s="33"/>
      <c r="Z8" s="33"/>
      <c r="AC8" s="1" t="str">
        <f>IF(R8="","",$Y$1&amp;" "&amp;Q7&amp;Q8)</f>
        <v>物 859</v>
      </c>
      <c r="AD8" s="1" t="str">
        <f>IF(T8="","",$Z$1&amp;" "&amp;S7&amp;S8)</f>
        <v>資 898</v>
      </c>
      <c r="AE8" s="1" t="str">
        <f>IF(V8="","",$AA$1&amp;" "&amp;U7&amp;U8)</f>
        <v/>
      </c>
      <c r="AF8" s="1" t="str">
        <f>IF(X8="","",$AB$1&amp;" "&amp;W7&amp;W8)</f>
        <v/>
      </c>
    </row>
    <row r="9" spans="1:32" ht="15.9" customHeight="1">
      <c r="A9" s="20"/>
      <c r="B9" s="20"/>
      <c r="C9" s="18"/>
      <c r="D9" s="14"/>
      <c r="E9" s="14"/>
      <c r="F9" s="12"/>
      <c r="G9" s="12"/>
      <c r="I9" s="29"/>
      <c r="K9" s="34"/>
      <c r="L9" s="35"/>
      <c r="M9" s="34"/>
      <c r="N9" s="17"/>
      <c r="O9" s="17"/>
      <c r="P9" s="70"/>
      <c r="Q9" s="42"/>
      <c r="R9" s="36"/>
      <c r="S9" s="42"/>
      <c r="T9" s="37"/>
      <c r="U9" s="44"/>
      <c r="V9" s="36"/>
      <c r="W9" s="42"/>
      <c r="X9" s="37"/>
      <c r="Y9" s="33"/>
      <c r="Z9" s="33"/>
    </row>
    <row r="10" spans="1:32" ht="15.9" customHeight="1">
      <c r="A10" s="30" t="s">
        <v>25</v>
      </c>
      <c r="B10" s="47">
        <v>0.2</v>
      </c>
      <c r="C10" s="25" t="s">
        <v>26</v>
      </c>
      <c r="D10" s="3">
        <v>1</v>
      </c>
      <c r="E10" s="3">
        <v>1</v>
      </c>
      <c r="F10" s="15"/>
      <c r="G10" s="15">
        <f>ROUND(SUM(G5:G8)*B10,0)</f>
        <v>187</v>
      </c>
      <c r="H10" s="22"/>
      <c r="I10" s="24"/>
      <c r="K10" s="38" t="str">
        <f>IF(L10=0,"",IF(L10=R10,AC10,IF(L10=T10,AD10,IF(L10=V10,AE10,AF10))))</f>
        <v/>
      </c>
      <c r="L10" s="39">
        <f>MIN(R10,T10,V10,X10)</f>
        <v>0</v>
      </c>
      <c r="M10" s="38" t="str">
        <f>IF(P10=0,"",IF(N10=O10,N10,N10&amp;"/"&amp;O10))</f>
        <v/>
      </c>
      <c r="N10" s="27" t="str">
        <f>IF(P10=0,"",IF(OR(AND(R10&lt;&gt;"",T10&lt;&gt;""),L10=R10),AC10,IF(OR(AND(V10&lt;&gt;"",X10&lt;&gt;""),L10=V10),AE10,IF(L10=T10,AD10,AF10))))</f>
        <v/>
      </c>
      <c r="O10" s="27" t="str">
        <f>IF(P10=0,"",IF(OR(AND(R10&lt;&gt;"",T10&lt;&gt;""),L10=T10),AD10,IF(OR(AND(V10&lt;&gt;"",X10&lt;&gt;""),L10=X10),AF10,IF(L10=R10,AC10,AE10))))</f>
        <v/>
      </c>
      <c r="P10" s="58">
        <f t="shared" ref="P10" si="2">IF(AND(R10&lt;&gt;"",T10&lt;&gt;""),ROUND((R10+T10)/2,-IF(LENB(ABS(ROUND((R10+T10)/2,0)))&lt;3,0,IF(LENB(ABS(ROUND((R10+T10)/2,0)))=3,1,LENB(ABS(ROUND((R10+T10)/2,0)))-3))),IF(AND(V10&lt;&gt;"",X10&lt;&gt;""),ROUND((V10+X10)/2,-IF(LENB(ABS(ROUND((V10+X10)/2,0)))&lt;3,0,IF(LENB(ABS(ROUND((V10+X10)/2,0)))=3,1,LENB(ABS(ROUND((V10+X10)/2,0)))-3))),ROUND(MIN(R10,T10,V10,X10),-IF(LENB(ABS(MIN(R10,T10,V10,X10)))&lt;3,0,IF(LENB(ABS(MIN(R10,T10,V10,X10)))=3,1,LENB(ABS(MIN(R10,T10,V10,X10)))-3)))))</f>
        <v>0</v>
      </c>
      <c r="Q10" s="43"/>
      <c r="R10" s="40"/>
      <c r="S10" s="43"/>
      <c r="T10" s="41"/>
      <c r="U10" s="45"/>
      <c r="V10" s="40"/>
      <c r="W10" s="43"/>
      <c r="X10" s="41"/>
      <c r="Y10" s="33"/>
      <c r="Z10" s="33"/>
      <c r="AC10" s="1" t="str">
        <f>IF(R10="","",$Y$1&amp;" "&amp;Q9&amp;Q10)</f>
        <v/>
      </c>
      <c r="AD10" s="1" t="str">
        <f>IF(T10="","",$Z$1&amp;" "&amp;S9&amp;S10)</f>
        <v/>
      </c>
      <c r="AE10" s="1" t="str">
        <f>IF(V10="","",$AA$1&amp;" "&amp;U9&amp;U10)</f>
        <v/>
      </c>
      <c r="AF10" s="1" t="str">
        <f>IF(X10="","",$AB$1&amp;" "&amp;W9&amp;W10)</f>
        <v/>
      </c>
    </row>
    <row r="11" spans="1:32" ht="15.9" customHeight="1">
      <c r="A11" s="20"/>
      <c r="B11" s="20"/>
      <c r="C11" s="18"/>
      <c r="D11" s="14"/>
      <c r="E11" s="14"/>
      <c r="F11" s="12"/>
      <c r="G11" s="12"/>
      <c r="H11" s="23"/>
      <c r="I11" s="29"/>
      <c r="K11" s="34"/>
      <c r="L11" s="35"/>
      <c r="M11" s="34"/>
      <c r="N11" s="17"/>
      <c r="O11" s="17"/>
      <c r="P11" s="70"/>
      <c r="Q11" s="42"/>
      <c r="R11" s="36"/>
      <c r="S11" s="42"/>
      <c r="T11" s="37"/>
      <c r="U11" s="44"/>
      <c r="V11" s="36"/>
      <c r="W11" s="42"/>
      <c r="X11" s="37"/>
      <c r="Y11" s="33"/>
      <c r="Z11" s="33"/>
    </row>
    <row r="12" spans="1:32" ht="15.9" customHeight="1">
      <c r="A12" s="30" t="s">
        <v>27</v>
      </c>
      <c r="B12" s="19"/>
      <c r="C12" s="25"/>
      <c r="D12" s="3"/>
      <c r="E12" s="3"/>
      <c r="F12" s="15"/>
      <c r="G12" s="15">
        <f>SUM(G5:G10)</f>
        <v>1124</v>
      </c>
      <c r="H12" s="22"/>
      <c r="I12" s="24"/>
      <c r="K12" s="38" t="str">
        <f>IF(L12=0,"",IF(L12=R12,AC12,IF(L12=T12,AD12,IF(L12=V12,AE12,AF12))))</f>
        <v/>
      </c>
      <c r="L12" s="39">
        <f>MIN(R12,T12,V12,X12)</f>
        <v>0</v>
      </c>
      <c r="M12" s="38" t="str">
        <f>IF(P12=0,"",IF(N12=O12,N12,N12&amp;"/"&amp;O12))</f>
        <v/>
      </c>
      <c r="N12" s="27" t="str">
        <f>IF(P12=0,"",IF(OR(AND(R12&lt;&gt;"",T12&lt;&gt;""),L12=R12),AC12,IF(OR(AND(V12&lt;&gt;"",X12&lt;&gt;""),L12=V12),AE12,IF(L12=T12,AD12,AF12))))</f>
        <v/>
      </c>
      <c r="O12" s="27" t="str">
        <f>IF(P12=0,"",IF(OR(AND(R12&lt;&gt;"",T12&lt;&gt;""),L12=T12),AD12,IF(OR(AND(V12&lt;&gt;"",X12&lt;&gt;""),L12=X12),AF12,IF(L12=R12,AC12,AE12))))</f>
        <v/>
      </c>
      <c r="P12" s="58">
        <f t="shared" ref="P12" si="3">IF(AND(R12&lt;&gt;"",T12&lt;&gt;""),ROUND((R12+T12)/2,-IF(LENB(ABS(ROUND((R12+T12)/2,0)))&lt;3,0,IF(LENB(ABS(ROUND((R12+T12)/2,0)))=3,1,LENB(ABS(ROUND((R12+T12)/2,0)))-3))),IF(AND(V12&lt;&gt;"",X12&lt;&gt;""),ROUND((V12+X12)/2,-IF(LENB(ABS(ROUND((V12+X12)/2,0)))&lt;3,0,IF(LENB(ABS(ROUND((V12+X12)/2,0)))=3,1,LENB(ABS(ROUND((V12+X12)/2,0)))-3))),ROUND(MIN(R12,T12,V12,X12),-IF(LENB(ABS(MIN(R12,T12,V12,X12)))&lt;3,0,IF(LENB(ABS(MIN(R12,T12,V12,X12)))=3,1,LENB(ABS(MIN(R12,T12,V12,X12)))-3)))))</f>
        <v>0</v>
      </c>
      <c r="Q12" s="43"/>
      <c r="R12" s="40"/>
      <c r="S12" s="43"/>
      <c r="T12" s="41"/>
      <c r="U12" s="45"/>
      <c r="V12" s="40"/>
      <c r="W12" s="43"/>
      <c r="X12" s="41"/>
      <c r="Y12" s="33"/>
      <c r="Z12" s="33"/>
      <c r="AC12" s="1" t="str">
        <f>IF(R12="","",$Y$1&amp;" "&amp;Q11&amp;Q12)</f>
        <v/>
      </c>
      <c r="AD12" s="1" t="str">
        <f>IF(T12="","",$Z$1&amp;" "&amp;S11&amp;S12)</f>
        <v/>
      </c>
      <c r="AE12" s="1" t="str">
        <f>IF(V12="","",$AA$1&amp;" "&amp;U11&amp;U12)</f>
        <v/>
      </c>
      <c r="AF12" s="1" t="str">
        <f>IF(X12="","",$AB$1&amp;" "&amp;W11&amp;W12)</f>
        <v/>
      </c>
    </row>
    <row r="13" spans="1:32" ht="15.9" customHeight="1">
      <c r="A13" s="20"/>
      <c r="B13" s="20"/>
      <c r="C13" s="18"/>
      <c r="D13" s="14"/>
      <c r="E13" s="14"/>
      <c r="F13" s="12"/>
      <c r="G13" s="12"/>
      <c r="I13" s="29"/>
      <c r="K13" s="34"/>
      <c r="L13" s="35"/>
      <c r="M13" s="34"/>
      <c r="N13" s="17"/>
      <c r="O13" s="17"/>
      <c r="P13" s="70"/>
      <c r="Q13" s="42"/>
      <c r="R13" s="36"/>
      <c r="S13" s="42"/>
      <c r="T13" s="37"/>
      <c r="U13" s="44"/>
      <c r="V13" s="36"/>
      <c r="W13" s="42"/>
      <c r="X13" s="37"/>
      <c r="Y13" s="33"/>
      <c r="Z13" s="33"/>
    </row>
    <row r="14" spans="1:32" ht="15.9" customHeight="1">
      <c r="A14" s="30"/>
      <c r="B14" s="19"/>
      <c r="C14" s="25" t="s">
        <v>31</v>
      </c>
      <c r="D14" s="3">
        <f>21*3.6</f>
        <v>75.600000000000009</v>
      </c>
      <c r="E14" s="3">
        <v>1</v>
      </c>
      <c r="F14" s="15">
        <v>1120</v>
      </c>
      <c r="G14" s="15">
        <f>TRUNC(ROUND(D14*E14*F14,0))</f>
        <v>84672</v>
      </c>
      <c r="H14" s="22"/>
      <c r="I14" s="24"/>
      <c r="K14" s="38" t="str">
        <f>IF(L14=0,"",IF(L14=R14,AC14,IF(L14=T14,AD14,IF(L14=V14,AE14,AF14))))</f>
        <v/>
      </c>
      <c r="L14" s="39">
        <f>MIN(R14,T14,V14,X14)</f>
        <v>0</v>
      </c>
      <c r="M14" s="38" t="str">
        <f>IF(P14=0,"",IF(N14=O14,N14,N14&amp;"/"&amp;O14))</f>
        <v/>
      </c>
      <c r="N14" s="27" t="str">
        <f>IF(P14=0,"",IF(OR(AND(R14&lt;&gt;"",T14&lt;&gt;""),L14=R14),AC14,IF(OR(AND(V14&lt;&gt;"",X14&lt;&gt;""),L14=V14),AE14,IF(L14=T14,AD14,AF14))))</f>
        <v/>
      </c>
      <c r="O14" s="27" t="str">
        <f>IF(P14=0,"",IF(OR(AND(R14&lt;&gt;"",T14&lt;&gt;""),L14=T14),AD14,IF(OR(AND(V14&lt;&gt;"",X14&lt;&gt;""),L14=X14),AF14,IF(L14=R14,AC14,AE14))))</f>
        <v/>
      </c>
      <c r="P14" s="58">
        <f t="shared" ref="P14" si="4">IF(AND(R14&lt;&gt;"",T14&lt;&gt;""),ROUND((R14+T14)/2,-IF(LENB(ABS(ROUND((R14+T14)/2,0)))&lt;3,0,IF(LENB(ABS(ROUND((R14+T14)/2,0)))=3,1,LENB(ABS(ROUND((R14+T14)/2,0)))-3))),IF(AND(V14&lt;&gt;"",X14&lt;&gt;""),ROUND((V14+X14)/2,-IF(LENB(ABS(ROUND((V14+X14)/2,0)))&lt;3,0,IF(LENB(ABS(ROUND((V14+X14)/2,0)))=3,1,LENB(ABS(ROUND((V14+X14)/2,0)))-3))),ROUND(MIN(R14,T14,V14,X14),-IF(LENB(ABS(MIN(R14,T14,V14,X14)))&lt;3,0,IF(LENB(ABS(MIN(R14,T14,V14,X14)))=3,1,LENB(ABS(MIN(R14,T14,V14,X14)))-3)))))</f>
        <v>0</v>
      </c>
      <c r="Q14" s="43"/>
      <c r="R14" s="40"/>
      <c r="S14" s="43"/>
      <c r="T14" s="41"/>
      <c r="U14" s="45"/>
      <c r="V14" s="40"/>
      <c r="W14" s="43"/>
      <c r="X14" s="41"/>
      <c r="Y14" s="33"/>
      <c r="Z14" s="33"/>
      <c r="AC14" s="1" t="str">
        <f>IF(R14="","",$Y$1&amp;" "&amp;Q13&amp;Q14)</f>
        <v/>
      </c>
      <c r="AD14" s="1" t="str">
        <f>IF(T14="","",$Z$1&amp;" "&amp;S13&amp;S14)</f>
        <v/>
      </c>
      <c r="AE14" s="1" t="str">
        <f>IF(V14="","",$AA$1&amp;" "&amp;U13&amp;U14)</f>
        <v/>
      </c>
      <c r="AF14" s="1" t="str">
        <f>IF(X14="","",$AB$1&amp;" "&amp;W13&amp;W14)</f>
        <v/>
      </c>
    </row>
    <row r="15" spans="1:32" ht="15.9" customHeight="1">
      <c r="A15" s="20"/>
      <c r="B15" s="20"/>
      <c r="C15" s="18"/>
      <c r="D15" s="14"/>
      <c r="E15" s="14"/>
      <c r="F15" s="13"/>
      <c r="G15" s="12"/>
      <c r="H15" s="23"/>
      <c r="I15" s="29"/>
      <c r="K15" s="34"/>
      <c r="L15" s="35"/>
      <c r="M15" s="34"/>
      <c r="N15" s="17"/>
      <c r="O15" s="17"/>
      <c r="P15" s="70"/>
      <c r="Q15" s="42"/>
      <c r="R15" s="36"/>
      <c r="S15" s="42"/>
      <c r="T15" s="37"/>
      <c r="U15" s="44"/>
      <c r="V15" s="36"/>
      <c r="W15" s="42"/>
      <c r="X15" s="37"/>
      <c r="Y15" s="33"/>
      <c r="Z15" s="33"/>
    </row>
    <row r="16" spans="1:32" ht="15.9" customHeight="1">
      <c r="A16" s="30" t="s">
        <v>19</v>
      </c>
      <c r="B16" s="19"/>
      <c r="C16" s="25"/>
      <c r="D16" s="3"/>
      <c r="E16" s="3"/>
      <c r="F16" s="21"/>
      <c r="G16" s="15">
        <f>ROUND(G14,-2)</f>
        <v>84700</v>
      </c>
      <c r="H16" s="22"/>
      <c r="I16" s="24"/>
      <c r="K16" s="38" t="str">
        <f>IF(L16=0,"",IF(L16=R16,AC16,IF(L16=T16,AD16,IF(L16=V16,AE16,AF16))))</f>
        <v/>
      </c>
      <c r="L16" s="39">
        <f>MIN(R16,T16,V16,X16)</f>
        <v>0</v>
      </c>
      <c r="M16" s="38" t="str">
        <f>IF(P16=0,"",IF(N16=O16,N16,N16&amp;"/"&amp;O16))</f>
        <v/>
      </c>
      <c r="N16" s="27" t="str">
        <f>IF(P16=0,"",IF(OR(AND(R16&lt;&gt;"",T16&lt;&gt;""),L16=R16),AC16,IF(OR(AND(V16&lt;&gt;"",X16&lt;&gt;""),L16=V16),AE16,IF(L16=T16,AD16,AF16))))</f>
        <v/>
      </c>
      <c r="O16" s="27" t="str">
        <f>IF(P16=0,"",IF(OR(AND(R16&lt;&gt;"",T16&lt;&gt;""),L16=T16),AD16,IF(OR(AND(V16&lt;&gt;"",X16&lt;&gt;""),L16=X16),AF16,IF(L16=R16,AC16,AE16))))</f>
        <v/>
      </c>
      <c r="P16" s="58">
        <f t="shared" ref="P16" si="5">IF(AND(R16&lt;&gt;"",T16&lt;&gt;""),ROUND((R16+T16)/2,-IF(LENB(ABS(ROUND((R16+T16)/2,0)))&lt;3,0,IF(LENB(ABS(ROUND((R16+T16)/2,0)))=3,1,LENB(ABS(ROUND((R16+T16)/2,0)))-3))),IF(AND(V16&lt;&gt;"",X16&lt;&gt;""),ROUND((V16+X16)/2,-IF(LENB(ABS(ROUND((V16+X16)/2,0)))&lt;3,0,IF(LENB(ABS(ROUND((V16+X16)/2,0)))=3,1,LENB(ABS(ROUND((V16+X16)/2,0)))-3))),ROUND(MIN(R16,T16,V16,X16),-IF(LENB(ABS(MIN(R16,T16,V16,X16)))&lt;3,0,IF(LENB(ABS(MIN(R16,T16,V16,X16)))=3,1,LENB(ABS(MIN(R16,T16,V16,X16)))-3)))))</f>
        <v>0</v>
      </c>
      <c r="Q16" s="43"/>
      <c r="R16" s="40"/>
      <c r="S16" s="43"/>
      <c r="T16" s="41"/>
      <c r="U16" s="45"/>
      <c r="V16" s="40"/>
      <c r="W16" s="43"/>
      <c r="X16" s="41"/>
      <c r="Y16" s="33"/>
      <c r="Z16" s="33"/>
      <c r="AC16" s="1" t="str">
        <f>IF(R16="","",$Y$1&amp;" "&amp;Q15&amp;Q16)</f>
        <v/>
      </c>
      <c r="AD16" s="1" t="str">
        <f>IF(T16="","",$Z$1&amp;" "&amp;S15&amp;S16)</f>
        <v/>
      </c>
      <c r="AE16" s="1" t="str">
        <f>IF(V16="","",$AA$1&amp;" "&amp;U15&amp;U16)</f>
        <v/>
      </c>
      <c r="AF16" s="1" t="str">
        <f>IF(X16="","",$AB$1&amp;" "&amp;W15&amp;W16)</f>
        <v/>
      </c>
    </row>
    <row r="17" spans="1:32" ht="15.9" customHeight="1">
      <c r="A17" s="20"/>
      <c r="B17" s="20"/>
      <c r="C17" s="18"/>
      <c r="D17" s="14"/>
      <c r="E17" s="14"/>
      <c r="F17" s="12"/>
      <c r="G17" s="12"/>
      <c r="H17" s="23"/>
      <c r="I17" s="29"/>
      <c r="K17" s="34"/>
      <c r="L17" s="35"/>
      <c r="M17" s="34"/>
      <c r="N17" s="17"/>
      <c r="O17" s="17"/>
      <c r="P17" s="70"/>
      <c r="Q17" s="42"/>
      <c r="R17" s="36"/>
      <c r="S17" s="42"/>
      <c r="T17" s="37"/>
      <c r="U17" s="44"/>
      <c r="V17" s="36"/>
      <c r="W17" s="42"/>
      <c r="X17" s="37"/>
      <c r="Y17" s="33"/>
      <c r="Z17" s="33"/>
    </row>
    <row r="18" spans="1:32" ht="15.9" customHeight="1">
      <c r="A18" s="30"/>
      <c r="B18" s="19"/>
      <c r="C18" s="25"/>
      <c r="D18" s="46"/>
      <c r="E18" s="46"/>
      <c r="F18" s="15"/>
      <c r="G18" s="15">
        <f>TRUNC(ROUNDDOWN(D18*F18,0))</f>
        <v>0</v>
      </c>
      <c r="H18" s="22"/>
      <c r="I18" s="24"/>
      <c r="K18" s="38" t="str">
        <f>IF(L18=0,"",IF(L18=R18,AC18,IF(L18=T18,AD18,IF(L18=V18,AE18,AF18))))</f>
        <v/>
      </c>
      <c r="L18" s="39">
        <f>MIN(R18,T18,V18,X18)</f>
        <v>0</v>
      </c>
      <c r="M18" s="38" t="str">
        <f>IF(P18=0,"",IF(N18=O18,N18,N18&amp;"/"&amp;O18))</f>
        <v/>
      </c>
      <c r="N18" s="27" t="str">
        <f>IF(P18=0,"",IF(OR(AND(R18&lt;&gt;"",T18&lt;&gt;""),L18=R18),AC18,IF(OR(AND(V18&lt;&gt;"",X18&lt;&gt;""),L18=V18),AE18,IF(L18=T18,AD18,AF18))))</f>
        <v/>
      </c>
      <c r="O18" s="27" t="str">
        <f>IF(P18=0,"",IF(OR(AND(R18&lt;&gt;"",T18&lt;&gt;""),L18=T18),AD18,IF(OR(AND(V18&lt;&gt;"",X18&lt;&gt;""),L18=X18),AF18,IF(L18=R18,AC18,AE18))))</f>
        <v/>
      </c>
      <c r="P18" s="58">
        <f t="shared" ref="P18" si="6">IF(AND(R18&lt;&gt;"",T18&lt;&gt;""),ROUND((R18+T18)/2,-IF(LENB(ABS(ROUND((R18+T18)/2,0)))&lt;3,0,IF(LENB(ABS(ROUND((R18+T18)/2,0)))=3,1,LENB(ABS(ROUND((R18+T18)/2,0)))-3))),IF(AND(V18&lt;&gt;"",X18&lt;&gt;""),ROUND((V18+X18)/2,-IF(LENB(ABS(ROUND((V18+X18)/2,0)))&lt;3,0,IF(LENB(ABS(ROUND((V18+X18)/2,0)))=3,1,LENB(ABS(ROUND((V18+X18)/2,0)))-3))),ROUND(MIN(R18,T18,V18,X18),-IF(LENB(ABS(MIN(R18,T18,V18,X18)))&lt;3,0,IF(LENB(ABS(MIN(R18,T18,V18,X18)))=3,1,LENB(ABS(MIN(R18,T18,V18,X18)))-3)))))</f>
        <v>0</v>
      </c>
      <c r="Q18" s="43"/>
      <c r="R18" s="40"/>
      <c r="S18" s="43"/>
      <c r="T18" s="41"/>
      <c r="U18" s="45"/>
      <c r="V18" s="40"/>
      <c r="W18" s="43"/>
      <c r="X18" s="41"/>
      <c r="Y18" s="33"/>
      <c r="Z18" s="33"/>
      <c r="AC18" s="1" t="str">
        <f>IF(R18="","",$Y$1&amp;" "&amp;Q17&amp;Q18)</f>
        <v/>
      </c>
      <c r="AD18" s="1" t="str">
        <f>IF(T18="","",$Z$1&amp;" "&amp;S17&amp;S18)</f>
        <v/>
      </c>
      <c r="AE18" s="1" t="str">
        <f>IF(V18="","",$AA$1&amp;" "&amp;U17&amp;U18)</f>
        <v/>
      </c>
      <c r="AF18" s="1" t="str">
        <f>IF(X18="","",$AB$1&amp;" "&amp;W17&amp;W18)</f>
        <v/>
      </c>
    </row>
    <row r="19" spans="1:32" s="88" customFormat="1" ht="15.9" customHeight="1">
      <c r="A19" s="92"/>
      <c r="B19" s="92"/>
      <c r="C19" s="57"/>
      <c r="D19" s="97"/>
      <c r="E19" s="97"/>
      <c r="F19" s="84"/>
      <c r="G19" s="84"/>
      <c r="H19" s="71"/>
      <c r="I19" s="69"/>
      <c r="K19" s="60"/>
      <c r="L19" s="70"/>
      <c r="M19" s="60"/>
      <c r="N19" s="61"/>
      <c r="O19" s="61"/>
      <c r="P19" s="70"/>
      <c r="Q19" s="67"/>
      <c r="R19" s="63"/>
      <c r="S19" s="67"/>
      <c r="T19" s="68"/>
      <c r="U19" s="77"/>
      <c r="V19" s="63"/>
      <c r="W19" s="67"/>
      <c r="X19" s="68"/>
      <c r="Y19" s="74"/>
      <c r="Z19" s="74"/>
    </row>
    <row r="20" spans="1:32" s="88" customFormat="1" ht="15.9" customHeight="1">
      <c r="A20" s="62"/>
      <c r="B20" s="91"/>
      <c r="C20" s="64"/>
      <c r="D20" s="46"/>
      <c r="E20" s="46"/>
      <c r="F20" s="94"/>
      <c r="G20" s="94">
        <f>TRUNC(ROUNDDOWN(D20*F20,0))</f>
        <v>0</v>
      </c>
      <c r="H20" s="72"/>
      <c r="I20" s="76"/>
      <c r="K20" s="75" t="str">
        <f>IF(L20=0,"",IF(L20=R20,AC20,IF(L20=T20,AD20,IF(L20=V20,AE20,AF20))))</f>
        <v/>
      </c>
      <c r="L20" s="58">
        <f>MIN(R20,T20,V20,X20)</f>
        <v>0</v>
      </c>
      <c r="M20" s="75" t="str">
        <f>IF(P20=0,"",IF(N20=O20,N20,N20&amp;"/"&amp;O20))</f>
        <v/>
      </c>
      <c r="N20" s="86" t="str">
        <f>IF(P20=0,"",IF(OR(AND(R20&lt;&gt;"",T20&lt;&gt;""),L20=R20),AC20,IF(OR(AND(V20&lt;&gt;"",X20&lt;&gt;""),L20=V20),AE20,IF(L20=T20,AD20,AF20))))</f>
        <v/>
      </c>
      <c r="O20" s="86" t="str">
        <f>IF(P20=0,"",IF(OR(AND(R20&lt;&gt;"",T20&lt;&gt;""),L20=T20),AD20,IF(OR(AND(V20&lt;&gt;"",X20&lt;&gt;""),L20=X20),AF20,IF(L20=R20,AC20,AE20))))</f>
        <v/>
      </c>
      <c r="P20" s="58">
        <f t="shared" ref="P20" si="7">IF(AND(R20&lt;&gt;"",T20&lt;&gt;""),ROUND((R20+T20)/2,-IF(LENB(ABS(ROUND((R20+T20)/2,0)))&lt;3,0,IF(LENB(ABS(ROUND((R20+T20)/2,0)))=3,1,LENB(ABS(ROUND((R20+T20)/2,0)))-3))),IF(AND(V20&lt;&gt;"",X20&lt;&gt;""),ROUND((V20+X20)/2,-IF(LENB(ABS(ROUND((V20+X20)/2,0)))&lt;3,0,IF(LENB(ABS(ROUND((V20+X20)/2,0)))=3,1,LENB(ABS(ROUND((V20+X20)/2,0)))-3))),ROUND(MIN(R20,T20,V20,X20),-IF(LENB(ABS(MIN(R20,T20,V20,X20)))&lt;3,0,IF(LENB(ABS(MIN(R20,T20,V20,X20)))=3,1,LENB(ABS(MIN(R20,T20,V20,X20)))-3)))))</f>
        <v>0</v>
      </c>
      <c r="Q20" s="59"/>
      <c r="R20" s="73"/>
      <c r="S20" s="59"/>
      <c r="T20" s="78"/>
      <c r="U20" s="66"/>
      <c r="V20" s="73"/>
      <c r="W20" s="59"/>
      <c r="X20" s="78"/>
      <c r="Y20" s="74"/>
      <c r="Z20" s="74"/>
      <c r="AC20" s="88" t="str">
        <f>IF(R20="","",$Y$1&amp;" "&amp;Q19&amp;Q20)</f>
        <v/>
      </c>
      <c r="AD20" s="88" t="str">
        <f>IF(T20="","",$Z$1&amp;" "&amp;S19&amp;S20)</f>
        <v/>
      </c>
      <c r="AE20" s="88" t="str">
        <f>IF(V20="","",$AA$1&amp;" "&amp;U19&amp;U20)</f>
        <v/>
      </c>
      <c r="AF20" s="88" t="str">
        <f>IF(X20="","",$AB$1&amp;" "&amp;W19&amp;W20)</f>
        <v/>
      </c>
    </row>
    <row r="21" spans="1:32" s="88" customFormat="1" ht="15.9" customHeight="1">
      <c r="A21" s="92"/>
      <c r="B21" s="92"/>
      <c r="C21" s="57"/>
      <c r="D21" s="97"/>
      <c r="E21" s="97"/>
      <c r="F21" s="84"/>
      <c r="G21" s="84"/>
      <c r="H21" s="71"/>
      <c r="I21" s="69"/>
      <c r="K21" s="60"/>
      <c r="L21" s="70"/>
      <c r="M21" s="60"/>
      <c r="N21" s="61"/>
      <c r="O21" s="61"/>
      <c r="P21" s="70"/>
      <c r="Q21" s="67"/>
      <c r="R21" s="63"/>
      <c r="S21" s="67"/>
      <c r="T21" s="68"/>
      <c r="U21" s="77"/>
      <c r="V21" s="63"/>
      <c r="W21" s="67"/>
      <c r="X21" s="68"/>
      <c r="Y21" s="74"/>
      <c r="Z21" s="74"/>
    </row>
    <row r="22" spans="1:32" s="88" customFormat="1" ht="15.9" customHeight="1">
      <c r="A22" s="62"/>
      <c r="B22" s="91"/>
      <c r="C22" s="64"/>
      <c r="D22" s="46"/>
      <c r="E22" s="46"/>
      <c r="F22" s="94"/>
      <c r="G22" s="94">
        <f>TRUNC(ROUNDDOWN(D22*F22,0))</f>
        <v>0</v>
      </c>
      <c r="H22" s="72"/>
      <c r="I22" s="76"/>
      <c r="K22" s="75" t="str">
        <f>IF(L22=0,"",IF(L22=R22,AC22,IF(L22=T22,AD22,IF(L22=V22,AE22,AF22))))</f>
        <v/>
      </c>
      <c r="L22" s="58">
        <f>MIN(R22,T22,V22,X22)</f>
        <v>0</v>
      </c>
      <c r="M22" s="75" t="str">
        <f>IF(P22=0,"",IF(N22=O22,N22,N22&amp;"/"&amp;O22))</f>
        <v/>
      </c>
      <c r="N22" s="86" t="str">
        <f>IF(P22=0,"",IF(OR(AND(R22&lt;&gt;"",T22&lt;&gt;""),L22=R22),AC22,IF(OR(AND(V22&lt;&gt;"",X22&lt;&gt;""),L22=V22),AE22,IF(L22=T22,AD22,AF22))))</f>
        <v/>
      </c>
      <c r="O22" s="86" t="str">
        <f>IF(P22=0,"",IF(OR(AND(R22&lt;&gt;"",T22&lt;&gt;""),L22=T22),AD22,IF(OR(AND(V22&lt;&gt;"",X22&lt;&gt;""),L22=X22),AF22,IF(L22=R22,AC22,AE22))))</f>
        <v/>
      </c>
      <c r="P22" s="58">
        <f t="shared" ref="P22" si="8">IF(AND(R22&lt;&gt;"",T22&lt;&gt;""),ROUND((R22+T22)/2,-IF(LENB(ABS(ROUND((R22+T22)/2,0)))&lt;3,0,IF(LENB(ABS(ROUND((R22+T22)/2,0)))=3,1,LENB(ABS(ROUND((R22+T22)/2,0)))-3))),IF(AND(V22&lt;&gt;"",X22&lt;&gt;""),ROUND((V22+X22)/2,-IF(LENB(ABS(ROUND((V22+X22)/2,0)))&lt;3,0,IF(LENB(ABS(ROUND((V22+X22)/2,0)))=3,1,LENB(ABS(ROUND((V22+X22)/2,0)))-3))),ROUND(MIN(R22,T22,V22,X22),-IF(LENB(ABS(MIN(R22,T22,V22,X22)))&lt;3,0,IF(LENB(ABS(MIN(R22,T22,V22,X22)))=3,1,LENB(ABS(MIN(R22,T22,V22,X22)))-3)))))</f>
        <v>0</v>
      </c>
      <c r="Q22" s="59"/>
      <c r="R22" s="73"/>
      <c r="S22" s="59"/>
      <c r="T22" s="78"/>
      <c r="U22" s="66"/>
      <c r="V22" s="73"/>
      <c r="W22" s="59"/>
      <c r="X22" s="78"/>
      <c r="Y22" s="74"/>
      <c r="Z22" s="74"/>
      <c r="AC22" s="88" t="str">
        <f>IF(R22="","",$Y$1&amp;" "&amp;Q21&amp;Q22)</f>
        <v/>
      </c>
      <c r="AD22" s="88" t="str">
        <f>IF(T22="","",$Z$1&amp;" "&amp;S21&amp;S22)</f>
        <v/>
      </c>
      <c r="AE22" s="88" t="str">
        <f>IF(V22="","",$AA$1&amp;" "&amp;U21&amp;U22)</f>
        <v/>
      </c>
      <c r="AF22" s="88" t="str">
        <f>IF(X22="","",$AB$1&amp;" "&amp;W21&amp;W22)</f>
        <v/>
      </c>
    </row>
    <row r="23" spans="1:32" s="88" customFormat="1" ht="15.9" customHeight="1">
      <c r="A23" s="92"/>
      <c r="B23" s="92"/>
      <c r="C23" s="57"/>
      <c r="D23" s="97"/>
      <c r="E23" s="97"/>
      <c r="F23" s="84"/>
      <c r="G23" s="84"/>
      <c r="H23" s="71"/>
      <c r="I23" s="69"/>
      <c r="K23" s="60"/>
      <c r="L23" s="70"/>
      <c r="M23" s="60"/>
      <c r="N23" s="61"/>
      <c r="O23" s="61"/>
      <c r="P23" s="70"/>
      <c r="Q23" s="67"/>
      <c r="R23" s="63"/>
      <c r="S23" s="67"/>
      <c r="T23" s="68"/>
      <c r="U23" s="77"/>
      <c r="V23" s="63"/>
      <c r="W23" s="67"/>
      <c r="X23" s="68"/>
      <c r="Y23" s="74"/>
      <c r="Z23" s="74"/>
    </row>
    <row r="24" spans="1:32" s="88" customFormat="1" ht="15.9" customHeight="1">
      <c r="A24" s="62"/>
      <c r="B24" s="91"/>
      <c r="C24" s="64"/>
      <c r="D24" s="46"/>
      <c r="E24" s="46"/>
      <c r="F24" s="94"/>
      <c r="G24" s="94">
        <f>TRUNC(ROUNDDOWN(D24*F24,0))</f>
        <v>0</v>
      </c>
      <c r="H24" s="72"/>
      <c r="I24" s="76"/>
      <c r="K24" s="75" t="str">
        <f>IF(L24=0,"",IF(L24=R24,AC24,IF(L24=T24,AD24,IF(L24=V24,AE24,AF24))))</f>
        <v/>
      </c>
      <c r="L24" s="58">
        <f>MIN(R24,T24,V24,X24)</f>
        <v>0</v>
      </c>
      <c r="M24" s="75" t="str">
        <f>IF(P24=0,"",IF(N24=O24,N24,N24&amp;"/"&amp;O24))</f>
        <v/>
      </c>
      <c r="N24" s="86" t="str">
        <f>IF(P24=0,"",IF(OR(AND(R24&lt;&gt;"",T24&lt;&gt;""),L24=R24),AC24,IF(OR(AND(V24&lt;&gt;"",X24&lt;&gt;""),L24=V24),AE24,IF(L24=T24,AD24,AF24))))</f>
        <v/>
      </c>
      <c r="O24" s="86" t="str">
        <f>IF(P24=0,"",IF(OR(AND(R24&lt;&gt;"",T24&lt;&gt;""),L24=T24),AD24,IF(OR(AND(V24&lt;&gt;"",X24&lt;&gt;""),L24=X24),AF24,IF(L24=R24,AC24,AE24))))</f>
        <v/>
      </c>
      <c r="P24" s="58">
        <f t="shared" ref="P24" si="9">IF(AND(R24&lt;&gt;"",T24&lt;&gt;""),ROUND((R24+T24)/2,-IF(LENB(ABS(ROUND((R24+T24)/2,0)))&lt;3,0,IF(LENB(ABS(ROUND((R24+T24)/2,0)))=3,1,LENB(ABS(ROUND((R24+T24)/2,0)))-3))),IF(AND(V24&lt;&gt;"",X24&lt;&gt;""),ROUND((V24+X24)/2,-IF(LENB(ABS(ROUND((V24+X24)/2,0)))&lt;3,0,IF(LENB(ABS(ROUND((V24+X24)/2,0)))=3,1,LENB(ABS(ROUND((V24+X24)/2,0)))-3))),ROUND(MIN(R24,T24,V24,X24),-IF(LENB(ABS(MIN(R24,T24,V24,X24)))&lt;3,0,IF(LENB(ABS(MIN(R24,T24,V24,X24)))=3,1,LENB(ABS(MIN(R24,T24,V24,X24)))-3)))))</f>
        <v>0</v>
      </c>
      <c r="Q24" s="59"/>
      <c r="R24" s="73"/>
      <c r="S24" s="59"/>
      <c r="T24" s="78"/>
      <c r="U24" s="66"/>
      <c r="V24" s="73"/>
      <c r="W24" s="59"/>
      <c r="X24" s="78"/>
      <c r="Y24" s="74"/>
      <c r="Z24" s="74"/>
      <c r="AC24" s="88" t="str">
        <f>IF(R24="","",$Y$1&amp;" "&amp;Q23&amp;Q24)</f>
        <v/>
      </c>
      <c r="AD24" s="88" t="str">
        <f>IF(T24="","",$Z$1&amp;" "&amp;S23&amp;S24)</f>
        <v/>
      </c>
      <c r="AE24" s="88" t="str">
        <f>IF(V24="","",$AA$1&amp;" "&amp;U23&amp;U24)</f>
        <v/>
      </c>
      <c r="AF24" s="88" t="str">
        <f>IF(X24="","",$AB$1&amp;" "&amp;W23&amp;W24)</f>
        <v/>
      </c>
    </row>
    <row r="25" spans="1:32" s="88" customFormat="1" ht="15.9" customHeight="1">
      <c r="A25" s="92"/>
      <c r="B25" s="92"/>
      <c r="C25" s="57"/>
      <c r="D25" s="97"/>
      <c r="E25" s="97"/>
      <c r="F25" s="84"/>
      <c r="G25" s="84"/>
      <c r="H25" s="71"/>
      <c r="I25" s="69"/>
      <c r="K25" s="60"/>
      <c r="L25" s="70"/>
      <c r="M25" s="60"/>
      <c r="N25" s="61"/>
      <c r="O25" s="61"/>
      <c r="P25" s="70"/>
      <c r="Q25" s="67"/>
      <c r="R25" s="63"/>
      <c r="S25" s="67"/>
      <c r="T25" s="68"/>
      <c r="U25" s="77"/>
      <c r="V25" s="63"/>
      <c r="W25" s="67"/>
      <c r="X25" s="68"/>
      <c r="Y25" s="74"/>
      <c r="Z25" s="74"/>
    </row>
    <row r="26" spans="1:32" s="88" customFormat="1" ht="15.9" customHeight="1">
      <c r="A26" s="62"/>
      <c r="B26" s="91"/>
      <c r="C26" s="64"/>
      <c r="D26" s="46"/>
      <c r="E26" s="46"/>
      <c r="F26" s="94"/>
      <c r="G26" s="94">
        <f>TRUNC(ROUNDDOWN(D26*F26,0))</f>
        <v>0</v>
      </c>
      <c r="H26" s="72"/>
      <c r="I26" s="76"/>
      <c r="K26" s="75" t="str">
        <f>IF(L26=0,"",IF(L26=R26,AC26,IF(L26=T26,AD26,IF(L26=V26,AE26,AF26))))</f>
        <v/>
      </c>
      <c r="L26" s="58">
        <f>MIN(R26,T26,V26,X26)</f>
        <v>0</v>
      </c>
      <c r="M26" s="75" t="str">
        <f>IF(P26=0,"",IF(N26=O26,N26,N26&amp;"/"&amp;O26))</f>
        <v/>
      </c>
      <c r="N26" s="86" t="str">
        <f>IF(P26=0,"",IF(OR(AND(R26&lt;&gt;"",T26&lt;&gt;""),L26=R26),AC26,IF(OR(AND(V26&lt;&gt;"",X26&lt;&gt;""),L26=V26),AE26,IF(L26=T26,AD26,AF26))))</f>
        <v/>
      </c>
      <c r="O26" s="86" t="str">
        <f>IF(P26=0,"",IF(OR(AND(R26&lt;&gt;"",T26&lt;&gt;""),L26=T26),AD26,IF(OR(AND(V26&lt;&gt;"",X26&lt;&gt;""),L26=X26),AF26,IF(L26=R26,AC26,AE26))))</f>
        <v/>
      </c>
      <c r="P26" s="58">
        <f t="shared" ref="P26" si="10">IF(AND(R26&lt;&gt;"",T26&lt;&gt;""),ROUND((R26+T26)/2,-IF(LENB(ABS(ROUND((R26+T26)/2,0)))&lt;3,0,IF(LENB(ABS(ROUND((R26+T26)/2,0)))=3,1,LENB(ABS(ROUND((R26+T26)/2,0)))-3))),IF(AND(V26&lt;&gt;"",X26&lt;&gt;""),ROUND((V26+X26)/2,-IF(LENB(ABS(ROUND((V26+X26)/2,0)))&lt;3,0,IF(LENB(ABS(ROUND((V26+X26)/2,0)))=3,1,LENB(ABS(ROUND((V26+X26)/2,0)))-3))),ROUND(MIN(R26,T26,V26,X26),-IF(LENB(ABS(MIN(R26,T26,V26,X26)))&lt;3,0,IF(LENB(ABS(MIN(R26,T26,V26,X26)))=3,1,LENB(ABS(MIN(R26,T26,V26,X26)))-3)))))</f>
        <v>0</v>
      </c>
      <c r="Q26" s="59"/>
      <c r="R26" s="73"/>
      <c r="S26" s="59"/>
      <c r="T26" s="78"/>
      <c r="U26" s="66"/>
      <c r="V26" s="73"/>
      <c r="W26" s="59"/>
      <c r="X26" s="78"/>
      <c r="Y26" s="74"/>
      <c r="Z26" s="74"/>
      <c r="AC26" s="88" t="str">
        <f>IF(R26="","",$Y$1&amp;" "&amp;Q25&amp;Q26)</f>
        <v/>
      </c>
      <c r="AD26" s="88" t="str">
        <f>IF(T26="","",$Z$1&amp;" "&amp;S25&amp;S26)</f>
        <v/>
      </c>
      <c r="AE26" s="88" t="str">
        <f>IF(V26="","",$AA$1&amp;" "&amp;U25&amp;U26)</f>
        <v/>
      </c>
      <c r="AF26" s="88" t="str">
        <f>IF(X26="","",$AB$1&amp;" "&amp;W25&amp;W26)</f>
        <v/>
      </c>
    </row>
    <row r="27" spans="1:32" s="88" customFormat="1" ht="15.9" customHeight="1">
      <c r="A27" s="92"/>
      <c r="B27" s="92"/>
      <c r="C27" s="57"/>
      <c r="D27" s="97"/>
      <c r="E27" s="97"/>
      <c r="F27" s="84"/>
      <c r="G27" s="84"/>
      <c r="H27" s="71"/>
      <c r="I27" s="69"/>
      <c r="K27" s="60"/>
      <c r="L27" s="70"/>
      <c r="M27" s="60"/>
      <c r="N27" s="61"/>
      <c r="O27" s="61"/>
      <c r="P27" s="70"/>
      <c r="Q27" s="67"/>
      <c r="R27" s="63"/>
      <c r="S27" s="67"/>
      <c r="T27" s="68"/>
      <c r="U27" s="77"/>
      <c r="V27" s="63"/>
      <c r="W27" s="67"/>
      <c r="X27" s="68"/>
      <c r="Y27" s="74"/>
      <c r="Z27" s="74"/>
    </row>
    <row r="28" spans="1:32" s="88" customFormat="1" ht="15.9" customHeight="1">
      <c r="A28" s="62"/>
      <c r="B28" s="91"/>
      <c r="C28" s="64"/>
      <c r="D28" s="46"/>
      <c r="E28" s="46"/>
      <c r="F28" s="94"/>
      <c r="G28" s="94">
        <f>TRUNC(ROUNDDOWN(D28*F28,0))</f>
        <v>0</v>
      </c>
      <c r="H28" s="72"/>
      <c r="I28" s="76"/>
      <c r="K28" s="75" t="str">
        <f>IF(L28=0,"",IF(L28=R28,AC28,IF(L28=T28,AD28,IF(L28=V28,AE28,AF28))))</f>
        <v/>
      </c>
      <c r="L28" s="58">
        <f>MIN(R28,T28,V28,X28)</f>
        <v>0</v>
      </c>
      <c r="M28" s="75" t="str">
        <f>IF(P28=0,"",IF(N28=O28,N28,N28&amp;"/"&amp;O28))</f>
        <v/>
      </c>
      <c r="N28" s="86" t="str">
        <f>IF(P28=0,"",IF(OR(AND(R28&lt;&gt;"",T28&lt;&gt;""),L28=R28),AC28,IF(OR(AND(V28&lt;&gt;"",X28&lt;&gt;""),L28=V28),AE28,IF(L28=T28,AD28,AF28))))</f>
        <v/>
      </c>
      <c r="O28" s="86" t="str">
        <f>IF(P28=0,"",IF(OR(AND(R28&lt;&gt;"",T28&lt;&gt;""),L28=T28),AD28,IF(OR(AND(V28&lt;&gt;"",X28&lt;&gt;""),L28=X28),AF28,IF(L28=R28,AC28,AE28))))</f>
        <v/>
      </c>
      <c r="P28" s="58">
        <f t="shared" ref="P28" si="11">IF(AND(R28&lt;&gt;"",T28&lt;&gt;""),ROUND((R28+T28)/2,-IF(LENB(ABS(ROUND((R28+T28)/2,0)))&lt;3,0,IF(LENB(ABS(ROUND((R28+T28)/2,0)))=3,1,LENB(ABS(ROUND((R28+T28)/2,0)))-3))),IF(AND(V28&lt;&gt;"",X28&lt;&gt;""),ROUND((V28+X28)/2,-IF(LENB(ABS(ROUND((V28+X28)/2,0)))&lt;3,0,IF(LENB(ABS(ROUND((V28+X28)/2,0)))=3,1,LENB(ABS(ROUND((V28+X28)/2,0)))-3))),ROUND(MIN(R28,T28,V28,X28),-IF(LENB(ABS(MIN(R28,T28,V28,X28)))&lt;3,0,IF(LENB(ABS(MIN(R28,T28,V28,X28)))=3,1,LENB(ABS(MIN(R28,T28,V28,X28)))-3)))))</f>
        <v>0</v>
      </c>
      <c r="Q28" s="59"/>
      <c r="R28" s="73"/>
      <c r="S28" s="59"/>
      <c r="T28" s="78"/>
      <c r="U28" s="66"/>
      <c r="V28" s="73"/>
      <c r="W28" s="59"/>
      <c r="X28" s="78"/>
      <c r="Y28" s="74"/>
      <c r="Z28" s="74"/>
      <c r="AC28" s="88" t="str">
        <f>IF(R28="","",$Y$1&amp;" "&amp;Q27&amp;Q28)</f>
        <v/>
      </c>
      <c r="AD28" s="88" t="str">
        <f>IF(T28="","",$Z$1&amp;" "&amp;S27&amp;S28)</f>
        <v/>
      </c>
      <c r="AE28" s="88" t="str">
        <f>IF(V28="","",$AA$1&amp;" "&amp;U27&amp;U28)</f>
        <v/>
      </c>
      <c r="AF28" s="88" t="str">
        <f>IF(X28="","",$AB$1&amp;" "&amp;W27&amp;W28)</f>
        <v/>
      </c>
    </row>
    <row r="29" spans="1:32" s="88" customFormat="1" ht="15.9" customHeight="1">
      <c r="A29" s="92"/>
      <c r="B29" s="92"/>
      <c r="C29" s="57"/>
      <c r="D29" s="97"/>
      <c r="E29" s="97"/>
      <c r="F29" s="84"/>
      <c r="G29" s="84"/>
      <c r="H29" s="71"/>
      <c r="I29" s="69"/>
      <c r="K29" s="60"/>
      <c r="L29" s="70"/>
      <c r="M29" s="60"/>
      <c r="N29" s="61"/>
      <c r="O29" s="61"/>
      <c r="P29" s="70"/>
      <c r="Q29" s="67"/>
      <c r="R29" s="63"/>
      <c r="S29" s="67"/>
      <c r="T29" s="68"/>
      <c r="U29" s="77"/>
      <c r="V29" s="63"/>
      <c r="W29" s="67"/>
      <c r="X29" s="68"/>
      <c r="Y29" s="74"/>
      <c r="Z29" s="74"/>
    </row>
    <row r="30" spans="1:32" s="88" customFormat="1" ht="15.9" customHeight="1">
      <c r="A30" s="62"/>
      <c r="B30" s="91"/>
      <c r="C30" s="64"/>
      <c r="D30" s="46"/>
      <c r="E30" s="46"/>
      <c r="F30" s="94"/>
      <c r="G30" s="94">
        <f>TRUNC(ROUNDDOWN(D30*F30,0))</f>
        <v>0</v>
      </c>
      <c r="H30" s="72"/>
      <c r="I30" s="76"/>
      <c r="K30" s="75" t="str">
        <f>IF(L30=0,"",IF(L30=R30,AC30,IF(L30=T30,AD30,IF(L30=V30,AE30,AF30))))</f>
        <v/>
      </c>
      <c r="L30" s="58">
        <f>MIN(R30,T30,V30,X30)</f>
        <v>0</v>
      </c>
      <c r="M30" s="75" t="str">
        <f>IF(P30=0,"",IF(N30=O30,N30,N30&amp;"/"&amp;O30))</f>
        <v/>
      </c>
      <c r="N30" s="86" t="str">
        <f>IF(P30=0,"",IF(OR(AND(R30&lt;&gt;"",T30&lt;&gt;""),L30=R30),AC30,IF(OR(AND(V30&lt;&gt;"",X30&lt;&gt;""),L30=V30),AE30,IF(L30=T30,AD30,AF30))))</f>
        <v/>
      </c>
      <c r="O30" s="86" t="str">
        <f>IF(P30=0,"",IF(OR(AND(R30&lt;&gt;"",T30&lt;&gt;""),L30=T30),AD30,IF(OR(AND(V30&lt;&gt;"",X30&lt;&gt;""),L30=X30),AF30,IF(L30=R30,AC30,AE30))))</f>
        <v/>
      </c>
      <c r="P30" s="58">
        <f t="shared" ref="P30" si="12">IF(AND(R30&lt;&gt;"",T30&lt;&gt;""),ROUND((R30+T30)/2,-IF(LENB(ABS(ROUND((R30+T30)/2,0)))&lt;3,0,IF(LENB(ABS(ROUND((R30+T30)/2,0)))=3,1,LENB(ABS(ROUND((R30+T30)/2,0)))-3))),IF(AND(V30&lt;&gt;"",X30&lt;&gt;""),ROUND((V30+X30)/2,-IF(LENB(ABS(ROUND((V30+X30)/2,0)))&lt;3,0,IF(LENB(ABS(ROUND((V30+X30)/2,0)))=3,1,LENB(ABS(ROUND((V30+X30)/2,0)))-3))),ROUND(MIN(R30,T30,V30,X30),-IF(LENB(ABS(MIN(R30,T30,V30,X30)))&lt;3,0,IF(LENB(ABS(MIN(R30,T30,V30,X30)))=3,1,LENB(ABS(MIN(R30,T30,V30,X30)))-3)))))</f>
        <v>0</v>
      </c>
      <c r="Q30" s="59"/>
      <c r="R30" s="73"/>
      <c r="S30" s="59"/>
      <c r="T30" s="78"/>
      <c r="U30" s="66"/>
      <c r="V30" s="73"/>
      <c r="W30" s="59"/>
      <c r="X30" s="78"/>
      <c r="Y30" s="74"/>
      <c r="Z30" s="74"/>
      <c r="AC30" s="88" t="str">
        <f>IF(R30="","",$Y$1&amp;" "&amp;Q29&amp;Q30)</f>
        <v/>
      </c>
      <c r="AD30" s="88" t="str">
        <f>IF(T30="","",$Z$1&amp;" "&amp;S29&amp;S30)</f>
        <v/>
      </c>
      <c r="AE30" s="88" t="str">
        <f>IF(V30="","",$AA$1&amp;" "&amp;U29&amp;U30)</f>
        <v/>
      </c>
      <c r="AF30" s="88" t="str">
        <f>IF(X30="","",$AB$1&amp;" "&amp;W29&amp;W30)</f>
        <v/>
      </c>
    </row>
    <row r="31" spans="1:32" s="88" customFormat="1" ht="15.9" customHeight="1">
      <c r="A31" s="92"/>
      <c r="B31" s="92"/>
      <c r="C31" s="57"/>
      <c r="D31" s="97"/>
      <c r="E31" s="97"/>
      <c r="F31" s="84"/>
      <c r="G31" s="84"/>
      <c r="H31" s="71"/>
      <c r="I31" s="69"/>
      <c r="K31" s="60"/>
      <c r="L31" s="70"/>
      <c r="M31" s="60"/>
      <c r="N31" s="61"/>
      <c r="O31" s="61"/>
      <c r="P31" s="70"/>
      <c r="Q31" s="67"/>
      <c r="R31" s="63"/>
      <c r="S31" s="67"/>
      <c r="T31" s="68"/>
      <c r="U31" s="77"/>
      <c r="V31" s="63"/>
      <c r="W31" s="67"/>
      <c r="X31" s="68"/>
      <c r="Y31" s="74"/>
      <c r="Z31" s="74"/>
    </row>
    <row r="32" spans="1:32" s="88" customFormat="1" ht="15.9" customHeight="1">
      <c r="A32" s="62"/>
      <c r="B32" s="91"/>
      <c r="C32" s="64"/>
      <c r="D32" s="46"/>
      <c r="E32" s="46"/>
      <c r="F32" s="94"/>
      <c r="G32" s="94">
        <f>TRUNC(ROUNDDOWN(D32*F32,0))</f>
        <v>0</v>
      </c>
      <c r="H32" s="72"/>
      <c r="I32" s="76"/>
      <c r="K32" s="75" t="str">
        <f>IF(L32=0,"",IF(L32=R32,AC32,IF(L32=T32,AD32,IF(L32=V32,AE32,AF32))))</f>
        <v/>
      </c>
      <c r="L32" s="58">
        <f>MIN(R32,T32,V32,X32)</f>
        <v>0</v>
      </c>
      <c r="M32" s="75" t="str">
        <f>IF(P32=0,"",IF(N32=O32,N32,N32&amp;"/"&amp;O32))</f>
        <v/>
      </c>
      <c r="N32" s="86" t="str">
        <f>IF(P32=0,"",IF(OR(AND(R32&lt;&gt;"",T32&lt;&gt;""),L32=R32),AC32,IF(OR(AND(V32&lt;&gt;"",X32&lt;&gt;""),L32=V32),AE32,IF(L32=T32,AD32,AF32))))</f>
        <v/>
      </c>
      <c r="O32" s="86" t="str">
        <f>IF(P32=0,"",IF(OR(AND(R32&lt;&gt;"",T32&lt;&gt;""),L32=T32),AD32,IF(OR(AND(V32&lt;&gt;"",X32&lt;&gt;""),L32=X32),AF32,IF(L32=R32,AC32,AE32))))</f>
        <v/>
      </c>
      <c r="P32" s="58">
        <f t="shared" ref="P32" si="13">IF(AND(R32&lt;&gt;"",T32&lt;&gt;""),ROUND((R32+T32)/2,-IF(LENB(ABS(ROUND((R32+T32)/2,0)))&lt;3,0,IF(LENB(ABS(ROUND((R32+T32)/2,0)))=3,1,LENB(ABS(ROUND((R32+T32)/2,0)))-3))),IF(AND(V32&lt;&gt;"",X32&lt;&gt;""),ROUND((V32+X32)/2,-IF(LENB(ABS(ROUND((V32+X32)/2,0)))&lt;3,0,IF(LENB(ABS(ROUND((V32+X32)/2,0)))=3,1,LENB(ABS(ROUND((V32+X32)/2,0)))-3))),ROUND(MIN(R32,T32,V32,X32),-IF(LENB(ABS(MIN(R32,T32,V32,X32)))&lt;3,0,IF(LENB(ABS(MIN(R32,T32,V32,X32)))=3,1,LENB(ABS(MIN(R32,T32,V32,X32)))-3)))))</f>
        <v>0</v>
      </c>
      <c r="Q32" s="59"/>
      <c r="R32" s="73"/>
      <c r="S32" s="59"/>
      <c r="T32" s="78"/>
      <c r="U32" s="66"/>
      <c r="V32" s="73"/>
      <c r="W32" s="59"/>
      <c r="X32" s="78"/>
      <c r="Y32" s="74"/>
      <c r="Z32" s="74"/>
      <c r="AC32" s="88" t="str">
        <f>IF(R32="","",$Y$1&amp;" "&amp;Q31&amp;Q32)</f>
        <v/>
      </c>
      <c r="AD32" s="88" t="str">
        <f>IF(T32="","",$Z$1&amp;" "&amp;S31&amp;S32)</f>
        <v/>
      </c>
      <c r="AE32" s="88" t="str">
        <f>IF(V32="","",$AA$1&amp;" "&amp;U31&amp;U32)</f>
        <v/>
      </c>
      <c r="AF32" s="88" t="str">
        <f>IF(X32="","",$AB$1&amp;" "&amp;W31&amp;W32)</f>
        <v/>
      </c>
    </row>
  </sheetData>
  <autoFilter ref="A1:A18"/>
  <mergeCells count="5">
    <mergeCell ref="H1:I1"/>
    <mergeCell ref="Q1:R1"/>
    <mergeCell ref="S1:T1"/>
    <mergeCell ref="U1:V1"/>
    <mergeCell ref="W1:X1"/>
  </mergeCells>
  <phoneticPr fontId="45"/>
  <printOptions horizontalCentered="1"/>
  <pageMargins left="0.39370078740157483" right="0.39370078740157483" top="0.9055118110236221" bottom="0.78740157480314965" header="0.19685039370078741" footer="0.39370078740157483"/>
  <pageSetup paperSize="9" orientation="landscape" blackAndWhite="1" r:id="rId1"/>
  <headerFooter alignWithMargins="0">
    <oddFooter xml:space="preserve">&amp;C
&lt;&lt;  安 城 市 役 所  &gt;&gt;
</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4</vt:i4>
      </vt:variant>
      <vt:variant>
        <vt:lpstr>名前付き一覧</vt:lpstr>
      </vt:variant>
      <vt:variant>
        <vt:i4>8</vt:i4>
      </vt:variant>
    </vt:vector>
  </HeadingPairs>
  <TitlesOfParts>
    <vt:vector size="12" baseType="lpstr">
      <vt:lpstr>総括表</vt:lpstr>
      <vt:lpstr>本工事費内訳書</vt:lpstr>
      <vt:lpstr>明細書</vt:lpstr>
      <vt:lpstr>Ⅰ代価</vt:lpstr>
      <vt:lpstr>Ⅰ代価!_FilterDatabase</vt:lpstr>
      <vt:lpstr>Ⅰ代価!Print_Area</vt:lpstr>
      <vt:lpstr>総括表!Print_Area</vt:lpstr>
      <vt:lpstr>本工事費内訳書!Print_Area</vt:lpstr>
      <vt:lpstr>明細書!Print_Area</vt:lpstr>
      <vt:lpstr>Ⅰ代価!Print_Titles</vt:lpstr>
      <vt:lpstr>本工事費内訳書!Print_Titles</vt:lpstr>
      <vt:lpstr>明細書!Print_Titles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2022-09-12T06:56:27Z</cp:lastPrinted>
  <dcterms:created xsi:type="dcterms:W3CDTF">2002-07-18T01:59:57Z</dcterms:created>
  <dcterms:modified xsi:type="dcterms:W3CDTF">2022-09-12T07:14:50Z</dcterms:modified>
</cp:coreProperties>
</file>